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erverbackup\change\ПТО\Швыдкая\ОТЧЕТЫ\ДЖККиЭ\отчеты за 2018г\3кв.2018\"/>
    </mc:Choice>
  </mc:AlternateContent>
  <bookViews>
    <workbookView xWindow="-15" yWindow="-15" windowWidth="10320" windowHeight="8175" tabRatio="593" activeTab="6"/>
  </bookViews>
  <sheets>
    <sheet name="7.1" sheetId="57" r:id="rId1"/>
    <sheet name="7.2" sheetId="58" r:id="rId2"/>
    <sheet name="8" sheetId="59" r:id="rId3"/>
    <sheet name="9" sheetId="60" r:id="rId4"/>
    <sheet name="11.1" sheetId="55" r:id="rId5"/>
    <sheet name="11.2" sheetId="53" r:id="rId6"/>
    <sheet name="12" sheetId="56" r:id="rId7"/>
    <sheet name="13" sheetId="65" r:id="rId8"/>
  </sheets>
  <definedNames>
    <definedName name="_xlnm._FilterDatabase" localSheetId="4" hidden="1">'11.1'!$A$357:$V$357</definedName>
    <definedName name="_xlnm._FilterDatabase" localSheetId="7" hidden="1">'13'!$A$14:$T$574</definedName>
    <definedName name="_xlnm._FilterDatabase" localSheetId="0" hidden="1">'7.1'!$A$17:$AA$577</definedName>
    <definedName name="_xlnm._FilterDatabase" localSheetId="1" hidden="1">'7.2'!$A$15:$AJ$575</definedName>
    <definedName name="_xlnm._FilterDatabase" localSheetId="3" hidden="1">'9'!$A$20:$AQ$581</definedName>
    <definedName name="Z_3A4F15B2_4AE2_474B_9134_34C62B6BC497_.wvu.FilterData" localSheetId="1" hidden="1">'7.2'!$A$15:$AJ$15</definedName>
    <definedName name="Z_3A4F15B2_4AE2_474B_9134_34C62B6BC497_.wvu.PrintArea" localSheetId="6" hidden="1">'12'!$A$1:$C$49</definedName>
    <definedName name="Z_3A4F15B2_4AE2_474B_9134_34C62B6BC497_.wvu.PrintArea" localSheetId="7" hidden="1">'13'!$A$1:$K$538</definedName>
    <definedName name="Z_3A4F15B2_4AE2_474B_9134_34C62B6BC497_.wvu.PrintArea" localSheetId="1" hidden="1">'7.2'!$A$1:$AJ$581</definedName>
    <definedName name="Z_6172F8C2_7498_476F_A1EA_351F26B929CD_.wvu.PrintArea" localSheetId="6" hidden="1">'12'!$A$1:$C$49</definedName>
    <definedName name="Z_6172F8C2_7498_476F_A1EA_351F26B929CD_.wvu.PrintArea" localSheetId="7" hidden="1">'13'!$A$1:$K$538</definedName>
    <definedName name="Z_6172F8C2_7498_476F_A1EA_351F26B929CD_.wvu.PrintArea" localSheetId="1" hidden="1">'7.2'!$A$1:$AJ$581</definedName>
    <definedName name="Z_836D38E4_CC91_4E03_AA35_4ED7DD785628_.wvu.FilterData" localSheetId="1" hidden="1">'7.2'!$A$15:$AJ$15</definedName>
    <definedName name="Z_836D38E4_CC91_4E03_AA35_4ED7DD785628_.wvu.PrintArea" localSheetId="6" hidden="1">'12'!$A$1:$C$49</definedName>
    <definedName name="Z_836D38E4_CC91_4E03_AA35_4ED7DD785628_.wvu.PrintArea" localSheetId="7" hidden="1">'13'!$A$1:$K$538</definedName>
    <definedName name="Z_836D38E4_CC91_4E03_AA35_4ED7DD785628_.wvu.PrintArea" localSheetId="1" hidden="1">'7.2'!$A$1:$AJ$581</definedName>
    <definedName name="Z_836D38E4_CC91_4E03_AA35_4ED7DD785628_.wvu.PrintArea" localSheetId="2" hidden="1">'8'!$A$1:$M$47</definedName>
    <definedName name="_xlnm.Print_Titles" localSheetId="7">'13'!$12:$13</definedName>
    <definedName name="_xlnm.Print_Titles" localSheetId="0">'7.1'!$14:$16</definedName>
    <definedName name="_xlnm.Print_Titles" localSheetId="1">'7.2'!$12:$14</definedName>
    <definedName name="_xlnm.Print_Titles" localSheetId="3">'9'!$16:$19</definedName>
    <definedName name="_xlnm.Print_Area" localSheetId="4">'11.1'!$A$1:$N$4149</definedName>
    <definedName name="_xlnm.Print_Area" localSheetId="6">'12'!$A$1:$C$54</definedName>
    <definedName name="_xlnm.Print_Area" localSheetId="7">'13'!$A$1:$K$574</definedName>
    <definedName name="_xlnm.Print_Area" localSheetId="0">'7.1'!$A$1:$W$585</definedName>
    <definedName name="_xlnm.Print_Area" localSheetId="1">'7.2'!$A$1:$AJ$581</definedName>
    <definedName name="_xlnm.Print_Area" localSheetId="2">'8'!$A$1:$M$53</definedName>
    <definedName name="_xlnm.Print_Area" localSheetId="3">'9'!$A$1:$AP$583</definedName>
  </definedNames>
  <calcPr calcId="152511"/>
</workbook>
</file>

<file path=xl/calcChain.xml><?xml version="1.0" encoding="utf-8"?>
<calcChain xmlns="http://schemas.openxmlformats.org/spreadsheetml/2006/main">
  <c r="N3900" i="55" l="1"/>
  <c r="A3865" i="55" s="1"/>
  <c r="N500" i="55"/>
  <c r="A465" i="55" s="1"/>
  <c r="N450" i="55" l="1"/>
  <c r="A415" i="55" s="1"/>
  <c r="N3450" i="55"/>
  <c r="A3415" i="55" s="1"/>
  <c r="N3400" i="55"/>
  <c r="O468" i="57"/>
  <c r="N468" i="57"/>
  <c r="N332" i="57" l="1"/>
  <c r="O332" i="57"/>
  <c r="P156" i="57" l="1"/>
  <c r="N518" i="57"/>
  <c r="N156" i="57"/>
  <c r="Q156" i="57"/>
  <c r="O156" i="57"/>
  <c r="O518" i="57"/>
  <c r="K577" i="57" l="1"/>
  <c r="K525" i="57"/>
  <c r="K524" i="57"/>
  <c r="K523" i="57"/>
  <c r="K521" i="57"/>
  <c r="K518" i="57"/>
  <c r="K516" i="57"/>
  <c r="K513" i="57"/>
  <c r="K489" i="57"/>
  <c r="K475" i="57"/>
  <c r="K474" i="57"/>
  <c r="K472" i="57"/>
  <c r="K471" i="57"/>
  <c r="K470" i="57"/>
  <c r="K468" i="57"/>
  <c r="K444" i="57"/>
  <c r="K440" i="57"/>
  <c r="K438" i="57"/>
  <c r="K437" i="57"/>
  <c r="K436" i="57"/>
  <c r="K365" i="57" s="1"/>
  <c r="K364" i="57" s="1"/>
  <c r="K331" i="57"/>
  <c r="K326" i="57"/>
  <c r="K310" i="57"/>
  <c r="K307" i="57"/>
  <c r="K306" i="57"/>
  <c r="K305" i="57"/>
  <c r="K211" i="57"/>
  <c r="K183" i="57"/>
  <c r="K182" i="57"/>
  <c r="K181" i="57"/>
  <c r="K180" i="57"/>
  <c r="K179" i="57"/>
  <c r="K164" i="57"/>
  <c r="K163" i="57"/>
  <c r="K156" i="57"/>
  <c r="K132" i="57" s="1"/>
  <c r="K129" i="57"/>
  <c r="K128" i="57"/>
  <c r="K127" i="57"/>
  <c r="K106" i="57"/>
  <c r="K39" i="57"/>
  <c r="K30" i="57"/>
  <c r="K29" i="57"/>
  <c r="K21" i="57"/>
  <c r="K19" i="57" s="1"/>
  <c r="K18" i="57" l="1"/>
  <c r="K17" i="57" s="1"/>
  <c r="J26" i="59" s="1"/>
  <c r="C132" i="57" l="1"/>
  <c r="C365" i="57"/>
  <c r="C364" i="57" s="1"/>
  <c r="C331" i="57"/>
  <c r="C326" i="57"/>
  <c r="C19" i="57"/>
  <c r="J327" i="57"/>
  <c r="J328" i="57"/>
  <c r="L184" i="57"/>
  <c r="L32" i="57"/>
  <c r="L31" i="57"/>
  <c r="L28" i="57"/>
  <c r="A514" i="65"/>
  <c r="B514" i="65"/>
  <c r="K521" i="60"/>
  <c r="L521" i="60"/>
  <c r="U521" i="60"/>
  <c r="E514" i="65" s="1"/>
  <c r="V521" i="60"/>
  <c r="C514" i="65" s="1"/>
  <c r="AE521" i="60"/>
  <c r="AF521" i="60"/>
  <c r="AO521" i="60"/>
  <c r="AP521" i="60"/>
  <c r="A521" i="60"/>
  <c r="B521" i="60"/>
  <c r="A516" i="58"/>
  <c r="B516" i="58"/>
  <c r="R516" i="58"/>
  <c r="S516" i="58" s="1"/>
  <c r="D518" i="57"/>
  <c r="C516" i="58" s="1"/>
  <c r="E518" i="57"/>
  <c r="A523" i="65"/>
  <c r="B523" i="65"/>
  <c r="A125" i="65"/>
  <c r="B125" i="65"/>
  <c r="A126" i="65"/>
  <c r="B126" i="65"/>
  <c r="A127" i="65"/>
  <c r="B127" i="65"/>
  <c r="A530" i="60"/>
  <c r="B530" i="60"/>
  <c r="K530" i="60"/>
  <c r="L530" i="60"/>
  <c r="U530" i="60"/>
  <c r="E523" i="65" s="1"/>
  <c r="V530" i="60"/>
  <c r="C523" i="65" s="1"/>
  <c r="AE530" i="60"/>
  <c r="AF530" i="60"/>
  <c r="AO530" i="60"/>
  <c r="AP530" i="60"/>
  <c r="A132" i="60"/>
  <c r="B132" i="60"/>
  <c r="K132" i="60"/>
  <c r="O125" i="65" s="1"/>
  <c r="L132" i="60"/>
  <c r="U132" i="60"/>
  <c r="V132" i="60"/>
  <c r="C125" i="65" s="1"/>
  <c r="AE132" i="60"/>
  <c r="AF132" i="60"/>
  <c r="AO132" i="60"/>
  <c r="AP132" i="60"/>
  <c r="A133" i="60"/>
  <c r="B133" i="60"/>
  <c r="K133" i="60"/>
  <c r="O126" i="65" s="1"/>
  <c r="L133" i="60"/>
  <c r="U133" i="60"/>
  <c r="V133" i="60"/>
  <c r="C126" i="65" s="1"/>
  <c r="AE133" i="60"/>
  <c r="AF133" i="60"/>
  <c r="AO133" i="60"/>
  <c r="AP133" i="60"/>
  <c r="A134" i="60"/>
  <c r="B134" i="60"/>
  <c r="K134" i="60"/>
  <c r="O127" i="65" s="1"/>
  <c r="L134" i="60"/>
  <c r="U134" i="60"/>
  <c r="V134" i="60"/>
  <c r="C127" i="65" s="1"/>
  <c r="AE134" i="60"/>
  <c r="AF134" i="60"/>
  <c r="AO134" i="60"/>
  <c r="AP134" i="60"/>
  <c r="A127" i="58"/>
  <c r="B127" i="58"/>
  <c r="R127" i="58"/>
  <c r="S127" i="58" s="1"/>
  <c r="A128" i="58"/>
  <c r="B128" i="58"/>
  <c r="R128" i="58"/>
  <c r="S128" i="58" s="1"/>
  <c r="A129" i="58"/>
  <c r="B129" i="58"/>
  <c r="R129" i="58"/>
  <c r="S129" i="58" s="1"/>
  <c r="A525" i="58"/>
  <c r="B525" i="58"/>
  <c r="R525" i="58"/>
  <c r="U525" i="58" s="1"/>
  <c r="D527" i="57"/>
  <c r="E527" i="57"/>
  <c r="E126" i="65" l="1"/>
  <c r="E125" i="65"/>
  <c r="R527" i="57"/>
  <c r="R518" i="57"/>
  <c r="H525" i="58"/>
  <c r="I525" i="58" s="1"/>
  <c r="C18" i="57"/>
  <c r="C17" i="57" s="1"/>
  <c r="S518" i="57"/>
  <c r="T518" i="57" s="1"/>
  <c r="H516" i="58"/>
  <c r="I516" i="58" s="1"/>
  <c r="E516" i="58"/>
  <c r="D516" i="58"/>
  <c r="C525" i="58"/>
  <c r="E525" i="58" s="1"/>
  <c r="U516" i="58"/>
  <c r="F516" i="58"/>
  <c r="T516" i="58"/>
  <c r="E127" i="65"/>
  <c r="K516" i="58"/>
  <c r="U129" i="58"/>
  <c r="T129" i="58"/>
  <c r="U127" i="58"/>
  <c r="T127" i="58"/>
  <c r="U128" i="58"/>
  <c r="T128" i="58"/>
  <c r="T525" i="58"/>
  <c r="S525" i="58"/>
  <c r="K525" i="58"/>
  <c r="S527" i="57"/>
  <c r="T527" i="57" s="1"/>
  <c r="J525" i="58" l="1"/>
  <c r="O525" i="58" s="1"/>
  <c r="M516" i="58"/>
  <c r="J516" i="58"/>
  <c r="O516" i="58" s="1"/>
  <c r="P516" i="58"/>
  <c r="N516" i="58"/>
  <c r="V129" i="58"/>
  <c r="G516" i="58"/>
  <c r="M525" i="58"/>
  <c r="D525" i="58"/>
  <c r="N525" i="58" s="1"/>
  <c r="F525" i="58"/>
  <c r="P525" i="58" s="1"/>
  <c r="V516" i="58"/>
  <c r="V127" i="58"/>
  <c r="V128" i="58"/>
  <c r="V525" i="58"/>
  <c r="L525" i="58" l="1"/>
  <c r="L516" i="58"/>
  <c r="Q516" i="58" s="1"/>
  <c r="G525" i="58"/>
  <c r="Q525" i="58" l="1"/>
  <c r="P524" i="57"/>
  <c r="A4114" i="55" l="1"/>
  <c r="N4149" i="55"/>
  <c r="N4099" i="55"/>
  <c r="N4049" i="55"/>
  <c r="N3999" i="55"/>
  <c r="N3949" i="55"/>
  <c r="N3849" i="55"/>
  <c r="N3798" i="55"/>
  <c r="N3747" i="55"/>
  <c r="N3697" i="55"/>
  <c r="N3647" i="55"/>
  <c r="N3597" i="55"/>
  <c r="N3547" i="55"/>
  <c r="N3497" i="55"/>
  <c r="N3350" i="55"/>
  <c r="N3300" i="55"/>
  <c r="N3250" i="55"/>
  <c r="N3200" i="55"/>
  <c r="N3150" i="55"/>
  <c r="N3100" i="55"/>
  <c r="N3050" i="55"/>
  <c r="N3000" i="55"/>
  <c r="N2950" i="55"/>
  <c r="N2900" i="55"/>
  <c r="N2850" i="55"/>
  <c r="N2800" i="55"/>
  <c r="N2750" i="55"/>
  <c r="N2700" i="55"/>
  <c r="N2650" i="55"/>
  <c r="N2600" i="55"/>
  <c r="N2550" i="55"/>
  <c r="N2500" i="55"/>
  <c r="N2450" i="55"/>
  <c r="N2400" i="55"/>
  <c r="N2350" i="55"/>
  <c r="N2300" i="55"/>
  <c r="N2250" i="55"/>
  <c r="N2200" i="55"/>
  <c r="N2150" i="55"/>
  <c r="N2100" i="55"/>
  <c r="N2050" i="55"/>
  <c r="N2000" i="55"/>
  <c r="N1950" i="55"/>
  <c r="N1900" i="55"/>
  <c r="N1850" i="55"/>
  <c r="N1800" i="55"/>
  <c r="N1750" i="55"/>
  <c r="N1700" i="55"/>
  <c r="N1650" i="55"/>
  <c r="N1600" i="55"/>
  <c r="N1550" i="55"/>
  <c r="N1500" i="55"/>
  <c r="A1465" i="55" s="1"/>
  <c r="N1450" i="55"/>
  <c r="N1400" i="55"/>
  <c r="N1350" i="55"/>
  <c r="N1300" i="55"/>
  <c r="N1250" i="55"/>
  <c r="N1200" i="55"/>
  <c r="N1150" i="55"/>
  <c r="N1100" i="55"/>
  <c r="N1050" i="55"/>
  <c r="N1000" i="55"/>
  <c r="N950" i="55"/>
  <c r="N900" i="55"/>
  <c r="N850" i="55"/>
  <c r="N800" i="55"/>
  <c r="N750" i="55"/>
  <c r="N700" i="55"/>
  <c r="N650" i="55"/>
  <c r="N600" i="55"/>
  <c r="N550" i="55"/>
  <c r="N400" i="55"/>
  <c r="N350" i="55"/>
  <c r="N300" i="55"/>
  <c r="N250" i="55"/>
  <c r="N200" i="55"/>
  <c r="N150" i="55"/>
  <c r="N100" i="55"/>
  <c r="N50" i="55"/>
  <c r="A363" i="65" l="1"/>
  <c r="B363" i="65"/>
  <c r="A364" i="65"/>
  <c r="B364" i="65"/>
  <c r="A365" i="65"/>
  <c r="B365" i="65"/>
  <c r="A366" i="65"/>
  <c r="B366" i="65"/>
  <c r="A367" i="65"/>
  <c r="B367" i="65"/>
  <c r="A368" i="65"/>
  <c r="B368" i="65"/>
  <c r="A369" i="65"/>
  <c r="B369" i="65"/>
  <c r="A370" i="65"/>
  <c r="B370" i="65"/>
  <c r="A371" i="65"/>
  <c r="B371" i="65"/>
  <c r="A372" i="65"/>
  <c r="B372" i="65"/>
  <c r="A373" i="65"/>
  <c r="B373" i="65"/>
  <c r="A374" i="65"/>
  <c r="B374" i="65"/>
  <c r="A375" i="65"/>
  <c r="B375" i="65"/>
  <c r="A376" i="65"/>
  <c r="B376" i="65"/>
  <c r="A377" i="65"/>
  <c r="B377" i="65"/>
  <c r="A378" i="65"/>
  <c r="B378" i="65"/>
  <c r="A379" i="65"/>
  <c r="B379" i="65"/>
  <c r="A380" i="65"/>
  <c r="B380" i="65"/>
  <c r="A381" i="65"/>
  <c r="B381" i="65"/>
  <c r="A382" i="65"/>
  <c r="B382" i="65"/>
  <c r="A383" i="65"/>
  <c r="B383" i="65"/>
  <c r="A384" i="65"/>
  <c r="B384" i="65"/>
  <c r="A385" i="65"/>
  <c r="B385" i="65"/>
  <c r="A386" i="65"/>
  <c r="B386" i="65"/>
  <c r="A387" i="65"/>
  <c r="B387" i="65"/>
  <c r="A388" i="65"/>
  <c r="B388" i="65"/>
  <c r="A389" i="65"/>
  <c r="B389" i="65"/>
  <c r="A390" i="65"/>
  <c r="B390" i="65"/>
  <c r="A391" i="65"/>
  <c r="B391" i="65"/>
  <c r="A392" i="65"/>
  <c r="B392" i="65"/>
  <c r="A393" i="65"/>
  <c r="B393" i="65"/>
  <c r="A394" i="65"/>
  <c r="B394" i="65"/>
  <c r="A395" i="65"/>
  <c r="B395" i="65"/>
  <c r="A396" i="65"/>
  <c r="B396" i="65"/>
  <c r="A397" i="65"/>
  <c r="B397" i="65"/>
  <c r="A398" i="65"/>
  <c r="B398" i="65"/>
  <c r="A399" i="65"/>
  <c r="B399" i="65"/>
  <c r="A400" i="65"/>
  <c r="B400" i="65"/>
  <c r="A401" i="65"/>
  <c r="B401" i="65"/>
  <c r="A402" i="65"/>
  <c r="B402" i="65"/>
  <c r="A403" i="65"/>
  <c r="B403" i="65"/>
  <c r="A404" i="65"/>
  <c r="B404" i="65"/>
  <c r="A405" i="65"/>
  <c r="B405" i="65"/>
  <c r="A406" i="65"/>
  <c r="B406" i="65"/>
  <c r="A407" i="65"/>
  <c r="B407" i="65"/>
  <c r="A408" i="65"/>
  <c r="B408" i="65"/>
  <c r="A409" i="65"/>
  <c r="B409" i="65"/>
  <c r="A410" i="65"/>
  <c r="B410" i="65"/>
  <c r="A411" i="65"/>
  <c r="B411" i="65"/>
  <c r="A412" i="65"/>
  <c r="B412" i="65"/>
  <c r="A413" i="65"/>
  <c r="B413" i="65"/>
  <c r="A414" i="65"/>
  <c r="B414" i="65"/>
  <c r="A415" i="65"/>
  <c r="B415" i="65"/>
  <c r="A416" i="65"/>
  <c r="B416" i="65"/>
  <c r="A417" i="65"/>
  <c r="B417" i="65"/>
  <c r="A418" i="65"/>
  <c r="B418" i="65"/>
  <c r="A419" i="65"/>
  <c r="B419" i="65"/>
  <c r="A420" i="65"/>
  <c r="B420" i="65"/>
  <c r="A421" i="65"/>
  <c r="B421" i="65"/>
  <c r="A422" i="65"/>
  <c r="B422" i="65"/>
  <c r="A423" i="65"/>
  <c r="B423" i="65"/>
  <c r="A424" i="65"/>
  <c r="B424" i="65"/>
  <c r="A425" i="65"/>
  <c r="B425" i="65"/>
  <c r="A426" i="65"/>
  <c r="B426" i="65"/>
  <c r="A427" i="65"/>
  <c r="B427" i="65"/>
  <c r="A428" i="65"/>
  <c r="B428" i="65"/>
  <c r="A429" i="65"/>
  <c r="B429" i="65"/>
  <c r="A430" i="65"/>
  <c r="B430" i="65"/>
  <c r="A431" i="65"/>
  <c r="B431" i="65"/>
  <c r="A432" i="65"/>
  <c r="B432" i="65"/>
  <c r="A433" i="65"/>
  <c r="B433" i="65"/>
  <c r="A434" i="65"/>
  <c r="B434" i="65"/>
  <c r="A435" i="65"/>
  <c r="B435" i="65"/>
  <c r="A436" i="65"/>
  <c r="B436" i="65"/>
  <c r="A437" i="65"/>
  <c r="B437" i="65"/>
  <c r="A438" i="65"/>
  <c r="B438" i="65"/>
  <c r="A439" i="65"/>
  <c r="B439" i="65"/>
  <c r="A440" i="65"/>
  <c r="B440" i="65"/>
  <c r="A441" i="65"/>
  <c r="B441" i="65"/>
  <c r="A442" i="65"/>
  <c r="B442" i="65"/>
  <c r="A443" i="65"/>
  <c r="B443" i="65"/>
  <c r="A444" i="65"/>
  <c r="B444" i="65"/>
  <c r="A445" i="65"/>
  <c r="B445" i="65"/>
  <c r="A446" i="65"/>
  <c r="B446" i="65"/>
  <c r="A447" i="65"/>
  <c r="B447" i="65"/>
  <c r="A448" i="65"/>
  <c r="B448" i="65"/>
  <c r="A449" i="65"/>
  <c r="B449" i="65"/>
  <c r="A450" i="65"/>
  <c r="B450" i="65"/>
  <c r="A451" i="65"/>
  <c r="B451" i="65"/>
  <c r="A452" i="65"/>
  <c r="B452" i="65"/>
  <c r="A453" i="65"/>
  <c r="B453" i="65"/>
  <c r="A454" i="65"/>
  <c r="B454" i="65"/>
  <c r="A455" i="65"/>
  <c r="B455" i="65"/>
  <c r="A456" i="65"/>
  <c r="B456" i="65"/>
  <c r="A457" i="65"/>
  <c r="B457" i="65"/>
  <c r="A458" i="65"/>
  <c r="B458" i="65"/>
  <c r="A459" i="65"/>
  <c r="B459" i="65"/>
  <c r="A460" i="65"/>
  <c r="B460" i="65"/>
  <c r="A461" i="65"/>
  <c r="B461" i="65"/>
  <c r="A462" i="65"/>
  <c r="B462" i="65"/>
  <c r="A463" i="65"/>
  <c r="B463" i="65"/>
  <c r="A464" i="65"/>
  <c r="B464" i="65"/>
  <c r="A465" i="65"/>
  <c r="B465" i="65"/>
  <c r="A466" i="65"/>
  <c r="B466" i="65"/>
  <c r="A467" i="65"/>
  <c r="B467" i="65"/>
  <c r="A468" i="65"/>
  <c r="B468" i="65"/>
  <c r="A469" i="65"/>
  <c r="B469" i="65"/>
  <c r="A470" i="65"/>
  <c r="B470" i="65"/>
  <c r="A471" i="65"/>
  <c r="B471" i="65"/>
  <c r="A472" i="65"/>
  <c r="B472" i="65"/>
  <c r="A473" i="65"/>
  <c r="B473" i="65"/>
  <c r="A474" i="65"/>
  <c r="B474" i="65"/>
  <c r="A475" i="65"/>
  <c r="B475" i="65"/>
  <c r="A476" i="65"/>
  <c r="B476" i="65"/>
  <c r="A477" i="65"/>
  <c r="B477" i="65"/>
  <c r="A478" i="65"/>
  <c r="B478" i="65"/>
  <c r="A479" i="65"/>
  <c r="B479" i="65"/>
  <c r="A480" i="65"/>
  <c r="B480" i="65"/>
  <c r="A481" i="65"/>
  <c r="B481" i="65"/>
  <c r="A482" i="65"/>
  <c r="B482" i="65"/>
  <c r="A483" i="65"/>
  <c r="B483" i="65"/>
  <c r="A484" i="65"/>
  <c r="B484" i="65"/>
  <c r="A485" i="65"/>
  <c r="B485" i="65"/>
  <c r="A486" i="65"/>
  <c r="B486" i="65"/>
  <c r="A487" i="65"/>
  <c r="B487" i="65"/>
  <c r="A488" i="65"/>
  <c r="B488" i="65"/>
  <c r="A489" i="65"/>
  <c r="B489" i="65"/>
  <c r="A490" i="65"/>
  <c r="B490" i="65"/>
  <c r="A491" i="65"/>
  <c r="B491" i="65"/>
  <c r="A492" i="65"/>
  <c r="B492" i="65"/>
  <c r="A493" i="65"/>
  <c r="B493" i="65"/>
  <c r="A494" i="65"/>
  <c r="B494" i="65"/>
  <c r="A495" i="65"/>
  <c r="B495" i="65"/>
  <c r="A496" i="65"/>
  <c r="B496" i="65"/>
  <c r="A497" i="65"/>
  <c r="B497" i="65"/>
  <c r="A498" i="65"/>
  <c r="B498" i="65"/>
  <c r="A499" i="65"/>
  <c r="B499" i="65"/>
  <c r="A500" i="65"/>
  <c r="B500" i="65"/>
  <c r="A501" i="65"/>
  <c r="B501" i="65"/>
  <c r="A502" i="65"/>
  <c r="B502" i="65"/>
  <c r="A503" i="65"/>
  <c r="B503" i="65"/>
  <c r="A504" i="65"/>
  <c r="B504" i="65"/>
  <c r="A505" i="65"/>
  <c r="B505" i="65"/>
  <c r="A506" i="65"/>
  <c r="B506" i="65"/>
  <c r="A507" i="65"/>
  <c r="B507" i="65"/>
  <c r="A508" i="65"/>
  <c r="B508" i="65"/>
  <c r="A509" i="65"/>
  <c r="B509" i="65"/>
  <c r="A510" i="65"/>
  <c r="B510" i="65"/>
  <c r="A511" i="65"/>
  <c r="B511" i="65"/>
  <c r="A512" i="65"/>
  <c r="B512" i="65"/>
  <c r="A513" i="65"/>
  <c r="B513" i="65"/>
  <c r="A515" i="65"/>
  <c r="B515" i="65"/>
  <c r="A516" i="65"/>
  <c r="B516" i="65"/>
  <c r="A517" i="65"/>
  <c r="B517" i="65"/>
  <c r="A518" i="65"/>
  <c r="B518" i="65"/>
  <c r="A519" i="65"/>
  <c r="B519" i="65"/>
  <c r="A520" i="65"/>
  <c r="B520" i="65"/>
  <c r="A521" i="65"/>
  <c r="B521" i="65"/>
  <c r="A522" i="65"/>
  <c r="B522" i="65"/>
  <c r="A524" i="65"/>
  <c r="B524" i="65"/>
  <c r="A525" i="65"/>
  <c r="B525" i="65"/>
  <c r="A526" i="65"/>
  <c r="B526" i="65"/>
  <c r="A527" i="65"/>
  <c r="B527" i="65"/>
  <c r="A528" i="65"/>
  <c r="B528" i="65"/>
  <c r="A529" i="65"/>
  <c r="B529" i="65"/>
  <c r="A530" i="65"/>
  <c r="B530" i="65"/>
  <c r="A531" i="65"/>
  <c r="B531" i="65"/>
  <c r="A532" i="65"/>
  <c r="B532" i="65"/>
  <c r="A533" i="65"/>
  <c r="B533" i="65"/>
  <c r="A534" i="65"/>
  <c r="B534" i="65"/>
  <c r="A535" i="65"/>
  <c r="B535" i="65"/>
  <c r="A536" i="65"/>
  <c r="B536" i="65"/>
  <c r="A537" i="65"/>
  <c r="B537" i="65"/>
  <c r="A538" i="65"/>
  <c r="B538" i="65"/>
  <c r="A539" i="65"/>
  <c r="B539" i="65"/>
  <c r="A540" i="65"/>
  <c r="B540" i="65"/>
  <c r="A541" i="65"/>
  <c r="B541" i="65"/>
  <c r="A542" i="65"/>
  <c r="B542" i="65"/>
  <c r="A543" i="65"/>
  <c r="B543" i="65"/>
  <c r="A544" i="65"/>
  <c r="B544" i="65"/>
  <c r="A545" i="65"/>
  <c r="B545" i="65"/>
  <c r="A546" i="65"/>
  <c r="B546" i="65"/>
  <c r="A547" i="65"/>
  <c r="B547" i="65"/>
  <c r="A548" i="65"/>
  <c r="B548" i="65"/>
  <c r="A549" i="65"/>
  <c r="B549" i="65"/>
  <c r="A550" i="65"/>
  <c r="B550" i="65"/>
  <c r="A551" i="65"/>
  <c r="B551" i="65"/>
  <c r="A552" i="65"/>
  <c r="B552" i="65"/>
  <c r="A553" i="65"/>
  <c r="B553" i="65"/>
  <c r="A554" i="65"/>
  <c r="B554" i="65"/>
  <c r="A555" i="65"/>
  <c r="B555" i="65"/>
  <c r="A556" i="65"/>
  <c r="B556" i="65"/>
  <c r="A557" i="65"/>
  <c r="B557" i="65"/>
  <c r="A558" i="65"/>
  <c r="B558" i="65"/>
  <c r="A559" i="65"/>
  <c r="B559" i="65"/>
  <c r="A560" i="65"/>
  <c r="B560" i="65"/>
  <c r="A561" i="65"/>
  <c r="B561" i="65"/>
  <c r="A562" i="65"/>
  <c r="B562" i="65"/>
  <c r="A563" i="65"/>
  <c r="B563" i="65"/>
  <c r="A564" i="65"/>
  <c r="B564" i="65"/>
  <c r="A565" i="65"/>
  <c r="B565" i="65"/>
  <c r="A566" i="65"/>
  <c r="B566" i="65"/>
  <c r="A567" i="65"/>
  <c r="B567" i="65"/>
  <c r="A568" i="65"/>
  <c r="B568" i="65"/>
  <c r="A569" i="65"/>
  <c r="B569" i="65"/>
  <c r="A570" i="65"/>
  <c r="B570" i="65"/>
  <c r="A571" i="65"/>
  <c r="B571" i="65"/>
  <c r="A572" i="65"/>
  <c r="B572" i="65"/>
  <c r="A573" i="65"/>
  <c r="B573" i="65"/>
  <c r="A329" i="65"/>
  <c r="B329" i="65"/>
  <c r="A330" i="65"/>
  <c r="B330" i="65"/>
  <c r="A331" i="65"/>
  <c r="B331" i="65"/>
  <c r="A332" i="65"/>
  <c r="B332" i="65"/>
  <c r="A333" i="65"/>
  <c r="B333" i="65"/>
  <c r="A334" i="65"/>
  <c r="B334" i="65"/>
  <c r="A335" i="65"/>
  <c r="B335" i="65"/>
  <c r="A336" i="65"/>
  <c r="B336" i="65"/>
  <c r="A337" i="65"/>
  <c r="B337" i="65"/>
  <c r="A338" i="65"/>
  <c r="B338" i="65"/>
  <c r="A339" i="65"/>
  <c r="B339" i="65"/>
  <c r="A340" i="65"/>
  <c r="B340" i="65"/>
  <c r="A341" i="65"/>
  <c r="B341" i="65"/>
  <c r="A342" i="65"/>
  <c r="B342" i="65"/>
  <c r="A343" i="65"/>
  <c r="B343" i="65"/>
  <c r="A344" i="65"/>
  <c r="B344" i="65"/>
  <c r="A345" i="65"/>
  <c r="B345" i="65"/>
  <c r="A346" i="65"/>
  <c r="B346" i="65"/>
  <c r="A347" i="65"/>
  <c r="B347" i="65"/>
  <c r="A348" i="65"/>
  <c r="B348" i="65"/>
  <c r="A349" i="65"/>
  <c r="B349" i="65"/>
  <c r="A350" i="65"/>
  <c r="B350" i="65"/>
  <c r="A351" i="65"/>
  <c r="B351" i="65"/>
  <c r="A352" i="65"/>
  <c r="B352" i="65"/>
  <c r="A353" i="65"/>
  <c r="B353" i="65"/>
  <c r="A354" i="65"/>
  <c r="B354" i="65"/>
  <c r="A355" i="65"/>
  <c r="B355" i="65"/>
  <c r="A356" i="65"/>
  <c r="B356" i="65"/>
  <c r="A357" i="65"/>
  <c r="B357" i="65"/>
  <c r="A358" i="65"/>
  <c r="B358" i="65"/>
  <c r="A359" i="65"/>
  <c r="B359" i="65"/>
  <c r="A326" i="65"/>
  <c r="B326" i="65"/>
  <c r="A324" i="65"/>
  <c r="B324" i="65"/>
  <c r="A325" i="65"/>
  <c r="B325" i="65"/>
  <c r="A130" i="65"/>
  <c r="B130" i="65"/>
  <c r="A131" i="65"/>
  <c r="B131" i="65"/>
  <c r="A132" i="65"/>
  <c r="B132" i="65"/>
  <c r="A133" i="65"/>
  <c r="B133" i="65"/>
  <c r="A134" i="65"/>
  <c r="B134" i="65"/>
  <c r="A135" i="65"/>
  <c r="B135" i="65"/>
  <c r="A136" i="65"/>
  <c r="B136" i="65"/>
  <c r="A137" i="65"/>
  <c r="B137" i="65"/>
  <c r="A138" i="65"/>
  <c r="B138" i="65"/>
  <c r="A139" i="65"/>
  <c r="B139" i="65"/>
  <c r="A140" i="65"/>
  <c r="B140" i="65"/>
  <c r="A141" i="65"/>
  <c r="B141" i="65"/>
  <c r="A142" i="65"/>
  <c r="B142" i="65"/>
  <c r="A143" i="65"/>
  <c r="B143" i="65"/>
  <c r="A144" i="65"/>
  <c r="B144" i="65"/>
  <c r="A145" i="65"/>
  <c r="B145" i="65"/>
  <c r="A146" i="65"/>
  <c r="B146" i="65"/>
  <c r="A147" i="65"/>
  <c r="B147" i="65"/>
  <c r="A148" i="65"/>
  <c r="B148" i="65"/>
  <c r="A149" i="65"/>
  <c r="B149" i="65"/>
  <c r="A150" i="65"/>
  <c r="B150" i="65"/>
  <c r="A151" i="65"/>
  <c r="B151" i="65"/>
  <c r="A152" i="65"/>
  <c r="B152" i="65"/>
  <c r="A153" i="65"/>
  <c r="B153" i="65"/>
  <c r="A154" i="65"/>
  <c r="B154" i="65"/>
  <c r="A155" i="65"/>
  <c r="B155" i="65"/>
  <c r="A156" i="65"/>
  <c r="B156" i="65"/>
  <c r="A157" i="65"/>
  <c r="B157" i="65"/>
  <c r="A158" i="65"/>
  <c r="B158" i="65"/>
  <c r="A159" i="65"/>
  <c r="B159" i="65"/>
  <c r="A160" i="65"/>
  <c r="B160" i="65"/>
  <c r="A161" i="65"/>
  <c r="B161" i="65"/>
  <c r="A162" i="65"/>
  <c r="B162" i="65"/>
  <c r="A163" i="65"/>
  <c r="B163" i="65"/>
  <c r="A164" i="65"/>
  <c r="B164" i="65"/>
  <c r="A165" i="65"/>
  <c r="B165" i="65"/>
  <c r="A166" i="65"/>
  <c r="B166" i="65"/>
  <c r="A167" i="65"/>
  <c r="B167" i="65"/>
  <c r="A168" i="65"/>
  <c r="B168" i="65"/>
  <c r="A169" i="65"/>
  <c r="B169" i="65"/>
  <c r="A170" i="65"/>
  <c r="B170" i="65"/>
  <c r="A171" i="65"/>
  <c r="B171" i="65"/>
  <c r="A172" i="65"/>
  <c r="B172" i="65"/>
  <c r="A173" i="65"/>
  <c r="B173" i="65"/>
  <c r="A174" i="65"/>
  <c r="B174" i="65"/>
  <c r="A175" i="65"/>
  <c r="B175" i="65"/>
  <c r="A176" i="65"/>
  <c r="B176" i="65"/>
  <c r="A177" i="65"/>
  <c r="B177" i="65"/>
  <c r="A178" i="65"/>
  <c r="B178" i="65"/>
  <c r="A179" i="65"/>
  <c r="B179" i="65"/>
  <c r="A180" i="65"/>
  <c r="B180" i="65"/>
  <c r="A181" i="65"/>
  <c r="B181" i="65"/>
  <c r="A182" i="65"/>
  <c r="B182" i="65"/>
  <c r="A183" i="65"/>
  <c r="B183" i="65"/>
  <c r="A184" i="65"/>
  <c r="B184" i="65"/>
  <c r="A185" i="65"/>
  <c r="B185" i="65"/>
  <c r="A186" i="65"/>
  <c r="B186" i="65"/>
  <c r="A187" i="65"/>
  <c r="B187" i="65"/>
  <c r="A188" i="65"/>
  <c r="B188" i="65"/>
  <c r="A189" i="65"/>
  <c r="B189" i="65"/>
  <c r="A190" i="65"/>
  <c r="B190" i="65"/>
  <c r="A191" i="65"/>
  <c r="B191" i="65"/>
  <c r="A192" i="65"/>
  <c r="B192" i="65"/>
  <c r="A193" i="65"/>
  <c r="B193" i="65"/>
  <c r="A194" i="65"/>
  <c r="B194" i="65"/>
  <c r="A195" i="65"/>
  <c r="B195" i="65"/>
  <c r="A196" i="65"/>
  <c r="B196" i="65"/>
  <c r="A197" i="65"/>
  <c r="B197" i="65"/>
  <c r="A198" i="65"/>
  <c r="B198" i="65"/>
  <c r="A199" i="65"/>
  <c r="B199" i="65"/>
  <c r="A200" i="65"/>
  <c r="B200" i="65"/>
  <c r="A201" i="65"/>
  <c r="B201" i="65"/>
  <c r="A202" i="65"/>
  <c r="B202" i="65"/>
  <c r="A203" i="65"/>
  <c r="B203" i="65"/>
  <c r="A204" i="65"/>
  <c r="B204" i="65"/>
  <c r="A205" i="65"/>
  <c r="B205" i="65"/>
  <c r="A206" i="65"/>
  <c r="B206" i="65"/>
  <c r="A207" i="65"/>
  <c r="B207" i="65"/>
  <c r="A208" i="65"/>
  <c r="B208" i="65"/>
  <c r="A209" i="65"/>
  <c r="B209" i="65"/>
  <c r="A210" i="65"/>
  <c r="B210" i="65"/>
  <c r="A211" i="65"/>
  <c r="B211" i="65"/>
  <c r="A212" i="65"/>
  <c r="B212" i="65"/>
  <c r="A213" i="65"/>
  <c r="B213" i="65"/>
  <c r="A214" i="65"/>
  <c r="B214" i="65"/>
  <c r="A215" i="65"/>
  <c r="B215" i="65"/>
  <c r="A216" i="65"/>
  <c r="B216" i="65"/>
  <c r="A217" i="65"/>
  <c r="B217" i="65"/>
  <c r="A218" i="65"/>
  <c r="B218" i="65"/>
  <c r="A219" i="65"/>
  <c r="B219" i="65"/>
  <c r="A220" i="65"/>
  <c r="B220" i="65"/>
  <c r="A221" i="65"/>
  <c r="B221" i="65"/>
  <c r="A222" i="65"/>
  <c r="B222" i="65"/>
  <c r="A223" i="65"/>
  <c r="B223" i="65"/>
  <c r="A224" i="65"/>
  <c r="B224" i="65"/>
  <c r="A225" i="65"/>
  <c r="B225" i="65"/>
  <c r="A226" i="65"/>
  <c r="B226" i="65"/>
  <c r="A227" i="65"/>
  <c r="B227" i="65"/>
  <c r="A228" i="65"/>
  <c r="B228" i="65"/>
  <c r="A229" i="65"/>
  <c r="B229" i="65"/>
  <c r="A230" i="65"/>
  <c r="B230" i="65"/>
  <c r="A231" i="65"/>
  <c r="B231" i="65"/>
  <c r="A232" i="65"/>
  <c r="B232" i="65"/>
  <c r="A233" i="65"/>
  <c r="B233" i="65"/>
  <c r="A234" i="65"/>
  <c r="B234" i="65"/>
  <c r="A235" i="65"/>
  <c r="B235" i="65"/>
  <c r="A236" i="65"/>
  <c r="B236" i="65"/>
  <c r="A237" i="65"/>
  <c r="B237" i="65"/>
  <c r="A238" i="65"/>
  <c r="B238" i="65"/>
  <c r="A239" i="65"/>
  <c r="B239" i="65"/>
  <c r="A240" i="65"/>
  <c r="B240" i="65"/>
  <c r="A241" i="65"/>
  <c r="B241" i="65"/>
  <c r="A242" i="65"/>
  <c r="B242" i="65"/>
  <c r="A243" i="65"/>
  <c r="B243" i="65"/>
  <c r="A244" i="65"/>
  <c r="B244" i="65"/>
  <c r="A245" i="65"/>
  <c r="B245" i="65"/>
  <c r="A246" i="65"/>
  <c r="B246" i="65"/>
  <c r="A247" i="65"/>
  <c r="B247" i="65"/>
  <c r="A248" i="65"/>
  <c r="B248" i="65"/>
  <c r="A249" i="65"/>
  <c r="B249" i="65"/>
  <c r="A250" i="65"/>
  <c r="B250" i="65"/>
  <c r="A251" i="65"/>
  <c r="B251" i="65"/>
  <c r="A252" i="65"/>
  <c r="B252" i="65"/>
  <c r="A253" i="65"/>
  <c r="B253" i="65"/>
  <c r="A254" i="65"/>
  <c r="B254" i="65"/>
  <c r="A255" i="65"/>
  <c r="B255" i="65"/>
  <c r="A256" i="65"/>
  <c r="B256" i="65"/>
  <c r="A257" i="65"/>
  <c r="B257" i="65"/>
  <c r="A258" i="65"/>
  <c r="B258" i="65"/>
  <c r="A259" i="65"/>
  <c r="B259" i="65"/>
  <c r="A260" i="65"/>
  <c r="B260" i="65"/>
  <c r="A261" i="65"/>
  <c r="B261" i="65"/>
  <c r="A262" i="65"/>
  <c r="B262" i="65"/>
  <c r="A263" i="65"/>
  <c r="B263" i="65"/>
  <c r="A264" i="65"/>
  <c r="B264" i="65"/>
  <c r="A265" i="65"/>
  <c r="B265" i="65"/>
  <c r="A266" i="65"/>
  <c r="B266" i="65"/>
  <c r="A267" i="65"/>
  <c r="B267" i="65"/>
  <c r="A268" i="65"/>
  <c r="B268" i="65"/>
  <c r="A269" i="65"/>
  <c r="B269" i="65"/>
  <c r="A270" i="65"/>
  <c r="B270" i="65"/>
  <c r="A271" i="65"/>
  <c r="B271" i="65"/>
  <c r="A272" i="65"/>
  <c r="B272" i="65"/>
  <c r="A273" i="65"/>
  <c r="B273" i="65"/>
  <c r="A274" i="65"/>
  <c r="B274" i="65"/>
  <c r="A275" i="65"/>
  <c r="B275" i="65"/>
  <c r="A276" i="65"/>
  <c r="B276" i="65"/>
  <c r="A277" i="65"/>
  <c r="B277" i="65"/>
  <c r="A278" i="65"/>
  <c r="B278" i="65"/>
  <c r="A279" i="65"/>
  <c r="B279" i="65"/>
  <c r="A280" i="65"/>
  <c r="B280" i="65"/>
  <c r="A281" i="65"/>
  <c r="B281" i="65"/>
  <c r="A282" i="65"/>
  <c r="B282" i="65"/>
  <c r="A283" i="65"/>
  <c r="B283" i="65"/>
  <c r="A284" i="65"/>
  <c r="B284" i="65"/>
  <c r="A285" i="65"/>
  <c r="B285" i="65"/>
  <c r="A286" i="65"/>
  <c r="B286" i="65"/>
  <c r="A287" i="65"/>
  <c r="B287" i="65"/>
  <c r="A288" i="65"/>
  <c r="B288" i="65"/>
  <c r="A289" i="65"/>
  <c r="B289" i="65"/>
  <c r="A290" i="65"/>
  <c r="B290" i="65"/>
  <c r="A291" i="65"/>
  <c r="B291" i="65"/>
  <c r="A292" i="65"/>
  <c r="B292" i="65"/>
  <c r="A293" i="65"/>
  <c r="B293" i="65"/>
  <c r="A294" i="65"/>
  <c r="B294" i="65"/>
  <c r="A295" i="65"/>
  <c r="B295" i="65"/>
  <c r="A296" i="65"/>
  <c r="B296" i="65"/>
  <c r="A297" i="65"/>
  <c r="B297" i="65"/>
  <c r="A298" i="65"/>
  <c r="B298" i="65"/>
  <c r="A299" i="65"/>
  <c r="B299" i="65"/>
  <c r="A300" i="65"/>
  <c r="B300" i="65"/>
  <c r="A301" i="65"/>
  <c r="B301" i="65"/>
  <c r="A302" i="65"/>
  <c r="B302" i="65"/>
  <c r="A303" i="65"/>
  <c r="B303" i="65"/>
  <c r="A304" i="65"/>
  <c r="B304" i="65"/>
  <c r="A305" i="65"/>
  <c r="B305" i="65"/>
  <c r="A306" i="65"/>
  <c r="B306" i="65"/>
  <c r="A307" i="65"/>
  <c r="B307" i="65"/>
  <c r="A308" i="65"/>
  <c r="B308" i="65"/>
  <c r="A309" i="65"/>
  <c r="B309" i="65"/>
  <c r="A310" i="65"/>
  <c r="B310" i="65"/>
  <c r="A311" i="65"/>
  <c r="B311" i="65"/>
  <c r="A312" i="65"/>
  <c r="B312" i="65"/>
  <c r="A313" i="65"/>
  <c r="B313" i="65"/>
  <c r="A314" i="65"/>
  <c r="B314" i="65"/>
  <c r="A315" i="65"/>
  <c r="B315" i="65"/>
  <c r="A316" i="65"/>
  <c r="B316" i="65"/>
  <c r="A317" i="65"/>
  <c r="B317" i="65"/>
  <c r="A318" i="65"/>
  <c r="B318" i="65"/>
  <c r="A319" i="65"/>
  <c r="B319" i="65"/>
  <c r="A320" i="65"/>
  <c r="B320" i="65"/>
  <c r="A321" i="65"/>
  <c r="B321" i="65"/>
  <c r="A17" i="65" l="1"/>
  <c r="B17" i="65"/>
  <c r="A18" i="65"/>
  <c r="B18" i="65"/>
  <c r="A19" i="65"/>
  <c r="B19" i="65"/>
  <c r="A20" i="65"/>
  <c r="B20" i="65"/>
  <c r="A21" i="65"/>
  <c r="B21" i="65"/>
  <c r="A22" i="65"/>
  <c r="B22" i="65"/>
  <c r="A23" i="65"/>
  <c r="B23" i="65"/>
  <c r="A24" i="65"/>
  <c r="B24" i="65"/>
  <c r="A25" i="65"/>
  <c r="B25" i="65"/>
  <c r="A26" i="65"/>
  <c r="B26" i="65"/>
  <c r="A27" i="65"/>
  <c r="B27" i="65"/>
  <c r="A28" i="65"/>
  <c r="B28" i="65"/>
  <c r="A29" i="65"/>
  <c r="B29" i="65"/>
  <c r="A30" i="65"/>
  <c r="B30" i="65"/>
  <c r="A31" i="65"/>
  <c r="B31" i="65"/>
  <c r="A32" i="65"/>
  <c r="B32" i="65"/>
  <c r="A33" i="65"/>
  <c r="B33" i="65"/>
  <c r="A34" i="65"/>
  <c r="B34" i="65"/>
  <c r="A35" i="65"/>
  <c r="B35" i="65"/>
  <c r="A36" i="65"/>
  <c r="B36" i="65"/>
  <c r="A37" i="65"/>
  <c r="B37" i="65"/>
  <c r="A38" i="65"/>
  <c r="B38" i="65"/>
  <c r="A39" i="65"/>
  <c r="B39" i="65"/>
  <c r="A40" i="65"/>
  <c r="B40" i="65"/>
  <c r="A41" i="65"/>
  <c r="B41" i="65"/>
  <c r="A42" i="65"/>
  <c r="B42" i="65"/>
  <c r="A43" i="65"/>
  <c r="B43" i="65"/>
  <c r="A44" i="65"/>
  <c r="B44" i="65"/>
  <c r="A45" i="65"/>
  <c r="B45" i="65"/>
  <c r="A46" i="65"/>
  <c r="B46" i="65"/>
  <c r="A47" i="65"/>
  <c r="B47" i="65"/>
  <c r="A48" i="65"/>
  <c r="B48" i="65"/>
  <c r="A49" i="65"/>
  <c r="B49" i="65"/>
  <c r="A50" i="65"/>
  <c r="B50" i="65"/>
  <c r="A51" i="65"/>
  <c r="B51" i="65"/>
  <c r="A52" i="65"/>
  <c r="B52" i="65"/>
  <c r="A53" i="65"/>
  <c r="B53" i="65"/>
  <c r="A54" i="65"/>
  <c r="B54" i="65"/>
  <c r="A55" i="65"/>
  <c r="B55" i="65"/>
  <c r="A56" i="65"/>
  <c r="B56" i="65"/>
  <c r="A57" i="65"/>
  <c r="B57" i="65"/>
  <c r="A58" i="65"/>
  <c r="B58" i="65"/>
  <c r="A59" i="65"/>
  <c r="B59" i="65"/>
  <c r="A60" i="65"/>
  <c r="B60" i="65"/>
  <c r="A61" i="65"/>
  <c r="B61" i="65"/>
  <c r="A62" i="65"/>
  <c r="B62" i="65"/>
  <c r="A63" i="65"/>
  <c r="B63" i="65"/>
  <c r="A64" i="65"/>
  <c r="B64" i="65"/>
  <c r="A65" i="65"/>
  <c r="B65" i="65"/>
  <c r="A66" i="65"/>
  <c r="B66" i="65"/>
  <c r="A67" i="65"/>
  <c r="B67" i="65"/>
  <c r="A68" i="65"/>
  <c r="B68" i="65"/>
  <c r="A69" i="65"/>
  <c r="B69" i="65"/>
  <c r="A70" i="65"/>
  <c r="B70" i="65"/>
  <c r="A71" i="65"/>
  <c r="B71" i="65"/>
  <c r="A72" i="65"/>
  <c r="B72" i="65"/>
  <c r="A73" i="65"/>
  <c r="B73" i="65"/>
  <c r="A74" i="65"/>
  <c r="B74" i="65"/>
  <c r="A75" i="65"/>
  <c r="B75" i="65"/>
  <c r="A76" i="65"/>
  <c r="B76" i="65"/>
  <c r="A77" i="65"/>
  <c r="B77" i="65"/>
  <c r="A78" i="65"/>
  <c r="B78" i="65"/>
  <c r="A79" i="65"/>
  <c r="B79" i="65"/>
  <c r="A80" i="65"/>
  <c r="B80" i="65"/>
  <c r="A81" i="65"/>
  <c r="B81" i="65"/>
  <c r="A82" i="65"/>
  <c r="B82" i="65"/>
  <c r="A83" i="65"/>
  <c r="B83" i="65"/>
  <c r="A84" i="65"/>
  <c r="B84" i="65"/>
  <c r="A85" i="65"/>
  <c r="B85" i="65"/>
  <c r="A86" i="65"/>
  <c r="B86" i="65"/>
  <c r="A87" i="65"/>
  <c r="B87" i="65"/>
  <c r="A88" i="65"/>
  <c r="B88" i="65"/>
  <c r="A89" i="65"/>
  <c r="B89" i="65"/>
  <c r="A90" i="65"/>
  <c r="B90" i="65"/>
  <c r="A91" i="65"/>
  <c r="B91" i="65"/>
  <c r="A92" i="65"/>
  <c r="B92" i="65"/>
  <c r="A93" i="65"/>
  <c r="B93" i="65"/>
  <c r="A94" i="65"/>
  <c r="B94" i="65"/>
  <c r="A95" i="65"/>
  <c r="B95" i="65"/>
  <c r="A96" i="65"/>
  <c r="B96" i="65"/>
  <c r="A97" i="65"/>
  <c r="B97" i="65"/>
  <c r="A98" i="65"/>
  <c r="B98" i="65"/>
  <c r="A99" i="65"/>
  <c r="B99" i="65"/>
  <c r="A100" i="65"/>
  <c r="B100" i="65"/>
  <c r="A101" i="65"/>
  <c r="B101" i="65"/>
  <c r="A102" i="65"/>
  <c r="B102" i="65"/>
  <c r="A103" i="65"/>
  <c r="B103" i="65"/>
  <c r="A104" i="65"/>
  <c r="B104" i="65"/>
  <c r="A105" i="65"/>
  <c r="B105" i="65"/>
  <c r="A106" i="65"/>
  <c r="B106" i="65"/>
  <c r="A107" i="65"/>
  <c r="B107" i="65"/>
  <c r="A108" i="65"/>
  <c r="B108" i="65"/>
  <c r="A109" i="65"/>
  <c r="B109" i="65"/>
  <c r="A110" i="65"/>
  <c r="B110" i="65"/>
  <c r="A111" i="65"/>
  <c r="B111" i="65"/>
  <c r="A112" i="65"/>
  <c r="B112" i="65"/>
  <c r="A113" i="65"/>
  <c r="B113" i="65"/>
  <c r="A114" i="65"/>
  <c r="B114" i="65"/>
  <c r="A115" i="65"/>
  <c r="B115" i="65"/>
  <c r="A116" i="65"/>
  <c r="B116" i="65"/>
  <c r="A117" i="65"/>
  <c r="B117" i="65"/>
  <c r="A118" i="65"/>
  <c r="B118" i="65"/>
  <c r="A119" i="65"/>
  <c r="B119" i="65"/>
  <c r="A120" i="65"/>
  <c r="B120" i="65"/>
  <c r="A121" i="65"/>
  <c r="B121" i="65"/>
  <c r="A122" i="65"/>
  <c r="B122" i="65"/>
  <c r="A123" i="65"/>
  <c r="B123" i="65"/>
  <c r="A124" i="65"/>
  <c r="B124" i="65"/>
  <c r="U339" i="60" l="1"/>
  <c r="E332" i="65" s="1"/>
  <c r="V339" i="60"/>
  <c r="C332" i="65" s="1"/>
  <c r="AE339" i="60"/>
  <c r="AF339" i="60"/>
  <c r="AO339" i="60"/>
  <c r="AP339" i="60"/>
  <c r="U340" i="60"/>
  <c r="E333" i="65" s="1"/>
  <c r="V340" i="60"/>
  <c r="C333" i="65" s="1"/>
  <c r="AE340" i="60"/>
  <c r="AF340" i="60"/>
  <c r="AO340" i="60"/>
  <c r="AP340" i="60"/>
  <c r="U341" i="60"/>
  <c r="E334" i="65" s="1"/>
  <c r="V341" i="60"/>
  <c r="C334" i="65" s="1"/>
  <c r="AE341" i="60"/>
  <c r="AF341" i="60"/>
  <c r="AO341" i="60"/>
  <c r="AP341" i="60"/>
  <c r="U342" i="60"/>
  <c r="E335" i="65" s="1"/>
  <c r="V342" i="60"/>
  <c r="C335" i="65" s="1"/>
  <c r="AE342" i="60"/>
  <c r="AF342" i="60"/>
  <c r="AO342" i="60"/>
  <c r="AP342" i="60"/>
  <c r="U343" i="60"/>
  <c r="E336" i="65" s="1"/>
  <c r="V343" i="60"/>
  <c r="C336" i="65" s="1"/>
  <c r="AE343" i="60"/>
  <c r="AF343" i="60"/>
  <c r="AO343" i="60"/>
  <c r="AP343" i="60"/>
  <c r="U344" i="60"/>
  <c r="E337" i="65" s="1"/>
  <c r="V344" i="60"/>
  <c r="C337" i="65" s="1"/>
  <c r="AE344" i="60"/>
  <c r="AF344" i="60"/>
  <c r="AO344" i="60"/>
  <c r="AP344" i="60"/>
  <c r="K339" i="60"/>
  <c r="L339" i="60"/>
  <c r="K340" i="60"/>
  <c r="L340" i="60"/>
  <c r="K341" i="60"/>
  <c r="L341" i="60"/>
  <c r="K342" i="60"/>
  <c r="L342" i="60"/>
  <c r="K343" i="60"/>
  <c r="L343" i="60"/>
  <c r="K344" i="60"/>
  <c r="L344" i="60"/>
  <c r="A370" i="60" l="1"/>
  <c r="B370" i="60"/>
  <c r="A371" i="60"/>
  <c r="B371" i="60"/>
  <c r="A372" i="60"/>
  <c r="B372" i="60"/>
  <c r="A373" i="60"/>
  <c r="B373" i="60"/>
  <c r="A374" i="60"/>
  <c r="B374" i="60"/>
  <c r="A375" i="60"/>
  <c r="B375" i="60"/>
  <c r="A376" i="60"/>
  <c r="B376" i="60"/>
  <c r="A377" i="60"/>
  <c r="B377" i="60"/>
  <c r="A378" i="60"/>
  <c r="B378" i="60"/>
  <c r="A379" i="60"/>
  <c r="B379" i="60"/>
  <c r="A380" i="60"/>
  <c r="B380" i="60"/>
  <c r="A381" i="60"/>
  <c r="B381" i="60"/>
  <c r="A382" i="60"/>
  <c r="B382" i="60"/>
  <c r="A383" i="60"/>
  <c r="B383" i="60"/>
  <c r="A384" i="60"/>
  <c r="B384" i="60"/>
  <c r="A385" i="60"/>
  <c r="B385" i="60"/>
  <c r="A386" i="60"/>
  <c r="B386" i="60"/>
  <c r="A387" i="60"/>
  <c r="B387" i="60"/>
  <c r="A388" i="60"/>
  <c r="B388" i="60"/>
  <c r="A389" i="60"/>
  <c r="B389" i="60"/>
  <c r="A390" i="60"/>
  <c r="B390" i="60"/>
  <c r="A391" i="60"/>
  <c r="B391" i="60"/>
  <c r="A392" i="60"/>
  <c r="B392" i="60"/>
  <c r="A393" i="60"/>
  <c r="B393" i="60"/>
  <c r="A394" i="60"/>
  <c r="B394" i="60"/>
  <c r="A395" i="60"/>
  <c r="B395" i="60"/>
  <c r="A396" i="60"/>
  <c r="B396" i="60"/>
  <c r="A397" i="60"/>
  <c r="B397" i="60"/>
  <c r="A398" i="60"/>
  <c r="B398" i="60"/>
  <c r="A399" i="60"/>
  <c r="B399" i="60"/>
  <c r="A400" i="60"/>
  <c r="B400" i="60"/>
  <c r="A401" i="60"/>
  <c r="B401" i="60"/>
  <c r="A402" i="60"/>
  <c r="B402" i="60"/>
  <c r="A403" i="60"/>
  <c r="B403" i="60"/>
  <c r="A404" i="60"/>
  <c r="B404" i="60"/>
  <c r="A405" i="60"/>
  <c r="B405" i="60"/>
  <c r="A406" i="60"/>
  <c r="B406" i="60"/>
  <c r="A407" i="60"/>
  <c r="B407" i="60"/>
  <c r="A408" i="60"/>
  <c r="B408" i="60"/>
  <c r="A409" i="60"/>
  <c r="B409" i="60"/>
  <c r="A410" i="60"/>
  <c r="B410" i="60"/>
  <c r="A411" i="60"/>
  <c r="B411" i="60"/>
  <c r="A412" i="60"/>
  <c r="B412" i="60"/>
  <c r="A413" i="60"/>
  <c r="B413" i="60"/>
  <c r="A414" i="60"/>
  <c r="B414" i="60"/>
  <c r="A415" i="60"/>
  <c r="B415" i="60"/>
  <c r="A416" i="60"/>
  <c r="B416" i="60"/>
  <c r="A417" i="60"/>
  <c r="B417" i="60"/>
  <c r="A418" i="60"/>
  <c r="B418" i="60"/>
  <c r="A419" i="60"/>
  <c r="B419" i="60"/>
  <c r="A420" i="60"/>
  <c r="B420" i="60"/>
  <c r="A421" i="60"/>
  <c r="B421" i="60"/>
  <c r="A422" i="60"/>
  <c r="B422" i="60"/>
  <c r="A423" i="60"/>
  <c r="B423" i="60"/>
  <c r="A424" i="60"/>
  <c r="B424" i="60"/>
  <c r="A425" i="60"/>
  <c r="B425" i="60"/>
  <c r="A426" i="60"/>
  <c r="B426" i="60"/>
  <c r="A427" i="60"/>
  <c r="B427" i="60"/>
  <c r="A428" i="60"/>
  <c r="B428" i="60"/>
  <c r="A429" i="60"/>
  <c r="B429" i="60"/>
  <c r="A430" i="60"/>
  <c r="B430" i="60"/>
  <c r="A431" i="60"/>
  <c r="B431" i="60"/>
  <c r="A432" i="60"/>
  <c r="B432" i="60"/>
  <c r="A433" i="60"/>
  <c r="B433" i="60"/>
  <c r="A434" i="60"/>
  <c r="B434" i="60"/>
  <c r="A435" i="60"/>
  <c r="B435" i="60"/>
  <c r="A436" i="60"/>
  <c r="B436" i="60"/>
  <c r="A437" i="60"/>
  <c r="B437" i="60"/>
  <c r="A438" i="60"/>
  <c r="B438" i="60"/>
  <c r="A439" i="60"/>
  <c r="B439" i="60"/>
  <c r="A440" i="60"/>
  <c r="B440" i="60"/>
  <c r="A441" i="60"/>
  <c r="B441" i="60"/>
  <c r="A442" i="60"/>
  <c r="B442" i="60"/>
  <c r="A443" i="60"/>
  <c r="B443" i="60"/>
  <c r="A444" i="60"/>
  <c r="B444" i="60"/>
  <c r="A445" i="60"/>
  <c r="B445" i="60"/>
  <c r="A446" i="60"/>
  <c r="B446" i="60"/>
  <c r="A447" i="60"/>
  <c r="B447" i="60"/>
  <c r="A448" i="60"/>
  <c r="B448" i="60"/>
  <c r="A449" i="60"/>
  <c r="B449" i="60"/>
  <c r="A450" i="60"/>
  <c r="B450" i="60"/>
  <c r="A451" i="60"/>
  <c r="B451" i="60"/>
  <c r="A452" i="60"/>
  <c r="B452" i="60"/>
  <c r="A453" i="60"/>
  <c r="B453" i="60"/>
  <c r="A454" i="60"/>
  <c r="B454" i="60"/>
  <c r="A455" i="60"/>
  <c r="B455" i="60"/>
  <c r="A456" i="60"/>
  <c r="B456" i="60"/>
  <c r="A457" i="60"/>
  <c r="B457" i="60"/>
  <c r="A458" i="60"/>
  <c r="B458" i="60"/>
  <c r="A459" i="60"/>
  <c r="B459" i="60"/>
  <c r="A460" i="60"/>
  <c r="B460" i="60"/>
  <c r="A461" i="60"/>
  <c r="B461" i="60"/>
  <c r="A462" i="60"/>
  <c r="B462" i="60"/>
  <c r="A463" i="60"/>
  <c r="B463" i="60"/>
  <c r="A464" i="60"/>
  <c r="B464" i="60"/>
  <c r="A465" i="60"/>
  <c r="B465" i="60"/>
  <c r="A466" i="60"/>
  <c r="B466" i="60"/>
  <c r="A467" i="60"/>
  <c r="B467" i="60"/>
  <c r="A468" i="60"/>
  <c r="B468" i="60"/>
  <c r="A469" i="60"/>
  <c r="B469" i="60"/>
  <c r="A470" i="60"/>
  <c r="B470" i="60"/>
  <c r="A471" i="60"/>
  <c r="B471" i="60"/>
  <c r="A472" i="60"/>
  <c r="B472" i="60"/>
  <c r="A473" i="60"/>
  <c r="B473" i="60"/>
  <c r="A474" i="60"/>
  <c r="B474" i="60"/>
  <c r="A475" i="60"/>
  <c r="B475" i="60"/>
  <c r="A476" i="60"/>
  <c r="B476" i="60"/>
  <c r="A477" i="60"/>
  <c r="B477" i="60"/>
  <c r="A478" i="60"/>
  <c r="B478" i="60"/>
  <c r="A479" i="60"/>
  <c r="B479" i="60"/>
  <c r="A480" i="60"/>
  <c r="B480" i="60"/>
  <c r="A481" i="60"/>
  <c r="B481" i="60"/>
  <c r="A482" i="60"/>
  <c r="B482" i="60"/>
  <c r="A483" i="60"/>
  <c r="B483" i="60"/>
  <c r="A484" i="60"/>
  <c r="B484" i="60"/>
  <c r="A485" i="60"/>
  <c r="B485" i="60"/>
  <c r="A486" i="60"/>
  <c r="B486" i="60"/>
  <c r="A487" i="60"/>
  <c r="B487" i="60"/>
  <c r="A488" i="60"/>
  <c r="B488" i="60"/>
  <c r="A489" i="60"/>
  <c r="B489" i="60"/>
  <c r="A490" i="60"/>
  <c r="B490" i="60"/>
  <c r="A491" i="60"/>
  <c r="B491" i="60"/>
  <c r="A492" i="60"/>
  <c r="B492" i="60"/>
  <c r="A493" i="60"/>
  <c r="B493" i="60"/>
  <c r="A494" i="60"/>
  <c r="B494" i="60"/>
  <c r="A495" i="60"/>
  <c r="B495" i="60"/>
  <c r="A496" i="60"/>
  <c r="B496" i="60"/>
  <c r="A497" i="60"/>
  <c r="B497" i="60"/>
  <c r="A498" i="60"/>
  <c r="B498" i="60"/>
  <c r="A499" i="60"/>
  <c r="B499" i="60"/>
  <c r="A500" i="60"/>
  <c r="B500" i="60"/>
  <c r="A501" i="60"/>
  <c r="B501" i="60"/>
  <c r="A502" i="60"/>
  <c r="B502" i="60"/>
  <c r="A503" i="60"/>
  <c r="B503" i="60"/>
  <c r="A504" i="60"/>
  <c r="B504" i="60"/>
  <c r="A505" i="60"/>
  <c r="B505" i="60"/>
  <c r="A506" i="60"/>
  <c r="B506" i="60"/>
  <c r="A507" i="60"/>
  <c r="B507" i="60"/>
  <c r="A508" i="60"/>
  <c r="B508" i="60"/>
  <c r="A509" i="60"/>
  <c r="B509" i="60"/>
  <c r="A510" i="60"/>
  <c r="B510" i="60"/>
  <c r="A511" i="60"/>
  <c r="B511" i="60"/>
  <c r="A512" i="60"/>
  <c r="B512" i="60"/>
  <c r="A513" i="60"/>
  <c r="B513" i="60"/>
  <c r="A514" i="60"/>
  <c r="B514" i="60"/>
  <c r="A515" i="60"/>
  <c r="B515" i="60"/>
  <c r="A516" i="60"/>
  <c r="B516" i="60"/>
  <c r="A517" i="60"/>
  <c r="B517" i="60"/>
  <c r="A518" i="60"/>
  <c r="B518" i="60"/>
  <c r="A519" i="60"/>
  <c r="B519" i="60"/>
  <c r="A520" i="60"/>
  <c r="B520" i="60"/>
  <c r="A522" i="60"/>
  <c r="B522" i="60"/>
  <c r="A523" i="60"/>
  <c r="B523" i="60"/>
  <c r="A524" i="60"/>
  <c r="B524" i="60"/>
  <c r="A525" i="60"/>
  <c r="B525" i="60"/>
  <c r="A526" i="60"/>
  <c r="B526" i="60"/>
  <c r="A527" i="60"/>
  <c r="B527" i="60"/>
  <c r="A528" i="60"/>
  <c r="B528" i="60"/>
  <c r="A529" i="60"/>
  <c r="B529" i="60"/>
  <c r="A531" i="60"/>
  <c r="B531" i="60"/>
  <c r="A532" i="60"/>
  <c r="B532" i="60"/>
  <c r="A533" i="60"/>
  <c r="B533" i="60"/>
  <c r="A534" i="60"/>
  <c r="B534" i="60"/>
  <c r="A535" i="60"/>
  <c r="B535" i="60"/>
  <c r="A536" i="60"/>
  <c r="B536" i="60"/>
  <c r="A537" i="60"/>
  <c r="B537" i="60"/>
  <c r="A538" i="60"/>
  <c r="B538" i="60"/>
  <c r="A539" i="60"/>
  <c r="B539" i="60"/>
  <c r="A540" i="60"/>
  <c r="B540" i="60"/>
  <c r="A541" i="60"/>
  <c r="B541" i="60"/>
  <c r="A542" i="60"/>
  <c r="B542" i="60"/>
  <c r="A543" i="60"/>
  <c r="B543" i="60"/>
  <c r="A544" i="60"/>
  <c r="B544" i="60"/>
  <c r="A545" i="60"/>
  <c r="B545" i="60"/>
  <c r="A546" i="60"/>
  <c r="B546" i="60"/>
  <c r="A547" i="60"/>
  <c r="B547" i="60"/>
  <c r="A548" i="60"/>
  <c r="B548" i="60"/>
  <c r="A549" i="60"/>
  <c r="B549" i="60"/>
  <c r="A550" i="60"/>
  <c r="B550" i="60"/>
  <c r="A551" i="60"/>
  <c r="B551" i="60"/>
  <c r="A552" i="60"/>
  <c r="B552" i="60"/>
  <c r="A553" i="60"/>
  <c r="B553" i="60"/>
  <c r="A554" i="60"/>
  <c r="B554" i="60"/>
  <c r="A555" i="60"/>
  <c r="B555" i="60"/>
  <c r="A556" i="60"/>
  <c r="B556" i="60"/>
  <c r="A557" i="60"/>
  <c r="B557" i="60"/>
  <c r="A558" i="60"/>
  <c r="B558" i="60"/>
  <c r="A559" i="60"/>
  <c r="B559" i="60"/>
  <c r="A560" i="60"/>
  <c r="B560" i="60"/>
  <c r="A561" i="60"/>
  <c r="B561" i="60"/>
  <c r="A562" i="60"/>
  <c r="B562" i="60"/>
  <c r="A563" i="60"/>
  <c r="B563" i="60"/>
  <c r="A564" i="60"/>
  <c r="B564" i="60"/>
  <c r="A565" i="60"/>
  <c r="B565" i="60"/>
  <c r="A566" i="60"/>
  <c r="B566" i="60"/>
  <c r="A567" i="60"/>
  <c r="B567" i="60"/>
  <c r="A568" i="60"/>
  <c r="B568" i="60"/>
  <c r="A569" i="60"/>
  <c r="B569" i="60"/>
  <c r="A570" i="60"/>
  <c r="B570" i="60"/>
  <c r="A571" i="60"/>
  <c r="B571" i="60"/>
  <c r="A572" i="60"/>
  <c r="B572" i="60"/>
  <c r="A573" i="60"/>
  <c r="B573" i="60"/>
  <c r="A574" i="60"/>
  <c r="B574" i="60"/>
  <c r="A575" i="60"/>
  <c r="B575" i="60"/>
  <c r="A576" i="60"/>
  <c r="B576" i="60"/>
  <c r="A577" i="60"/>
  <c r="B577" i="60"/>
  <c r="A578" i="60"/>
  <c r="B578" i="60"/>
  <c r="A579" i="60"/>
  <c r="B579" i="60"/>
  <c r="A580" i="60"/>
  <c r="B580" i="60"/>
  <c r="A336" i="60"/>
  <c r="B336" i="60"/>
  <c r="A337" i="60"/>
  <c r="B337" i="60"/>
  <c r="A338" i="60"/>
  <c r="B338" i="60"/>
  <c r="A339" i="60"/>
  <c r="B339" i="60"/>
  <c r="A340" i="60"/>
  <c r="B340" i="60"/>
  <c r="A341" i="60"/>
  <c r="B341" i="60"/>
  <c r="A342" i="60"/>
  <c r="B342" i="60"/>
  <c r="A343" i="60"/>
  <c r="B343" i="60"/>
  <c r="A344" i="60"/>
  <c r="B344" i="60"/>
  <c r="A345" i="60"/>
  <c r="B345" i="60"/>
  <c r="A346" i="60"/>
  <c r="B346" i="60"/>
  <c r="A347" i="60"/>
  <c r="B347" i="60"/>
  <c r="A348" i="60"/>
  <c r="B348" i="60"/>
  <c r="A349" i="60"/>
  <c r="B349" i="60"/>
  <c r="A350" i="60"/>
  <c r="B350" i="60"/>
  <c r="A351" i="60"/>
  <c r="B351" i="60"/>
  <c r="A352" i="60"/>
  <c r="B352" i="60"/>
  <c r="A353" i="60"/>
  <c r="B353" i="60"/>
  <c r="A354" i="60"/>
  <c r="B354" i="60"/>
  <c r="A355" i="60"/>
  <c r="B355" i="60"/>
  <c r="A356" i="60"/>
  <c r="B356" i="60"/>
  <c r="A357" i="60"/>
  <c r="B357" i="60"/>
  <c r="A358" i="60"/>
  <c r="B358" i="60"/>
  <c r="A359" i="60"/>
  <c r="B359" i="60"/>
  <c r="A360" i="60"/>
  <c r="B360" i="60"/>
  <c r="A361" i="60"/>
  <c r="B361" i="60"/>
  <c r="A362" i="60"/>
  <c r="B362" i="60"/>
  <c r="A363" i="60"/>
  <c r="B363" i="60"/>
  <c r="A364" i="60"/>
  <c r="B364" i="60"/>
  <c r="A365" i="60"/>
  <c r="B365" i="60"/>
  <c r="A366" i="60"/>
  <c r="B366" i="60"/>
  <c r="A331" i="60"/>
  <c r="B331" i="60"/>
  <c r="A332" i="60"/>
  <c r="B332" i="60"/>
  <c r="A333" i="60"/>
  <c r="B333" i="60"/>
  <c r="A137" i="60"/>
  <c r="B137" i="60"/>
  <c r="A138" i="60"/>
  <c r="B138" i="60"/>
  <c r="A139" i="60"/>
  <c r="B139" i="60"/>
  <c r="A140" i="60"/>
  <c r="B140" i="60"/>
  <c r="A141" i="60"/>
  <c r="B141" i="60"/>
  <c r="A142" i="60"/>
  <c r="B142" i="60"/>
  <c r="A143" i="60"/>
  <c r="B143" i="60"/>
  <c r="A144" i="60"/>
  <c r="B144" i="60"/>
  <c r="A145" i="60"/>
  <c r="B145" i="60"/>
  <c r="A146" i="60"/>
  <c r="B146" i="60"/>
  <c r="A147" i="60"/>
  <c r="B147" i="60"/>
  <c r="A148" i="60"/>
  <c r="B148" i="60"/>
  <c r="A149" i="60"/>
  <c r="B149" i="60"/>
  <c r="A150" i="60"/>
  <c r="B150" i="60"/>
  <c r="A151" i="60"/>
  <c r="B151" i="60"/>
  <c r="A152" i="60"/>
  <c r="B152" i="60"/>
  <c r="A153" i="60"/>
  <c r="B153" i="60"/>
  <c r="A154" i="60"/>
  <c r="B154" i="60"/>
  <c r="A155" i="60"/>
  <c r="B155" i="60"/>
  <c r="A156" i="60"/>
  <c r="B156" i="60"/>
  <c r="A157" i="60"/>
  <c r="B157" i="60"/>
  <c r="A158" i="60"/>
  <c r="B158" i="60"/>
  <c r="A159" i="60"/>
  <c r="B159" i="60"/>
  <c r="A160" i="60"/>
  <c r="B160" i="60"/>
  <c r="A161" i="60"/>
  <c r="B161" i="60"/>
  <c r="A162" i="60"/>
  <c r="B162" i="60"/>
  <c r="A163" i="60"/>
  <c r="B163" i="60"/>
  <c r="A164" i="60"/>
  <c r="B164" i="60"/>
  <c r="A165" i="60"/>
  <c r="B165" i="60"/>
  <c r="A166" i="60"/>
  <c r="B166" i="60"/>
  <c r="A167" i="60"/>
  <c r="B167" i="60"/>
  <c r="A168" i="60"/>
  <c r="B168" i="60"/>
  <c r="A169" i="60"/>
  <c r="B169" i="60"/>
  <c r="A170" i="60"/>
  <c r="B170" i="60"/>
  <c r="A171" i="60"/>
  <c r="B171" i="60"/>
  <c r="A172" i="60"/>
  <c r="B172" i="60"/>
  <c r="A173" i="60"/>
  <c r="B173" i="60"/>
  <c r="A174" i="60"/>
  <c r="B174" i="60"/>
  <c r="A175" i="60"/>
  <c r="B175" i="60"/>
  <c r="A176" i="60"/>
  <c r="B176" i="60"/>
  <c r="A177" i="60"/>
  <c r="B177" i="60"/>
  <c r="A178" i="60"/>
  <c r="B178" i="60"/>
  <c r="A179" i="60"/>
  <c r="B179" i="60"/>
  <c r="A180" i="60"/>
  <c r="B180" i="60"/>
  <c r="A181" i="60"/>
  <c r="B181" i="60"/>
  <c r="A182" i="60"/>
  <c r="B182" i="60"/>
  <c r="A183" i="60"/>
  <c r="B183" i="60"/>
  <c r="A184" i="60"/>
  <c r="B184" i="60"/>
  <c r="A185" i="60"/>
  <c r="B185" i="60"/>
  <c r="A186" i="60"/>
  <c r="B186" i="60"/>
  <c r="A187" i="60"/>
  <c r="B187" i="60"/>
  <c r="A188" i="60"/>
  <c r="B188" i="60"/>
  <c r="A189" i="60"/>
  <c r="B189" i="60"/>
  <c r="A190" i="60"/>
  <c r="B190" i="60"/>
  <c r="A191" i="60"/>
  <c r="B191" i="60"/>
  <c r="A192" i="60"/>
  <c r="B192" i="60"/>
  <c r="A193" i="60"/>
  <c r="B193" i="60"/>
  <c r="A194" i="60"/>
  <c r="B194" i="60"/>
  <c r="A195" i="60"/>
  <c r="B195" i="60"/>
  <c r="A196" i="60"/>
  <c r="B196" i="60"/>
  <c r="A197" i="60"/>
  <c r="B197" i="60"/>
  <c r="A198" i="60"/>
  <c r="B198" i="60"/>
  <c r="A199" i="60"/>
  <c r="B199" i="60"/>
  <c r="A200" i="60"/>
  <c r="B200" i="60"/>
  <c r="A201" i="60"/>
  <c r="B201" i="60"/>
  <c r="A202" i="60"/>
  <c r="B202" i="60"/>
  <c r="A203" i="60"/>
  <c r="B203" i="60"/>
  <c r="A204" i="60"/>
  <c r="B204" i="60"/>
  <c r="A205" i="60"/>
  <c r="B205" i="60"/>
  <c r="A206" i="60"/>
  <c r="B206" i="60"/>
  <c r="A207" i="60"/>
  <c r="B207" i="60"/>
  <c r="A208" i="60"/>
  <c r="B208" i="60"/>
  <c r="A209" i="60"/>
  <c r="B209" i="60"/>
  <c r="A210" i="60"/>
  <c r="B210" i="60"/>
  <c r="A211" i="60"/>
  <c r="B211" i="60"/>
  <c r="A212" i="60"/>
  <c r="B212" i="60"/>
  <c r="A213" i="60"/>
  <c r="B213" i="60"/>
  <c r="A214" i="60"/>
  <c r="B214" i="60"/>
  <c r="A215" i="60"/>
  <c r="B215" i="60"/>
  <c r="A216" i="60"/>
  <c r="B216" i="60"/>
  <c r="A217" i="60"/>
  <c r="B217" i="60"/>
  <c r="A218" i="60"/>
  <c r="B218" i="60"/>
  <c r="A219" i="60"/>
  <c r="B219" i="60"/>
  <c r="A220" i="60"/>
  <c r="B220" i="60"/>
  <c r="A221" i="60"/>
  <c r="B221" i="60"/>
  <c r="A222" i="60"/>
  <c r="B222" i="60"/>
  <c r="A223" i="60"/>
  <c r="B223" i="60"/>
  <c r="A224" i="60"/>
  <c r="B224" i="60"/>
  <c r="A225" i="60"/>
  <c r="B225" i="60"/>
  <c r="A226" i="60"/>
  <c r="B226" i="60"/>
  <c r="A227" i="60"/>
  <c r="B227" i="60"/>
  <c r="A228" i="60"/>
  <c r="B228" i="60"/>
  <c r="A229" i="60"/>
  <c r="B229" i="60"/>
  <c r="A230" i="60"/>
  <c r="B230" i="60"/>
  <c r="A231" i="60"/>
  <c r="B231" i="60"/>
  <c r="A232" i="60"/>
  <c r="B232" i="60"/>
  <c r="A233" i="60"/>
  <c r="B233" i="60"/>
  <c r="A234" i="60"/>
  <c r="B234" i="60"/>
  <c r="A235" i="60"/>
  <c r="B235" i="60"/>
  <c r="A236" i="60"/>
  <c r="B236" i="60"/>
  <c r="A237" i="60"/>
  <c r="B237" i="60"/>
  <c r="A238" i="60"/>
  <c r="B238" i="60"/>
  <c r="A239" i="60"/>
  <c r="B239" i="60"/>
  <c r="A240" i="60"/>
  <c r="B240" i="60"/>
  <c r="A241" i="60"/>
  <c r="B241" i="60"/>
  <c r="A242" i="60"/>
  <c r="B242" i="60"/>
  <c r="A243" i="60"/>
  <c r="B243" i="60"/>
  <c r="A244" i="60"/>
  <c r="B244" i="60"/>
  <c r="A245" i="60"/>
  <c r="B245" i="60"/>
  <c r="A246" i="60"/>
  <c r="B246" i="60"/>
  <c r="A247" i="60"/>
  <c r="B247" i="60"/>
  <c r="A248" i="60"/>
  <c r="B248" i="60"/>
  <c r="A249" i="60"/>
  <c r="B249" i="60"/>
  <c r="A250" i="60"/>
  <c r="B250" i="60"/>
  <c r="A251" i="60"/>
  <c r="B251" i="60"/>
  <c r="A252" i="60"/>
  <c r="B252" i="60"/>
  <c r="A253" i="60"/>
  <c r="B253" i="60"/>
  <c r="A254" i="60"/>
  <c r="B254" i="60"/>
  <c r="A255" i="60"/>
  <c r="B255" i="60"/>
  <c r="A256" i="60"/>
  <c r="B256" i="60"/>
  <c r="A257" i="60"/>
  <c r="B257" i="60"/>
  <c r="A258" i="60"/>
  <c r="B258" i="60"/>
  <c r="A259" i="60"/>
  <c r="B259" i="60"/>
  <c r="A260" i="60"/>
  <c r="B260" i="60"/>
  <c r="A261" i="60"/>
  <c r="B261" i="60"/>
  <c r="A262" i="60"/>
  <c r="B262" i="60"/>
  <c r="A263" i="60"/>
  <c r="B263" i="60"/>
  <c r="A264" i="60"/>
  <c r="B264" i="60"/>
  <c r="A265" i="60"/>
  <c r="B265" i="60"/>
  <c r="A266" i="60"/>
  <c r="B266" i="60"/>
  <c r="A267" i="60"/>
  <c r="B267" i="60"/>
  <c r="A268" i="60"/>
  <c r="B268" i="60"/>
  <c r="A269" i="60"/>
  <c r="B269" i="60"/>
  <c r="A270" i="60"/>
  <c r="B270" i="60"/>
  <c r="A271" i="60"/>
  <c r="B271" i="60"/>
  <c r="A272" i="60"/>
  <c r="B272" i="60"/>
  <c r="A273" i="60"/>
  <c r="B273" i="60"/>
  <c r="A274" i="60"/>
  <c r="B274" i="60"/>
  <c r="A275" i="60"/>
  <c r="B275" i="60"/>
  <c r="A276" i="60"/>
  <c r="B276" i="60"/>
  <c r="A277" i="60"/>
  <c r="B277" i="60"/>
  <c r="A278" i="60"/>
  <c r="B278" i="60"/>
  <c r="A279" i="60"/>
  <c r="B279" i="60"/>
  <c r="A280" i="60"/>
  <c r="B280" i="60"/>
  <c r="A281" i="60"/>
  <c r="B281" i="60"/>
  <c r="A282" i="60"/>
  <c r="B282" i="60"/>
  <c r="A283" i="60"/>
  <c r="B283" i="60"/>
  <c r="A284" i="60"/>
  <c r="B284" i="60"/>
  <c r="A285" i="60"/>
  <c r="B285" i="60"/>
  <c r="A286" i="60"/>
  <c r="B286" i="60"/>
  <c r="A287" i="60"/>
  <c r="B287" i="60"/>
  <c r="A288" i="60"/>
  <c r="B288" i="60"/>
  <c r="A289" i="60"/>
  <c r="B289" i="60"/>
  <c r="A290" i="60"/>
  <c r="B290" i="60"/>
  <c r="A291" i="60"/>
  <c r="B291" i="60"/>
  <c r="A292" i="60"/>
  <c r="B292" i="60"/>
  <c r="A293" i="60"/>
  <c r="B293" i="60"/>
  <c r="A294" i="60"/>
  <c r="B294" i="60"/>
  <c r="A295" i="60"/>
  <c r="B295" i="60"/>
  <c r="A296" i="60"/>
  <c r="B296" i="60"/>
  <c r="A297" i="60"/>
  <c r="B297" i="60"/>
  <c r="A298" i="60"/>
  <c r="B298" i="60"/>
  <c r="A299" i="60"/>
  <c r="B299" i="60"/>
  <c r="A300" i="60"/>
  <c r="B300" i="60"/>
  <c r="A301" i="60"/>
  <c r="B301" i="60"/>
  <c r="A302" i="60"/>
  <c r="B302" i="60"/>
  <c r="A303" i="60"/>
  <c r="B303" i="60"/>
  <c r="A304" i="60"/>
  <c r="B304" i="60"/>
  <c r="A305" i="60"/>
  <c r="B305" i="60"/>
  <c r="A306" i="60"/>
  <c r="B306" i="60"/>
  <c r="A307" i="60"/>
  <c r="B307" i="60"/>
  <c r="A308" i="60"/>
  <c r="B308" i="60"/>
  <c r="A309" i="60"/>
  <c r="B309" i="60"/>
  <c r="A310" i="60"/>
  <c r="B310" i="60"/>
  <c r="A311" i="60"/>
  <c r="B311" i="60"/>
  <c r="A312" i="60"/>
  <c r="B312" i="60"/>
  <c r="A313" i="60"/>
  <c r="B313" i="60"/>
  <c r="A314" i="60"/>
  <c r="B314" i="60"/>
  <c r="A315" i="60"/>
  <c r="B315" i="60"/>
  <c r="A316" i="60"/>
  <c r="B316" i="60"/>
  <c r="A317" i="60"/>
  <c r="B317" i="60"/>
  <c r="A318" i="60"/>
  <c r="B318" i="60"/>
  <c r="A319" i="60"/>
  <c r="B319" i="60"/>
  <c r="A320" i="60"/>
  <c r="B320" i="60"/>
  <c r="A321" i="60"/>
  <c r="B321" i="60"/>
  <c r="A322" i="60"/>
  <c r="B322" i="60"/>
  <c r="A323" i="60"/>
  <c r="B323" i="60"/>
  <c r="A324" i="60"/>
  <c r="B324" i="60"/>
  <c r="A325" i="60"/>
  <c r="B325" i="60"/>
  <c r="A326" i="60"/>
  <c r="B326" i="60"/>
  <c r="A327" i="60"/>
  <c r="B327" i="60"/>
  <c r="A328" i="60"/>
  <c r="B328" i="60"/>
  <c r="A24" i="60"/>
  <c r="B24" i="60"/>
  <c r="A25" i="60"/>
  <c r="B25" i="60"/>
  <c r="A26" i="60"/>
  <c r="B26" i="60"/>
  <c r="A27" i="60"/>
  <c r="B27" i="60"/>
  <c r="A28" i="60"/>
  <c r="B28" i="60"/>
  <c r="A29" i="60"/>
  <c r="B29" i="60"/>
  <c r="A30" i="60"/>
  <c r="B30" i="60"/>
  <c r="A31" i="60"/>
  <c r="B31" i="60"/>
  <c r="A32" i="60"/>
  <c r="B32" i="60"/>
  <c r="A33" i="60"/>
  <c r="B33" i="60"/>
  <c r="A34" i="60"/>
  <c r="B34" i="60"/>
  <c r="A35" i="60"/>
  <c r="B35" i="60"/>
  <c r="A36" i="60"/>
  <c r="B36" i="60"/>
  <c r="A37" i="60"/>
  <c r="B37" i="60"/>
  <c r="A38" i="60"/>
  <c r="B38" i="60"/>
  <c r="A39" i="60"/>
  <c r="B39" i="60"/>
  <c r="A40" i="60"/>
  <c r="B40" i="60"/>
  <c r="A41" i="60"/>
  <c r="B41" i="60"/>
  <c r="A42" i="60"/>
  <c r="B42" i="60"/>
  <c r="A43" i="60"/>
  <c r="B43" i="60"/>
  <c r="A44" i="60"/>
  <c r="B44" i="60"/>
  <c r="A45" i="60"/>
  <c r="B45" i="60"/>
  <c r="A46" i="60"/>
  <c r="B46" i="60"/>
  <c r="A47" i="60"/>
  <c r="B47" i="60"/>
  <c r="A48" i="60"/>
  <c r="B48" i="60"/>
  <c r="A49" i="60"/>
  <c r="B49" i="60"/>
  <c r="A50" i="60"/>
  <c r="B50" i="60"/>
  <c r="A51" i="60"/>
  <c r="B51" i="60"/>
  <c r="A52" i="60"/>
  <c r="B52" i="60"/>
  <c r="A53" i="60"/>
  <c r="B53" i="60"/>
  <c r="A54" i="60"/>
  <c r="B54" i="60"/>
  <c r="A55" i="60"/>
  <c r="B55" i="60"/>
  <c r="A56" i="60"/>
  <c r="B56" i="60"/>
  <c r="A57" i="60"/>
  <c r="B57" i="60"/>
  <c r="A58" i="60"/>
  <c r="B58" i="60"/>
  <c r="A59" i="60"/>
  <c r="B59" i="60"/>
  <c r="A60" i="60"/>
  <c r="B60" i="60"/>
  <c r="A61" i="60"/>
  <c r="B61" i="60"/>
  <c r="A62" i="60"/>
  <c r="B62" i="60"/>
  <c r="A63" i="60"/>
  <c r="B63" i="60"/>
  <c r="A64" i="60"/>
  <c r="B64" i="60"/>
  <c r="A65" i="60"/>
  <c r="B65" i="60"/>
  <c r="A66" i="60"/>
  <c r="B66" i="60"/>
  <c r="A67" i="60"/>
  <c r="B67" i="60"/>
  <c r="A68" i="60"/>
  <c r="B68" i="60"/>
  <c r="A69" i="60"/>
  <c r="B69" i="60"/>
  <c r="A70" i="60"/>
  <c r="B70" i="60"/>
  <c r="A71" i="60"/>
  <c r="B71" i="60"/>
  <c r="A72" i="60"/>
  <c r="B72" i="60"/>
  <c r="A73" i="60"/>
  <c r="B73" i="60"/>
  <c r="A74" i="60"/>
  <c r="B74" i="60"/>
  <c r="A75" i="60"/>
  <c r="B75" i="60"/>
  <c r="A76" i="60"/>
  <c r="B76" i="60"/>
  <c r="A77" i="60"/>
  <c r="B77" i="60"/>
  <c r="A78" i="60"/>
  <c r="B78" i="60"/>
  <c r="A79" i="60"/>
  <c r="B79" i="60"/>
  <c r="A80" i="60"/>
  <c r="B80" i="60"/>
  <c r="A81" i="60"/>
  <c r="B81" i="60"/>
  <c r="A82" i="60"/>
  <c r="B82" i="60"/>
  <c r="A83" i="60"/>
  <c r="B83" i="60"/>
  <c r="A84" i="60"/>
  <c r="B84" i="60"/>
  <c r="A85" i="60"/>
  <c r="B85" i="60"/>
  <c r="A86" i="60"/>
  <c r="B86" i="60"/>
  <c r="A87" i="60"/>
  <c r="B87" i="60"/>
  <c r="A88" i="60"/>
  <c r="B88" i="60"/>
  <c r="A89" i="60"/>
  <c r="B89" i="60"/>
  <c r="A90" i="60"/>
  <c r="B90" i="60"/>
  <c r="A91" i="60"/>
  <c r="B91" i="60"/>
  <c r="A92" i="60"/>
  <c r="B92" i="60"/>
  <c r="A93" i="60"/>
  <c r="B93" i="60"/>
  <c r="A94" i="60"/>
  <c r="B94" i="60"/>
  <c r="A95" i="60"/>
  <c r="B95" i="60"/>
  <c r="A96" i="60"/>
  <c r="B96" i="60"/>
  <c r="A97" i="60"/>
  <c r="B97" i="60"/>
  <c r="A98" i="60"/>
  <c r="B98" i="60"/>
  <c r="A99" i="60"/>
  <c r="B99" i="60"/>
  <c r="A100" i="60"/>
  <c r="B100" i="60"/>
  <c r="A101" i="60"/>
  <c r="B101" i="60"/>
  <c r="A102" i="60"/>
  <c r="B102" i="60"/>
  <c r="A103" i="60"/>
  <c r="B103" i="60"/>
  <c r="A104" i="60"/>
  <c r="B104" i="60"/>
  <c r="A105" i="60"/>
  <c r="B105" i="60"/>
  <c r="A106" i="60"/>
  <c r="B106" i="60"/>
  <c r="A107" i="60"/>
  <c r="B107" i="60"/>
  <c r="A108" i="60"/>
  <c r="B108" i="60"/>
  <c r="A109" i="60"/>
  <c r="B109" i="60"/>
  <c r="A110" i="60"/>
  <c r="B110" i="60"/>
  <c r="A111" i="60"/>
  <c r="B111" i="60"/>
  <c r="A112" i="60"/>
  <c r="B112" i="60"/>
  <c r="A113" i="60"/>
  <c r="B113" i="60"/>
  <c r="A114" i="60"/>
  <c r="B114" i="60"/>
  <c r="A115" i="60"/>
  <c r="B115" i="60"/>
  <c r="A116" i="60"/>
  <c r="B116" i="60"/>
  <c r="A117" i="60"/>
  <c r="B117" i="60"/>
  <c r="A118" i="60"/>
  <c r="B118" i="60"/>
  <c r="A119" i="60"/>
  <c r="B119" i="60"/>
  <c r="A120" i="60"/>
  <c r="B120" i="60"/>
  <c r="A121" i="60"/>
  <c r="B121" i="60"/>
  <c r="A122" i="60"/>
  <c r="B122" i="60"/>
  <c r="A123" i="60"/>
  <c r="B123" i="60"/>
  <c r="A124" i="60"/>
  <c r="B124" i="60"/>
  <c r="A125" i="60"/>
  <c r="B125" i="60"/>
  <c r="A126" i="60"/>
  <c r="B126" i="60"/>
  <c r="A127" i="60"/>
  <c r="B127" i="60"/>
  <c r="A128" i="60"/>
  <c r="B128" i="60"/>
  <c r="A129" i="60"/>
  <c r="B129" i="60"/>
  <c r="A130" i="60"/>
  <c r="B130" i="60"/>
  <c r="A131" i="60"/>
  <c r="B131" i="60"/>
  <c r="A135" i="60"/>
  <c r="B135" i="60"/>
  <c r="F18" i="59"/>
  <c r="H18" i="59"/>
  <c r="J18" i="59"/>
  <c r="L18" i="59"/>
  <c r="K34" i="59"/>
  <c r="A365" i="58" l="1"/>
  <c r="B365" i="58"/>
  <c r="R365" i="58"/>
  <c r="A366" i="58"/>
  <c r="B366" i="58"/>
  <c r="R366" i="58"/>
  <c r="A367" i="58"/>
  <c r="B367" i="58"/>
  <c r="R367" i="58"/>
  <c r="U367" i="58" s="1"/>
  <c r="A368" i="58"/>
  <c r="B368" i="58"/>
  <c r="R368" i="58"/>
  <c r="A369" i="58"/>
  <c r="B369" i="58"/>
  <c r="R369" i="58"/>
  <c r="U369" i="58" s="1"/>
  <c r="A370" i="58"/>
  <c r="B370" i="58"/>
  <c r="R370" i="58"/>
  <c r="A371" i="58"/>
  <c r="B371" i="58"/>
  <c r="R371" i="58"/>
  <c r="U371" i="58" s="1"/>
  <c r="A372" i="58"/>
  <c r="B372" i="58"/>
  <c r="R372" i="58"/>
  <c r="A373" i="58"/>
  <c r="B373" i="58"/>
  <c r="R373" i="58"/>
  <c r="U373" i="58" s="1"/>
  <c r="A374" i="58"/>
  <c r="B374" i="58"/>
  <c r="R374" i="58"/>
  <c r="A375" i="58"/>
  <c r="B375" i="58"/>
  <c r="R375" i="58"/>
  <c r="U375" i="58" s="1"/>
  <c r="A376" i="58"/>
  <c r="B376" i="58"/>
  <c r="R376" i="58"/>
  <c r="A377" i="58"/>
  <c r="B377" i="58"/>
  <c r="R377" i="58"/>
  <c r="U377" i="58" s="1"/>
  <c r="A378" i="58"/>
  <c r="B378" i="58"/>
  <c r="R378" i="58"/>
  <c r="A379" i="58"/>
  <c r="B379" i="58"/>
  <c r="R379" i="58"/>
  <c r="U379" i="58" s="1"/>
  <c r="A380" i="58"/>
  <c r="B380" i="58"/>
  <c r="R380" i="58"/>
  <c r="A381" i="58"/>
  <c r="B381" i="58"/>
  <c r="R381" i="58"/>
  <c r="U381" i="58" s="1"/>
  <c r="A382" i="58"/>
  <c r="B382" i="58"/>
  <c r="R382" i="58"/>
  <c r="A383" i="58"/>
  <c r="B383" i="58"/>
  <c r="R383" i="58"/>
  <c r="T383" i="58" s="1"/>
  <c r="A384" i="58"/>
  <c r="B384" i="58"/>
  <c r="R384" i="58"/>
  <c r="A385" i="58"/>
  <c r="B385" i="58"/>
  <c r="R385" i="58"/>
  <c r="T385" i="58" s="1"/>
  <c r="A386" i="58"/>
  <c r="B386" i="58"/>
  <c r="R386" i="58"/>
  <c r="A387" i="58"/>
  <c r="B387" i="58"/>
  <c r="R387" i="58"/>
  <c r="A388" i="58"/>
  <c r="B388" i="58"/>
  <c r="R388" i="58"/>
  <c r="U388" i="58" s="1"/>
  <c r="A389" i="58"/>
  <c r="B389" i="58"/>
  <c r="R389" i="58"/>
  <c r="A390" i="58"/>
  <c r="B390" i="58"/>
  <c r="R390" i="58"/>
  <c r="U390" i="58" s="1"/>
  <c r="A391" i="58"/>
  <c r="B391" i="58"/>
  <c r="R391" i="58"/>
  <c r="A392" i="58"/>
  <c r="B392" i="58"/>
  <c r="R392" i="58"/>
  <c r="U392" i="58" s="1"/>
  <c r="A393" i="58"/>
  <c r="B393" i="58"/>
  <c r="R393" i="58"/>
  <c r="A394" i="58"/>
  <c r="B394" i="58"/>
  <c r="R394" i="58"/>
  <c r="A395" i="58"/>
  <c r="B395" i="58"/>
  <c r="R395" i="58"/>
  <c r="A396" i="58"/>
  <c r="B396" i="58"/>
  <c r="R396" i="58"/>
  <c r="U396" i="58" s="1"/>
  <c r="A397" i="58"/>
  <c r="B397" i="58"/>
  <c r="R397" i="58"/>
  <c r="A398" i="58"/>
  <c r="B398" i="58"/>
  <c r="R398" i="58"/>
  <c r="T398" i="58" s="1"/>
  <c r="A399" i="58"/>
  <c r="B399" i="58"/>
  <c r="R399" i="58"/>
  <c r="T399" i="58" s="1"/>
  <c r="A400" i="58"/>
  <c r="B400" i="58"/>
  <c r="R400" i="58"/>
  <c r="T400" i="58" s="1"/>
  <c r="A401" i="58"/>
  <c r="B401" i="58"/>
  <c r="R401" i="58"/>
  <c r="A402" i="58"/>
  <c r="B402" i="58"/>
  <c r="R402" i="58"/>
  <c r="S402" i="58" s="1"/>
  <c r="A403" i="58"/>
  <c r="B403" i="58"/>
  <c r="R403" i="58"/>
  <c r="A404" i="58"/>
  <c r="B404" i="58"/>
  <c r="R404" i="58"/>
  <c r="S404" i="58" s="1"/>
  <c r="A405" i="58"/>
  <c r="B405" i="58"/>
  <c r="R405" i="58"/>
  <c r="S405" i="58" s="1"/>
  <c r="A406" i="58"/>
  <c r="B406" i="58"/>
  <c r="R406" i="58"/>
  <c r="S406" i="58" s="1"/>
  <c r="A407" i="58"/>
  <c r="B407" i="58"/>
  <c r="R407" i="58"/>
  <c r="S407" i="58" s="1"/>
  <c r="A408" i="58"/>
  <c r="B408" i="58"/>
  <c r="R408" i="58"/>
  <c r="A409" i="58"/>
  <c r="B409" i="58"/>
  <c r="R409" i="58"/>
  <c r="T409" i="58" s="1"/>
  <c r="A410" i="58"/>
  <c r="B410" i="58"/>
  <c r="R410" i="58"/>
  <c r="S410" i="58" s="1"/>
  <c r="A411" i="58"/>
  <c r="B411" i="58"/>
  <c r="R411" i="58"/>
  <c r="A412" i="58"/>
  <c r="B412" i="58"/>
  <c r="R412" i="58"/>
  <c r="S412" i="58" s="1"/>
  <c r="A413" i="58"/>
  <c r="B413" i="58"/>
  <c r="R413" i="58"/>
  <c r="U413" i="58" s="1"/>
  <c r="A414" i="58"/>
  <c r="B414" i="58"/>
  <c r="R414" i="58"/>
  <c r="U414" i="58" s="1"/>
  <c r="A415" i="58"/>
  <c r="B415" i="58"/>
  <c r="R415" i="58"/>
  <c r="U415" i="58" s="1"/>
  <c r="A416" i="58"/>
  <c r="B416" i="58"/>
  <c r="R416" i="58"/>
  <c r="U416" i="58" s="1"/>
  <c r="A417" i="58"/>
  <c r="B417" i="58"/>
  <c r="R417" i="58"/>
  <c r="S417" i="58" s="1"/>
  <c r="A418" i="58"/>
  <c r="B418" i="58"/>
  <c r="R418" i="58"/>
  <c r="T418" i="58" s="1"/>
  <c r="A419" i="58"/>
  <c r="B419" i="58"/>
  <c r="R419" i="58"/>
  <c r="S419" i="58" s="1"/>
  <c r="A420" i="58"/>
  <c r="B420" i="58"/>
  <c r="R420" i="58"/>
  <c r="T420" i="58" s="1"/>
  <c r="A421" i="58"/>
  <c r="B421" i="58"/>
  <c r="R421" i="58"/>
  <c r="S421" i="58" s="1"/>
  <c r="A422" i="58"/>
  <c r="B422" i="58"/>
  <c r="R422" i="58"/>
  <c r="T422" i="58" s="1"/>
  <c r="A423" i="58"/>
  <c r="B423" i="58"/>
  <c r="R423" i="58"/>
  <c r="S423" i="58" s="1"/>
  <c r="A424" i="58"/>
  <c r="B424" i="58"/>
  <c r="R424" i="58"/>
  <c r="T424" i="58" s="1"/>
  <c r="A425" i="58"/>
  <c r="B425" i="58"/>
  <c r="R425" i="58"/>
  <c r="S425" i="58" s="1"/>
  <c r="A426" i="58"/>
  <c r="B426" i="58"/>
  <c r="R426" i="58"/>
  <c r="T426" i="58" s="1"/>
  <c r="A427" i="58"/>
  <c r="B427" i="58"/>
  <c r="R427" i="58"/>
  <c r="S427" i="58" s="1"/>
  <c r="A428" i="58"/>
  <c r="B428" i="58"/>
  <c r="R428" i="58"/>
  <c r="T428" i="58" s="1"/>
  <c r="A429" i="58"/>
  <c r="B429" i="58"/>
  <c r="R429" i="58"/>
  <c r="S429" i="58" s="1"/>
  <c r="A430" i="58"/>
  <c r="B430" i="58"/>
  <c r="R430" i="58"/>
  <c r="T430" i="58" s="1"/>
  <c r="A431" i="58"/>
  <c r="B431" i="58"/>
  <c r="R431" i="58"/>
  <c r="S431" i="58" s="1"/>
  <c r="A432" i="58"/>
  <c r="B432" i="58"/>
  <c r="R432" i="58"/>
  <c r="T432" i="58" s="1"/>
  <c r="A433" i="58"/>
  <c r="B433" i="58"/>
  <c r="R433" i="58"/>
  <c r="S433" i="58" s="1"/>
  <c r="A434" i="58"/>
  <c r="B434" i="58"/>
  <c r="R434" i="58"/>
  <c r="T434" i="58" s="1"/>
  <c r="A435" i="58"/>
  <c r="B435" i="58"/>
  <c r="R435" i="58"/>
  <c r="S435" i="58" s="1"/>
  <c r="A436" i="58"/>
  <c r="B436" i="58"/>
  <c r="R436" i="58"/>
  <c r="T436" i="58" s="1"/>
  <c r="A437" i="58"/>
  <c r="B437" i="58"/>
  <c r="R437" i="58"/>
  <c r="S437" i="58" s="1"/>
  <c r="A438" i="58"/>
  <c r="B438" i="58"/>
  <c r="R438" i="58"/>
  <c r="T438" i="58" s="1"/>
  <c r="A439" i="58"/>
  <c r="B439" i="58"/>
  <c r="R439" i="58"/>
  <c r="S439" i="58" s="1"/>
  <c r="A440" i="58"/>
  <c r="B440" i="58"/>
  <c r="R440" i="58"/>
  <c r="T440" i="58" s="1"/>
  <c r="A441" i="58"/>
  <c r="B441" i="58"/>
  <c r="R441" i="58"/>
  <c r="S441" i="58" s="1"/>
  <c r="A442" i="58"/>
  <c r="B442" i="58"/>
  <c r="R442" i="58"/>
  <c r="S442" i="58" s="1"/>
  <c r="A443" i="58"/>
  <c r="B443" i="58"/>
  <c r="R443" i="58"/>
  <c r="A444" i="58"/>
  <c r="B444" i="58"/>
  <c r="R444" i="58"/>
  <c r="S444" i="58" s="1"/>
  <c r="A445" i="58"/>
  <c r="B445" i="58"/>
  <c r="R445" i="58"/>
  <c r="A446" i="58"/>
  <c r="B446" i="58"/>
  <c r="R446" i="58"/>
  <c r="S446" i="58" s="1"/>
  <c r="A447" i="58"/>
  <c r="B447" i="58"/>
  <c r="R447" i="58"/>
  <c r="A448" i="58"/>
  <c r="B448" i="58"/>
  <c r="R448" i="58"/>
  <c r="S448" i="58" s="1"/>
  <c r="A449" i="58"/>
  <c r="B449" i="58"/>
  <c r="R449" i="58"/>
  <c r="U449" i="58" s="1"/>
  <c r="A450" i="58"/>
  <c r="B450" i="58"/>
  <c r="R450" i="58"/>
  <c r="A451" i="58"/>
  <c r="B451" i="58"/>
  <c r="R451" i="58"/>
  <c r="A452" i="58"/>
  <c r="B452" i="58"/>
  <c r="R452" i="58"/>
  <c r="A453" i="58"/>
  <c r="B453" i="58"/>
  <c r="R453" i="58"/>
  <c r="S453" i="58" s="1"/>
  <c r="A454" i="58"/>
  <c r="B454" i="58"/>
  <c r="R454" i="58"/>
  <c r="A455" i="58"/>
  <c r="B455" i="58"/>
  <c r="R455" i="58"/>
  <c r="S455" i="58" s="1"/>
  <c r="A456" i="58"/>
  <c r="B456" i="58"/>
  <c r="R456" i="58"/>
  <c r="A457" i="58"/>
  <c r="B457" i="58"/>
  <c r="R457" i="58"/>
  <c r="S457" i="58" s="1"/>
  <c r="A458" i="58"/>
  <c r="B458" i="58"/>
  <c r="R458" i="58"/>
  <c r="A459" i="58"/>
  <c r="B459" i="58"/>
  <c r="R459" i="58"/>
  <c r="S459" i="58" s="1"/>
  <c r="A460" i="58"/>
  <c r="B460" i="58"/>
  <c r="R460" i="58"/>
  <c r="A461" i="58"/>
  <c r="B461" i="58"/>
  <c r="R461" i="58"/>
  <c r="S461" i="58" s="1"/>
  <c r="A462" i="58"/>
  <c r="B462" i="58"/>
  <c r="R462" i="58"/>
  <c r="A463" i="58"/>
  <c r="B463" i="58"/>
  <c r="R463" i="58"/>
  <c r="S463" i="58" s="1"/>
  <c r="A464" i="58"/>
  <c r="B464" i="58"/>
  <c r="R464" i="58"/>
  <c r="A465" i="58"/>
  <c r="B465" i="58"/>
  <c r="R465" i="58"/>
  <c r="S465" i="58" s="1"/>
  <c r="A466" i="58"/>
  <c r="B466" i="58"/>
  <c r="R466" i="58"/>
  <c r="A467" i="58"/>
  <c r="B467" i="58"/>
  <c r="R467" i="58"/>
  <c r="S467" i="58" s="1"/>
  <c r="A468" i="58"/>
  <c r="B468" i="58"/>
  <c r="R468" i="58"/>
  <c r="A469" i="58"/>
  <c r="B469" i="58"/>
  <c r="R469" i="58"/>
  <c r="S469" i="58" s="1"/>
  <c r="A470" i="58"/>
  <c r="B470" i="58"/>
  <c r="R470" i="58"/>
  <c r="A471" i="58"/>
  <c r="B471" i="58"/>
  <c r="R471" i="58"/>
  <c r="S471" i="58" s="1"/>
  <c r="A472" i="58"/>
  <c r="B472" i="58"/>
  <c r="R472" i="58"/>
  <c r="A473" i="58"/>
  <c r="B473" i="58"/>
  <c r="R473" i="58"/>
  <c r="S473" i="58" s="1"/>
  <c r="A474" i="58"/>
  <c r="B474" i="58"/>
  <c r="R474" i="58"/>
  <c r="A475" i="58"/>
  <c r="B475" i="58"/>
  <c r="R475" i="58"/>
  <c r="S475" i="58" s="1"/>
  <c r="A476" i="58"/>
  <c r="B476" i="58"/>
  <c r="R476" i="58"/>
  <c r="A477" i="58"/>
  <c r="B477" i="58"/>
  <c r="R477" i="58"/>
  <c r="S477" i="58" s="1"/>
  <c r="A478" i="58"/>
  <c r="B478" i="58"/>
  <c r="R478" i="58"/>
  <c r="A479" i="58"/>
  <c r="B479" i="58"/>
  <c r="R479" i="58"/>
  <c r="S479" i="58" s="1"/>
  <c r="A480" i="58"/>
  <c r="B480" i="58"/>
  <c r="R480" i="58"/>
  <c r="A481" i="58"/>
  <c r="B481" i="58"/>
  <c r="R481" i="58"/>
  <c r="A482" i="58"/>
  <c r="B482" i="58"/>
  <c r="R482" i="58"/>
  <c r="U482" i="58" s="1"/>
  <c r="A483" i="58"/>
  <c r="B483" i="58"/>
  <c r="R483" i="58"/>
  <c r="A484" i="58"/>
  <c r="B484" i="58"/>
  <c r="R484" i="58"/>
  <c r="U484" i="58" s="1"/>
  <c r="A485" i="58"/>
  <c r="B485" i="58"/>
  <c r="R485" i="58"/>
  <c r="A486" i="58"/>
  <c r="B486" i="58"/>
  <c r="R486" i="58"/>
  <c r="U486" i="58" s="1"/>
  <c r="A487" i="58"/>
  <c r="B487" i="58"/>
  <c r="R487" i="58"/>
  <c r="A488" i="58"/>
  <c r="B488" i="58"/>
  <c r="R488" i="58"/>
  <c r="U488" i="58" s="1"/>
  <c r="A489" i="58"/>
  <c r="B489" i="58"/>
  <c r="R489" i="58"/>
  <c r="S489" i="58" s="1"/>
  <c r="A490" i="58"/>
  <c r="B490" i="58"/>
  <c r="R490" i="58"/>
  <c r="A491" i="58"/>
  <c r="B491" i="58"/>
  <c r="R491" i="58"/>
  <c r="S491" i="58" s="1"/>
  <c r="A492" i="58"/>
  <c r="B492" i="58"/>
  <c r="R492" i="58"/>
  <c r="A493" i="58"/>
  <c r="B493" i="58"/>
  <c r="R493" i="58"/>
  <c r="S493" i="58" s="1"/>
  <c r="A494" i="58"/>
  <c r="B494" i="58"/>
  <c r="R494" i="58"/>
  <c r="A495" i="58"/>
  <c r="B495" i="58"/>
  <c r="R495" i="58"/>
  <c r="A496" i="58"/>
  <c r="B496" i="58"/>
  <c r="R496" i="58"/>
  <c r="A497" i="58"/>
  <c r="B497" i="58"/>
  <c r="R497" i="58"/>
  <c r="S497" i="58" s="1"/>
  <c r="A498" i="58"/>
  <c r="B498" i="58"/>
  <c r="R498" i="58"/>
  <c r="A499" i="58"/>
  <c r="B499" i="58"/>
  <c r="R499" i="58"/>
  <c r="S499" i="58" s="1"/>
  <c r="A500" i="58"/>
  <c r="B500" i="58"/>
  <c r="R500" i="58"/>
  <c r="A501" i="58"/>
  <c r="B501" i="58"/>
  <c r="R501" i="58"/>
  <c r="S501" i="58" s="1"/>
  <c r="A502" i="58"/>
  <c r="B502" i="58"/>
  <c r="R502" i="58"/>
  <c r="A503" i="58"/>
  <c r="B503" i="58"/>
  <c r="R503" i="58"/>
  <c r="S503" i="58" s="1"/>
  <c r="A504" i="58"/>
  <c r="B504" i="58"/>
  <c r="R504" i="58"/>
  <c r="A505" i="58"/>
  <c r="B505" i="58"/>
  <c r="R505" i="58"/>
  <c r="A506" i="58"/>
  <c r="B506" i="58"/>
  <c r="R506" i="58"/>
  <c r="A507" i="58"/>
  <c r="B507" i="58"/>
  <c r="R507" i="58"/>
  <c r="S507" i="58" s="1"/>
  <c r="A508" i="58"/>
  <c r="B508" i="58"/>
  <c r="R508" i="58"/>
  <c r="A509" i="58"/>
  <c r="B509" i="58"/>
  <c r="R509" i="58"/>
  <c r="A510" i="58"/>
  <c r="B510" i="58"/>
  <c r="R510" i="58"/>
  <c r="A511" i="58"/>
  <c r="B511" i="58"/>
  <c r="R511" i="58"/>
  <c r="S511" i="58" s="1"/>
  <c r="A512" i="58"/>
  <c r="B512" i="58"/>
  <c r="R512" i="58"/>
  <c r="A513" i="58"/>
  <c r="B513" i="58"/>
  <c r="R513" i="58"/>
  <c r="S513" i="58" s="1"/>
  <c r="A514" i="58"/>
  <c r="B514" i="58"/>
  <c r="R514" i="58"/>
  <c r="A515" i="58"/>
  <c r="B515" i="58"/>
  <c r="R515" i="58"/>
  <c r="S515" i="58" s="1"/>
  <c r="A517" i="58"/>
  <c r="B517" i="58"/>
  <c r="R517" i="58"/>
  <c r="A518" i="58"/>
  <c r="B518" i="58"/>
  <c r="R518" i="58"/>
  <c r="S518" i="58" s="1"/>
  <c r="A519" i="58"/>
  <c r="B519" i="58"/>
  <c r="R519" i="58"/>
  <c r="A520" i="58"/>
  <c r="B520" i="58"/>
  <c r="R520" i="58"/>
  <c r="S520" i="58" s="1"/>
  <c r="A521" i="58"/>
  <c r="B521" i="58"/>
  <c r="R521" i="58"/>
  <c r="A522" i="58"/>
  <c r="B522" i="58"/>
  <c r="R522" i="58"/>
  <c r="S522" i="58" s="1"/>
  <c r="A523" i="58"/>
  <c r="B523" i="58"/>
  <c r="R523" i="58"/>
  <c r="A524" i="58"/>
  <c r="B524" i="58"/>
  <c r="R524" i="58"/>
  <c r="A526" i="58"/>
  <c r="B526" i="58"/>
  <c r="R526" i="58"/>
  <c r="A527" i="58"/>
  <c r="B527" i="58"/>
  <c r="R527" i="58"/>
  <c r="S527" i="58" s="1"/>
  <c r="A528" i="58"/>
  <c r="B528" i="58"/>
  <c r="R528" i="58"/>
  <c r="A529" i="58"/>
  <c r="B529" i="58"/>
  <c r="R529" i="58"/>
  <c r="A530" i="58"/>
  <c r="B530" i="58"/>
  <c r="R530" i="58"/>
  <c r="A531" i="58"/>
  <c r="B531" i="58"/>
  <c r="R531" i="58"/>
  <c r="U531" i="58" s="1"/>
  <c r="A532" i="58"/>
  <c r="B532" i="58"/>
  <c r="R532" i="58"/>
  <c r="A533" i="58"/>
  <c r="B533" i="58"/>
  <c r="R533" i="58"/>
  <c r="U533" i="58" s="1"/>
  <c r="A534" i="58"/>
  <c r="B534" i="58"/>
  <c r="R534" i="58"/>
  <c r="S534" i="58" s="1"/>
  <c r="A535" i="58"/>
  <c r="B535" i="58"/>
  <c r="R535" i="58"/>
  <c r="S535" i="58" s="1"/>
  <c r="A536" i="58"/>
  <c r="B536" i="58"/>
  <c r="R536" i="58"/>
  <c r="S536" i="58" s="1"/>
  <c r="A537" i="58"/>
  <c r="B537" i="58"/>
  <c r="R537" i="58"/>
  <c r="U537" i="58" s="1"/>
  <c r="A538" i="58"/>
  <c r="B538" i="58"/>
  <c r="R538" i="58"/>
  <c r="S538" i="58" s="1"/>
  <c r="A539" i="58"/>
  <c r="B539" i="58"/>
  <c r="R539" i="58"/>
  <c r="U539" i="58" s="1"/>
  <c r="A540" i="58"/>
  <c r="B540" i="58"/>
  <c r="R540" i="58"/>
  <c r="S540" i="58" s="1"/>
  <c r="A541" i="58"/>
  <c r="B541" i="58"/>
  <c r="R541" i="58"/>
  <c r="U541" i="58" s="1"/>
  <c r="A542" i="58"/>
  <c r="B542" i="58"/>
  <c r="R542" i="58"/>
  <c r="S542" i="58" s="1"/>
  <c r="A543" i="58"/>
  <c r="B543" i="58"/>
  <c r="R543" i="58"/>
  <c r="A544" i="58"/>
  <c r="B544" i="58"/>
  <c r="R544" i="58"/>
  <c r="S544" i="58" s="1"/>
  <c r="A545" i="58"/>
  <c r="B545" i="58"/>
  <c r="R545" i="58"/>
  <c r="U545" i="58" s="1"/>
  <c r="A546" i="58"/>
  <c r="B546" i="58"/>
  <c r="R546" i="58"/>
  <c r="S546" i="58" s="1"/>
  <c r="A547" i="58"/>
  <c r="B547" i="58"/>
  <c r="R547" i="58"/>
  <c r="U547" i="58" s="1"/>
  <c r="A548" i="58"/>
  <c r="B548" i="58"/>
  <c r="R548" i="58"/>
  <c r="S548" i="58" s="1"/>
  <c r="A549" i="58"/>
  <c r="B549" i="58"/>
  <c r="R549" i="58"/>
  <c r="U549" i="58" s="1"/>
  <c r="A550" i="58"/>
  <c r="B550" i="58"/>
  <c r="R550" i="58"/>
  <c r="S550" i="58" s="1"/>
  <c r="A551" i="58"/>
  <c r="B551" i="58"/>
  <c r="R551" i="58"/>
  <c r="U551" i="58" s="1"/>
  <c r="A552" i="58"/>
  <c r="B552" i="58"/>
  <c r="R552" i="58"/>
  <c r="S552" i="58" s="1"/>
  <c r="A553" i="58"/>
  <c r="B553" i="58"/>
  <c r="R553" i="58"/>
  <c r="U553" i="58" s="1"/>
  <c r="A554" i="58"/>
  <c r="B554" i="58"/>
  <c r="R554" i="58"/>
  <c r="S554" i="58" s="1"/>
  <c r="A555" i="58"/>
  <c r="B555" i="58"/>
  <c r="R555" i="58"/>
  <c r="U555" i="58" s="1"/>
  <c r="A556" i="58"/>
  <c r="B556" i="58"/>
  <c r="R556" i="58"/>
  <c r="S556" i="58" s="1"/>
  <c r="A557" i="58"/>
  <c r="B557" i="58"/>
  <c r="R557" i="58"/>
  <c r="A558" i="58"/>
  <c r="B558" i="58"/>
  <c r="R558" i="58"/>
  <c r="S558" i="58" s="1"/>
  <c r="A559" i="58"/>
  <c r="B559" i="58"/>
  <c r="R559" i="58"/>
  <c r="U559" i="58" s="1"/>
  <c r="A560" i="58"/>
  <c r="B560" i="58"/>
  <c r="R560" i="58"/>
  <c r="S560" i="58" s="1"/>
  <c r="A561" i="58"/>
  <c r="B561" i="58"/>
  <c r="R561" i="58"/>
  <c r="A562" i="58"/>
  <c r="B562" i="58"/>
  <c r="R562" i="58"/>
  <c r="S562" i="58" s="1"/>
  <c r="A563" i="58"/>
  <c r="B563" i="58"/>
  <c r="R563" i="58"/>
  <c r="U563" i="58" s="1"/>
  <c r="A564" i="58"/>
  <c r="B564" i="58"/>
  <c r="R564" i="58"/>
  <c r="S564" i="58" s="1"/>
  <c r="A565" i="58"/>
  <c r="B565" i="58"/>
  <c r="R565" i="58"/>
  <c r="A566" i="58"/>
  <c r="B566" i="58"/>
  <c r="R566" i="58"/>
  <c r="S566" i="58" s="1"/>
  <c r="A567" i="58"/>
  <c r="B567" i="58"/>
  <c r="R567" i="58"/>
  <c r="U567" i="58" s="1"/>
  <c r="A568" i="58"/>
  <c r="B568" i="58"/>
  <c r="R568" i="58"/>
  <c r="S568" i="58" s="1"/>
  <c r="A569" i="58"/>
  <c r="B569" i="58"/>
  <c r="R569" i="58"/>
  <c r="A570" i="58"/>
  <c r="B570" i="58"/>
  <c r="R570" i="58"/>
  <c r="S570" i="58" s="1"/>
  <c r="A571" i="58"/>
  <c r="B571" i="58"/>
  <c r="R571" i="58"/>
  <c r="U571" i="58" s="1"/>
  <c r="A572" i="58"/>
  <c r="B572" i="58"/>
  <c r="R572" i="58"/>
  <c r="S572" i="58" s="1"/>
  <c r="A573" i="58"/>
  <c r="B573" i="58"/>
  <c r="R573" i="58"/>
  <c r="A574" i="58"/>
  <c r="B574" i="58"/>
  <c r="R574" i="58"/>
  <c r="S574" i="58" s="1"/>
  <c r="A575" i="58"/>
  <c r="B575" i="58"/>
  <c r="R575" i="58"/>
  <c r="U575" i="58" s="1"/>
  <c r="A331" i="58"/>
  <c r="B331" i="58"/>
  <c r="R331" i="58"/>
  <c r="A332" i="58"/>
  <c r="B332" i="58"/>
  <c r="R332" i="58"/>
  <c r="A333" i="58"/>
  <c r="B333" i="58"/>
  <c r="R333" i="58"/>
  <c r="U333" i="58" s="1"/>
  <c r="A334" i="58"/>
  <c r="B334" i="58"/>
  <c r="R334" i="58"/>
  <c r="A335" i="58"/>
  <c r="B335" i="58"/>
  <c r="R335" i="58"/>
  <c r="S335" i="58" s="1"/>
  <c r="A336" i="58"/>
  <c r="B336" i="58"/>
  <c r="R336" i="58"/>
  <c r="A337" i="58"/>
  <c r="B337" i="58"/>
  <c r="R337" i="58"/>
  <c r="U337" i="58" s="1"/>
  <c r="A338" i="58"/>
  <c r="B338" i="58"/>
  <c r="R338" i="58"/>
  <c r="A339" i="58"/>
  <c r="B339" i="58"/>
  <c r="R339" i="58"/>
  <c r="U339" i="58" s="1"/>
  <c r="A340" i="58"/>
  <c r="B340" i="58"/>
  <c r="R340" i="58"/>
  <c r="A341" i="58"/>
  <c r="B341" i="58"/>
  <c r="R341" i="58"/>
  <c r="A342" i="58"/>
  <c r="B342" i="58"/>
  <c r="R342" i="58"/>
  <c r="A343" i="58"/>
  <c r="B343" i="58"/>
  <c r="R343" i="58"/>
  <c r="A344" i="58"/>
  <c r="B344" i="58"/>
  <c r="R344" i="58"/>
  <c r="A345" i="58"/>
  <c r="B345" i="58"/>
  <c r="R345" i="58"/>
  <c r="S345" i="58" s="1"/>
  <c r="A346" i="58"/>
  <c r="B346" i="58"/>
  <c r="R346" i="58"/>
  <c r="A347" i="58"/>
  <c r="B347" i="58"/>
  <c r="R347" i="58"/>
  <c r="S347" i="58" s="1"/>
  <c r="A348" i="58"/>
  <c r="B348" i="58"/>
  <c r="R348" i="58"/>
  <c r="A349" i="58"/>
  <c r="B349" i="58"/>
  <c r="R349" i="58"/>
  <c r="A350" i="58"/>
  <c r="B350" i="58"/>
  <c r="R350" i="58"/>
  <c r="S350" i="58" s="1"/>
  <c r="A351" i="58"/>
  <c r="B351" i="58"/>
  <c r="R351" i="58"/>
  <c r="U351" i="58" s="1"/>
  <c r="A352" i="58"/>
  <c r="B352" i="58"/>
  <c r="R352" i="58"/>
  <c r="S352" i="58" s="1"/>
  <c r="A353" i="58"/>
  <c r="B353" i="58"/>
  <c r="R353" i="58"/>
  <c r="U353" i="58" s="1"/>
  <c r="A354" i="58"/>
  <c r="B354" i="58"/>
  <c r="R354" i="58"/>
  <c r="S354" i="58" s="1"/>
  <c r="A355" i="58"/>
  <c r="B355" i="58"/>
  <c r="R355" i="58"/>
  <c r="U355" i="58" s="1"/>
  <c r="A356" i="58"/>
  <c r="B356" i="58"/>
  <c r="R356" i="58"/>
  <c r="S356" i="58" s="1"/>
  <c r="A357" i="58"/>
  <c r="B357" i="58"/>
  <c r="R357" i="58"/>
  <c r="A358" i="58"/>
  <c r="B358" i="58"/>
  <c r="R358" i="58"/>
  <c r="A359" i="58"/>
  <c r="B359" i="58"/>
  <c r="R359" i="58"/>
  <c r="U359" i="58" s="1"/>
  <c r="A360" i="58"/>
  <c r="B360" i="58"/>
  <c r="R360" i="58"/>
  <c r="A361" i="58"/>
  <c r="B361" i="58"/>
  <c r="R361" i="58"/>
  <c r="U361" i="58" s="1"/>
  <c r="A326" i="58"/>
  <c r="B326" i="58"/>
  <c r="R326" i="58"/>
  <c r="A327" i="58"/>
  <c r="B327" i="58"/>
  <c r="R327" i="58"/>
  <c r="S327" i="58" s="1"/>
  <c r="A328" i="58"/>
  <c r="B328" i="58"/>
  <c r="R328" i="58"/>
  <c r="U328" i="58" s="1"/>
  <c r="A132" i="58"/>
  <c r="B132" i="58"/>
  <c r="R132" i="58"/>
  <c r="U132" i="58" s="1"/>
  <c r="A133" i="58"/>
  <c r="B133" i="58"/>
  <c r="R133" i="58"/>
  <c r="U133" i="58" s="1"/>
  <c r="A134" i="58"/>
  <c r="B134" i="58"/>
  <c r="R134" i="58"/>
  <c r="S134" i="58" s="1"/>
  <c r="A135" i="58"/>
  <c r="B135" i="58"/>
  <c r="R135" i="58"/>
  <c r="U135" i="58" s="1"/>
  <c r="A136" i="58"/>
  <c r="B136" i="58"/>
  <c r="R136" i="58"/>
  <c r="A137" i="58"/>
  <c r="B137" i="58"/>
  <c r="R137" i="58"/>
  <c r="U137" i="58" s="1"/>
  <c r="A138" i="58"/>
  <c r="B138" i="58"/>
  <c r="R138" i="58"/>
  <c r="A139" i="58"/>
  <c r="B139" i="58"/>
  <c r="R139" i="58"/>
  <c r="U139" i="58" s="1"/>
  <c r="A140" i="58"/>
  <c r="B140" i="58"/>
  <c r="R140" i="58"/>
  <c r="A141" i="58"/>
  <c r="B141" i="58"/>
  <c r="R141" i="58"/>
  <c r="A142" i="58"/>
  <c r="B142" i="58"/>
  <c r="R142" i="58"/>
  <c r="S142" i="58" s="1"/>
  <c r="A143" i="58"/>
  <c r="B143" i="58"/>
  <c r="R143" i="58"/>
  <c r="U143" i="58" s="1"/>
  <c r="A144" i="58"/>
  <c r="B144" i="58"/>
  <c r="R144" i="58"/>
  <c r="A145" i="58"/>
  <c r="B145" i="58"/>
  <c r="R145" i="58"/>
  <c r="U145" i="58" s="1"/>
  <c r="A146" i="58"/>
  <c r="B146" i="58"/>
  <c r="R146" i="58"/>
  <c r="U146" i="58" s="1"/>
  <c r="A147" i="58"/>
  <c r="B147" i="58"/>
  <c r="R147" i="58"/>
  <c r="U147" i="58" s="1"/>
  <c r="A148" i="58"/>
  <c r="B148" i="58"/>
  <c r="R148" i="58"/>
  <c r="A149" i="58"/>
  <c r="B149" i="58"/>
  <c r="R149" i="58"/>
  <c r="U149" i="58" s="1"/>
  <c r="A150" i="58"/>
  <c r="B150" i="58"/>
  <c r="R150" i="58"/>
  <c r="A151" i="58"/>
  <c r="B151" i="58"/>
  <c r="R151" i="58"/>
  <c r="U151" i="58" s="1"/>
  <c r="A152" i="58"/>
  <c r="B152" i="58"/>
  <c r="R152" i="58"/>
  <c r="A153" i="58"/>
  <c r="B153" i="58"/>
  <c r="R153" i="58"/>
  <c r="U153" i="58" s="1"/>
  <c r="A154" i="58"/>
  <c r="B154" i="58"/>
  <c r="R154" i="58"/>
  <c r="A155" i="58"/>
  <c r="B155" i="58"/>
  <c r="R155" i="58"/>
  <c r="U155" i="58" s="1"/>
  <c r="A156" i="58"/>
  <c r="B156" i="58"/>
  <c r="R156" i="58"/>
  <c r="U156" i="58" s="1"/>
  <c r="A157" i="58"/>
  <c r="B157" i="58"/>
  <c r="R157" i="58"/>
  <c r="U157" i="58" s="1"/>
  <c r="A158" i="58"/>
  <c r="B158" i="58"/>
  <c r="R158" i="58"/>
  <c r="U158" i="58" s="1"/>
  <c r="A159" i="58"/>
  <c r="B159" i="58"/>
  <c r="R159" i="58"/>
  <c r="U159" i="58" s="1"/>
  <c r="A160" i="58"/>
  <c r="B160" i="58"/>
  <c r="R160" i="58"/>
  <c r="A161" i="58"/>
  <c r="B161" i="58"/>
  <c r="R161" i="58"/>
  <c r="U161" i="58" s="1"/>
  <c r="A162" i="58"/>
  <c r="B162" i="58"/>
  <c r="R162" i="58"/>
  <c r="A163" i="58"/>
  <c r="B163" i="58"/>
  <c r="R163" i="58"/>
  <c r="A164" i="58"/>
  <c r="B164" i="58"/>
  <c r="R164" i="58"/>
  <c r="A165" i="58"/>
  <c r="B165" i="58"/>
  <c r="R165" i="58"/>
  <c r="A166" i="58"/>
  <c r="B166" i="58"/>
  <c r="R166" i="58"/>
  <c r="S166" i="58" s="1"/>
  <c r="A167" i="58"/>
  <c r="B167" i="58"/>
  <c r="R167" i="58"/>
  <c r="U167" i="58" s="1"/>
  <c r="A168" i="58"/>
  <c r="B168" i="58"/>
  <c r="R168" i="58"/>
  <c r="A169" i="58"/>
  <c r="B169" i="58"/>
  <c r="R169" i="58"/>
  <c r="A170" i="58"/>
  <c r="B170" i="58"/>
  <c r="R170" i="58"/>
  <c r="S170" i="58" s="1"/>
  <c r="A171" i="58"/>
  <c r="B171" i="58"/>
  <c r="R171" i="58"/>
  <c r="U171" i="58" s="1"/>
  <c r="A172" i="58"/>
  <c r="B172" i="58"/>
  <c r="R172" i="58"/>
  <c r="S172" i="58" s="1"/>
  <c r="A173" i="58"/>
  <c r="B173" i="58"/>
  <c r="R173" i="58"/>
  <c r="A174" i="58"/>
  <c r="B174" i="58"/>
  <c r="R174" i="58"/>
  <c r="S174" i="58" s="1"/>
  <c r="A175" i="58"/>
  <c r="B175" i="58"/>
  <c r="R175" i="58"/>
  <c r="U175" i="58" s="1"/>
  <c r="A176" i="58"/>
  <c r="B176" i="58"/>
  <c r="R176" i="58"/>
  <c r="A177" i="58"/>
  <c r="B177" i="58"/>
  <c r="R177" i="58"/>
  <c r="A178" i="58"/>
  <c r="B178" i="58"/>
  <c r="R178" i="58"/>
  <c r="S178" i="58" s="1"/>
  <c r="A179" i="58"/>
  <c r="B179" i="58"/>
  <c r="R179" i="58"/>
  <c r="S179" i="58" s="1"/>
  <c r="A180" i="58"/>
  <c r="B180" i="58"/>
  <c r="R180" i="58"/>
  <c r="A181" i="58"/>
  <c r="B181" i="58"/>
  <c r="R181" i="58"/>
  <c r="A182" i="58"/>
  <c r="B182" i="58"/>
  <c r="R182" i="58"/>
  <c r="A183" i="58"/>
  <c r="B183" i="58"/>
  <c r="R183" i="58"/>
  <c r="U183" i="58" s="1"/>
  <c r="A184" i="58"/>
  <c r="B184" i="58"/>
  <c r="R184" i="58"/>
  <c r="A185" i="58"/>
  <c r="B185" i="58"/>
  <c r="R185" i="58"/>
  <c r="U185" i="58" s="1"/>
  <c r="A186" i="58"/>
  <c r="B186" i="58"/>
  <c r="R186" i="58"/>
  <c r="A187" i="58"/>
  <c r="B187" i="58"/>
  <c r="R187" i="58"/>
  <c r="U187" i="58" s="1"/>
  <c r="A188" i="58"/>
  <c r="B188" i="58"/>
  <c r="R188" i="58"/>
  <c r="A189" i="58"/>
  <c r="B189" i="58"/>
  <c r="R189" i="58"/>
  <c r="A190" i="58"/>
  <c r="B190" i="58"/>
  <c r="R190" i="58"/>
  <c r="A191" i="58"/>
  <c r="B191" i="58"/>
  <c r="R191" i="58"/>
  <c r="A192" i="58"/>
  <c r="B192" i="58"/>
  <c r="R192" i="58"/>
  <c r="A193" i="58"/>
  <c r="B193" i="58"/>
  <c r="R193" i="58"/>
  <c r="A194" i="58"/>
  <c r="B194" i="58"/>
  <c r="R194" i="58"/>
  <c r="A195" i="58"/>
  <c r="B195" i="58"/>
  <c r="R195" i="58"/>
  <c r="U195" i="58" s="1"/>
  <c r="A196" i="58"/>
  <c r="B196" i="58"/>
  <c r="R196" i="58"/>
  <c r="A197" i="58"/>
  <c r="B197" i="58"/>
  <c r="R197" i="58"/>
  <c r="U197" i="58" s="1"/>
  <c r="A198" i="58"/>
  <c r="B198" i="58"/>
  <c r="R198" i="58"/>
  <c r="A199" i="58"/>
  <c r="B199" i="58"/>
  <c r="R199" i="58"/>
  <c r="U199" i="58" s="1"/>
  <c r="A200" i="58"/>
  <c r="B200" i="58"/>
  <c r="R200" i="58"/>
  <c r="T200" i="58" s="1"/>
  <c r="A201" i="58"/>
  <c r="B201" i="58"/>
  <c r="R201" i="58"/>
  <c r="T201" i="58" s="1"/>
  <c r="A202" i="58"/>
  <c r="B202" i="58"/>
  <c r="R202" i="58"/>
  <c r="T202" i="58" s="1"/>
  <c r="A203" i="58"/>
  <c r="B203" i="58"/>
  <c r="R203" i="58"/>
  <c r="A204" i="58"/>
  <c r="B204" i="58"/>
  <c r="R204" i="58"/>
  <c r="T204" i="58" s="1"/>
  <c r="A205" i="58"/>
  <c r="B205" i="58"/>
  <c r="R205" i="58"/>
  <c r="T205" i="58" s="1"/>
  <c r="A206" i="58"/>
  <c r="B206" i="58"/>
  <c r="R206" i="58"/>
  <c r="A207" i="58"/>
  <c r="B207" i="58"/>
  <c r="R207" i="58"/>
  <c r="A208" i="58"/>
  <c r="B208" i="58"/>
  <c r="R208" i="58"/>
  <c r="U208" i="58" s="1"/>
  <c r="A209" i="58"/>
  <c r="B209" i="58"/>
  <c r="R209" i="58"/>
  <c r="T209" i="58" s="1"/>
  <c r="A210" i="58"/>
  <c r="B210" i="58"/>
  <c r="R210" i="58"/>
  <c r="T210" i="58" s="1"/>
  <c r="A211" i="58"/>
  <c r="B211" i="58"/>
  <c r="R211" i="58"/>
  <c r="A212" i="58"/>
  <c r="B212" i="58"/>
  <c r="R212" i="58"/>
  <c r="A213" i="58"/>
  <c r="B213" i="58"/>
  <c r="R213" i="58"/>
  <c r="A214" i="58"/>
  <c r="B214" i="58"/>
  <c r="R214" i="58"/>
  <c r="T214" i="58" s="1"/>
  <c r="A215" i="58"/>
  <c r="B215" i="58"/>
  <c r="R215" i="58"/>
  <c r="A216" i="58"/>
  <c r="B216" i="58"/>
  <c r="R216" i="58"/>
  <c r="T216" i="58" s="1"/>
  <c r="A217" i="58"/>
  <c r="B217" i="58"/>
  <c r="R217" i="58"/>
  <c r="A218" i="58"/>
  <c r="B218" i="58"/>
  <c r="R218" i="58"/>
  <c r="A219" i="58"/>
  <c r="B219" i="58"/>
  <c r="R219" i="58"/>
  <c r="T219" i="58" s="1"/>
  <c r="A220" i="58"/>
  <c r="B220" i="58"/>
  <c r="R220" i="58"/>
  <c r="A221" i="58"/>
  <c r="B221" i="58"/>
  <c r="R221" i="58"/>
  <c r="U221" i="58" s="1"/>
  <c r="A222" i="58"/>
  <c r="B222" i="58"/>
  <c r="R222" i="58"/>
  <c r="T222" i="58" s="1"/>
  <c r="A223" i="58"/>
  <c r="B223" i="58"/>
  <c r="R223" i="58"/>
  <c r="T223" i="58" s="1"/>
  <c r="A224" i="58"/>
  <c r="B224" i="58"/>
  <c r="R224" i="58"/>
  <c r="T224" i="58" s="1"/>
  <c r="A225" i="58"/>
  <c r="B225" i="58"/>
  <c r="R225" i="58"/>
  <c r="A226" i="58"/>
  <c r="B226" i="58"/>
  <c r="R226" i="58"/>
  <c r="A227" i="58"/>
  <c r="B227" i="58"/>
  <c r="R227" i="58"/>
  <c r="T227" i="58" s="1"/>
  <c r="A228" i="58"/>
  <c r="B228" i="58"/>
  <c r="R228" i="58"/>
  <c r="A229" i="58"/>
  <c r="B229" i="58"/>
  <c r="R229" i="58"/>
  <c r="U229" i="58" s="1"/>
  <c r="A230" i="58"/>
  <c r="B230" i="58"/>
  <c r="R230" i="58"/>
  <c r="T230" i="58" s="1"/>
  <c r="A231" i="58"/>
  <c r="B231" i="58"/>
  <c r="R231" i="58"/>
  <c r="T231" i="58" s="1"/>
  <c r="A232" i="58"/>
  <c r="B232" i="58"/>
  <c r="R232" i="58"/>
  <c r="T232" i="58" s="1"/>
  <c r="A233" i="58"/>
  <c r="B233" i="58"/>
  <c r="R233" i="58"/>
  <c r="U233" i="58" s="1"/>
  <c r="A234" i="58"/>
  <c r="B234" i="58"/>
  <c r="R234" i="58"/>
  <c r="T234" i="58" s="1"/>
  <c r="A235" i="58"/>
  <c r="B235" i="58"/>
  <c r="R235" i="58"/>
  <c r="T235" i="58" s="1"/>
  <c r="A236" i="58"/>
  <c r="B236" i="58"/>
  <c r="R236" i="58"/>
  <c r="A237" i="58"/>
  <c r="B237" i="58"/>
  <c r="R237" i="58"/>
  <c r="T237" i="58" s="1"/>
  <c r="A238" i="58"/>
  <c r="B238" i="58"/>
  <c r="R238" i="58"/>
  <c r="T238" i="58" s="1"/>
  <c r="A239" i="58"/>
  <c r="B239" i="58"/>
  <c r="R239" i="58"/>
  <c r="S239" i="58" s="1"/>
  <c r="A240" i="58"/>
  <c r="B240" i="58"/>
  <c r="R240" i="58"/>
  <c r="A241" i="58"/>
  <c r="B241" i="58"/>
  <c r="R241" i="58"/>
  <c r="S241" i="58" s="1"/>
  <c r="A242" i="58"/>
  <c r="B242" i="58"/>
  <c r="R242" i="58"/>
  <c r="T242" i="58" s="1"/>
  <c r="A243" i="58"/>
  <c r="B243" i="58"/>
  <c r="R243" i="58"/>
  <c r="S243" i="58" s="1"/>
  <c r="A244" i="58"/>
  <c r="B244" i="58"/>
  <c r="R244" i="58"/>
  <c r="A245" i="58"/>
  <c r="B245" i="58"/>
  <c r="R245" i="58"/>
  <c r="A246" i="58"/>
  <c r="B246" i="58"/>
  <c r="R246" i="58"/>
  <c r="S246" i="58" s="1"/>
  <c r="A247" i="58"/>
  <c r="B247" i="58"/>
  <c r="R247" i="58"/>
  <c r="S247" i="58" s="1"/>
  <c r="A248" i="58"/>
  <c r="B248" i="58"/>
  <c r="R248" i="58"/>
  <c r="A249" i="58"/>
  <c r="B249" i="58"/>
  <c r="R249" i="58"/>
  <c r="S249" i="58" s="1"/>
  <c r="A250" i="58"/>
  <c r="B250" i="58"/>
  <c r="R250" i="58"/>
  <c r="T250" i="58" s="1"/>
  <c r="A251" i="58"/>
  <c r="B251" i="58"/>
  <c r="R251" i="58"/>
  <c r="A252" i="58"/>
  <c r="B252" i="58"/>
  <c r="R252" i="58"/>
  <c r="U252" i="58" s="1"/>
  <c r="A253" i="58"/>
  <c r="B253" i="58"/>
  <c r="R253" i="58"/>
  <c r="A254" i="58"/>
  <c r="B254" i="58"/>
  <c r="R254" i="58"/>
  <c r="A255" i="58"/>
  <c r="B255" i="58"/>
  <c r="R255" i="58"/>
  <c r="S255" i="58" s="1"/>
  <c r="A256" i="58"/>
  <c r="B256" i="58"/>
  <c r="R256" i="58"/>
  <c r="A257" i="58"/>
  <c r="B257" i="58"/>
  <c r="R257" i="58"/>
  <c r="S257" i="58" s="1"/>
  <c r="A258" i="58"/>
  <c r="B258" i="58"/>
  <c r="R258" i="58"/>
  <c r="T258" i="58" s="1"/>
  <c r="A259" i="58"/>
  <c r="B259" i="58"/>
  <c r="R259" i="58"/>
  <c r="S259" i="58" s="1"/>
  <c r="A260" i="58"/>
  <c r="B260" i="58"/>
  <c r="R260" i="58"/>
  <c r="A261" i="58"/>
  <c r="B261" i="58"/>
  <c r="R261" i="58"/>
  <c r="S261" i="58" s="1"/>
  <c r="A262" i="58"/>
  <c r="B262" i="58"/>
  <c r="R262" i="58"/>
  <c r="T262" i="58" s="1"/>
  <c r="A263" i="58"/>
  <c r="B263" i="58"/>
  <c r="R263" i="58"/>
  <c r="S263" i="58" s="1"/>
  <c r="A264" i="58"/>
  <c r="B264" i="58"/>
  <c r="R264" i="58"/>
  <c r="A265" i="58"/>
  <c r="B265" i="58"/>
  <c r="R265" i="58"/>
  <c r="A266" i="58"/>
  <c r="B266" i="58"/>
  <c r="R266" i="58"/>
  <c r="T266" i="58" s="1"/>
  <c r="A267" i="58"/>
  <c r="B267" i="58"/>
  <c r="R267" i="58"/>
  <c r="A268" i="58"/>
  <c r="B268" i="58"/>
  <c r="R268" i="58"/>
  <c r="A269" i="58"/>
  <c r="B269" i="58"/>
  <c r="R269" i="58"/>
  <c r="S269" i="58" s="1"/>
  <c r="A270" i="58"/>
  <c r="B270" i="58"/>
  <c r="R270" i="58"/>
  <c r="A271" i="58"/>
  <c r="B271" i="58"/>
  <c r="R271" i="58"/>
  <c r="S271" i="58" s="1"/>
  <c r="A272" i="58"/>
  <c r="B272" i="58"/>
  <c r="R272" i="58"/>
  <c r="U272" i="58" s="1"/>
  <c r="A273" i="58"/>
  <c r="B273" i="58"/>
  <c r="R273" i="58"/>
  <c r="A274" i="58"/>
  <c r="B274" i="58"/>
  <c r="R274" i="58"/>
  <c r="A275" i="58"/>
  <c r="B275" i="58"/>
  <c r="R275" i="58"/>
  <c r="A276" i="58"/>
  <c r="B276" i="58"/>
  <c r="R276" i="58"/>
  <c r="A277" i="58"/>
  <c r="B277" i="58"/>
  <c r="R277" i="58"/>
  <c r="S277" i="58" s="1"/>
  <c r="A278" i="58"/>
  <c r="B278" i="58"/>
  <c r="R278" i="58"/>
  <c r="U278" i="58" s="1"/>
  <c r="A279" i="58"/>
  <c r="B279" i="58"/>
  <c r="R279" i="58"/>
  <c r="S279" i="58" s="1"/>
  <c r="A280" i="58"/>
  <c r="B280" i="58"/>
  <c r="R280" i="58"/>
  <c r="U280" i="58" s="1"/>
  <c r="A281" i="58"/>
  <c r="B281" i="58"/>
  <c r="R281" i="58"/>
  <c r="S281" i="58" s="1"/>
  <c r="A282" i="58"/>
  <c r="B282" i="58"/>
  <c r="R282" i="58"/>
  <c r="A283" i="58"/>
  <c r="B283" i="58"/>
  <c r="R283" i="58"/>
  <c r="S283" i="58" s="1"/>
  <c r="A284" i="58"/>
  <c r="B284" i="58"/>
  <c r="R284" i="58"/>
  <c r="A285" i="58"/>
  <c r="B285" i="58"/>
  <c r="R285" i="58"/>
  <c r="S285" i="58" s="1"/>
  <c r="A286" i="58"/>
  <c r="B286" i="58"/>
  <c r="R286" i="58"/>
  <c r="U286" i="58" s="1"/>
  <c r="A287" i="58"/>
  <c r="B287" i="58"/>
  <c r="R287" i="58"/>
  <c r="S287" i="58" s="1"/>
  <c r="A288" i="58"/>
  <c r="B288" i="58"/>
  <c r="R288" i="58"/>
  <c r="U288" i="58" s="1"/>
  <c r="A289" i="58"/>
  <c r="B289" i="58"/>
  <c r="R289" i="58"/>
  <c r="S289" i="58" s="1"/>
  <c r="A290" i="58"/>
  <c r="B290" i="58"/>
  <c r="R290" i="58"/>
  <c r="A291" i="58"/>
  <c r="B291" i="58"/>
  <c r="R291" i="58"/>
  <c r="S291" i="58" s="1"/>
  <c r="A292" i="58"/>
  <c r="B292" i="58"/>
  <c r="R292" i="58"/>
  <c r="U292" i="58" s="1"/>
  <c r="A293" i="58"/>
  <c r="B293" i="58"/>
  <c r="R293" i="58"/>
  <c r="S293" i="58" s="1"/>
  <c r="A294" i="58"/>
  <c r="B294" i="58"/>
  <c r="R294" i="58"/>
  <c r="U294" i="58" s="1"/>
  <c r="A295" i="58"/>
  <c r="B295" i="58"/>
  <c r="R295" i="58"/>
  <c r="S295" i="58" s="1"/>
  <c r="A296" i="58"/>
  <c r="B296" i="58"/>
  <c r="R296" i="58"/>
  <c r="A297" i="58"/>
  <c r="B297" i="58"/>
  <c r="R297" i="58"/>
  <c r="S297" i="58" s="1"/>
  <c r="A298" i="58"/>
  <c r="B298" i="58"/>
  <c r="R298" i="58"/>
  <c r="A299" i="58"/>
  <c r="B299" i="58"/>
  <c r="R299" i="58"/>
  <c r="S299" i="58" s="1"/>
  <c r="A300" i="58"/>
  <c r="B300" i="58"/>
  <c r="R300" i="58"/>
  <c r="A301" i="58"/>
  <c r="B301" i="58"/>
  <c r="R301" i="58"/>
  <c r="S301" i="58" s="1"/>
  <c r="A302" i="58"/>
  <c r="B302" i="58"/>
  <c r="R302" i="58"/>
  <c r="A303" i="58"/>
  <c r="B303" i="58"/>
  <c r="R303" i="58"/>
  <c r="S303" i="58" s="1"/>
  <c r="A304" i="58"/>
  <c r="B304" i="58"/>
  <c r="R304" i="58"/>
  <c r="U304" i="58" s="1"/>
  <c r="A305" i="58"/>
  <c r="B305" i="58"/>
  <c r="R305" i="58"/>
  <c r="S305" i="58" s="1"/>
  <c r="A306" i="58"/>
  <c r="B306" i="58"/>
  <c r="R306" i="58"/>
  <c r="A307" i="58"/>
  <c r="B307" i="58"/>
  <c r="R307" i="58"/>
  <c r="S307" i="58" s="1"/>
  <c r="A308" i="58"/>
  <c r="B308" i="58"/>
  <c r="R308" i="58"/>
  <c r="U308" i="58" s="1"/>
  <c r="A309" i="58"/>
  <c r="B309" i="58"/>
  <c r="R309" i="58"/>
  <c r="S309" i="58" s="1"/>
  <c r="A310" i="58"/>
  <c r="B310" i="58"/>
  <c r="R310" i="58"/>
  <c r="A311" i="58"/>
  <c r="B311" i="58"/>
  <c r="R311" i="58"/>
  <c r="A312" i="58"/>
  <c r="B312" i="58"/>
  <c r="R312" i="58"/>
  <c r="U312" i="58" s="1"/>
  <c r="A313" i="58"/>
  <c r="B313" i="58"/>
  <c r="R313" i="58"/>
  <c r="A314" i="58"/>
  <c r="B314" i="58"/>
  <c r="R314" i="58"/>
  <c r="U314" i="58" s="1"/>
  <c r="A315" i="58"/>
  <c r="B315" i="58"/>
  <c r="R315" i="58"/>
  <c r="A316" i="58"/>
  <c r="B316" i="58"/>
  <c r="R316" i="58"/>
  <c r="A317" i="58"/>
  <c r="B317" i="58"/>
  <c r="R317" i="58"/>
  <c r="A318" i="58"/>
  <c r="B318" i="58"/>
  <c r="R318" i="58"/>
  <c r="A319" i="58"/>
  <c r="B319" i="58"/>
  <c r="R319" i="58"/>
  <c r="A320" i="58"/>
  <c r="B320" i="58"/>
  <c r="R320" i="58"/>
  <c r="A321" i="58"/>
  <c r="B321" i="58"/>
  <c r="R321" i="58"/>
  <c r="A322" i="58"/>
  <c r="B322" i="58"/>
  <c r="R322" i="58"/>
  <c r="U322" i="58" s="1"/>
  <c r="A323" i="58"/>
  <c r="B323" i="58"/>
  <c r="R323" i="58"/>
  <c r="R19" i="58"/>
  <c r="R20" i="58"/>
  <c r="R21" i="58"/>
  <c r="R22" i="58"/>
  <c r="R23" i="58"/>
  <c r="R24" i="58"/>
  <c r="R25" i="58"/>
  <c r="R26" i="58"/>
  <c r="R27" i="58"/>
  <c r="R28" i="58"/>
  <c r="R29" i="58"/>
  <c r="R30" i="58"/>
  <c r="R31" i="58"/>
  <c r="T31" i="58" s="1"/>
  <c r="R32" i="58"/>
  <c r="U32" i="58" s="1"/>
  <c r="R33" i="58"/>
  <c r="R34" i="58"/>
  <c r="U34" i="58" s="1"/>
  <c r="R35" i="58"/>
  <c r="R36" i="58"/>
  <c r="S36" i="58" s="1"/>
  <c r="R37" i="58"/>
  <c r="R38" i="58"/>
  <c r="R39" i="58"/>
  <c r="R40" i="58"/>
  <c r="S40" i="58" s="1"/>
  <c r="R41" i="58"/>
  <c r="R42" i="58"/>
  <c r="S42" i="58" s="1"/>
  <c r="R43" i="58"/>
  <c r="R44" i="58"/>
  <c r="T44" i="58" s="1"/>
  <c r="R45" i="58"/>
  <c r="T45" i="58" s="1"/>
  <c r="R46" i="58"/>
  <c r="R47" i="58"/>
  <c r="S47" i="58" s="1"/>
  <c r="R48" i="58"/>
  <c r="T48" i="58" s="1"/>
  <c r="R49" i="58"/>
  <c r="R50" i="58"/>
  <c r="U50" i="58" s="1"/>
  <c r="R51" i="58"/>
  <c r="R52" i="58"/>
  <c r="U52" i="58" s="1"/>
  <c r="R53" i="58"/>
  <c r="R54" i="58"/>
  <c r="U54" i="58" s="1"/>
  <c r="R55" i="58"/>
  <c r="R56" i="58"/>
  <c r="U56" i="58" s="1"/>
  <c r="R57" i="58"/>
  <c r="R58" i="58"/>
  <c r="U58" i="58" s="1"/>
  <c r="R59" i="58"/>
  <c r="R60" i="58"/>
  <c r="U60" i="58" s="1"/>
  <c r="R61" i="58"/>
  <c r="R62" i="58"/>
  <c r="U62" i="58" s="1"/>
  <c r="R63" i="58"/>
  <c r="R64" i="58"/>
  <c r="U64" i="58" s="1"/>
  <c r="R65" i="58"/>
  <c r="R66" i="58"/>
  <c r="U66" i="58" s="1"/>
  <c r="R67" i="58"/>
  <c r="R68" i="58"/>
  <c r="U68" i="58" s="1"/>
  <c r="R69" i="58"/>
  <c r="R70" i="58"/>
  <c r="T70" i="58" s="1"/>
  <c r="R71" i="58"/>
  <c r="R72" i="58"/>
  <c r="T72" i="58" s="1"/>
  <c r="R73" i="58"/>
  <c r="T73" i="58" s="1"/>
  <c r="R74" i="58"/>
  <c r="T74" i="58" s="1"/>
  <c r="R75" i="58"/>
  <c r="R76" i="58"/>
  <c r="U76" i="58" s="1"/>
  <c r="R77" i="58"/>
  <c r="U77" i="58" s="1"/>
  <c r="R78" i="58"/>
  <c r="R79" i="58"/>
  <c r="R80" i="58"/>
  <c r="T80" i="58" s="1"/>
  <c r="R81" i="58"/>
  <c r="T81" i="58" s="1"/>
  <c r="R82" i="58"/>
  <c r="R83" i="58"/>
  <c r="T83" i="58" s="1"/>
  <c r="R84" i="58"/>
  <c r="T84" i="58" s="1"/>
  <c r="R85" i="58"/>
  <c r="R86" i="58"/>
  <c r="R87" i="58"/>
  <c r="T87" i="58" s="1"/>
  <c r="R88" i="58"/>
  <c r="T88" i="58" s="1"/>
  <c r="R89" i="58"/>
  <c r="R90" i="58"/>
  <c r="T90" i="58" s="1"/>
  <c r="R91" i="58"/>
  <c r="T91" i="58" s="1"/>
  <c r="R92" i="58"/>
  <c r="R93" i="58"/>
  <c r="T93" i="58" s="1"/>
  <c r="R94" i="58"/>
  <c r="T94" i="58" s="1"/>
  <c r="R95" i="58"/>
  <c r="T95" i="58" s="1"/>
  <c r="R96" i="58"/>
  <c r="R97" i="58"/>
  <c r="T97" i="58" s="1"/>
  <c r="R98" i="58"/>
  <c r="T98" i="58" s="1"/>
  <c r="R99" i="58"/>
  <c r="T99" i="58" s="1"/>
  <c r="R100" i="58"/>
  <c r="R101" i="58"/>
  <c r="T101" i="58" s="1"/>
  <c r="R102" i="58"/>
  <c r="T102" i="58" s="1"/>
  <c r="R103" i="58"/>
  <c r="R104" i="58"/>
  <c r="T104" i="58" s="1"/>
  <c r="R105" i="58"/>
  <c r="T105" i="58" s="1"/>
  <c r="R106" i="58"/>
  <c r="R107" i="58"/>
  <c r="T107" i="58" s="1"/>
  <c r="R108" i="58"/>
  <c r="T108" i="58" s="1"/>
  <c r="R109" i="58"/>
  <c r="U109" i="58" s="1"/>
  <c r="R110" i="58"/>
  <c r="U110" i="58" s="1"/>
  <c r="R111" i="58"/>
  <c r="T111" i="58" s="1"/>
  <c r="R112" i="58"/>
  <c r="T112" i="58" s="1"/>
  <c r="R113" i="58"/>
  <c r="T113" i="58" s="1"/>
  <c r="R114" i="58"/>
  <c r="T114" i="58" s="1"/>
  <c r="R115" i="58"/>
  <c r="T115" i="58" s="1"/>
  <c r="R116" i="58"/>
  <c r="T116" i="58" s="1"/>
  <c r="R117" i="58"/>
  <c r="U117" i="58" s="1"/>
  <c r="R118" i="58"/>
  <c r="S118" i="58" s="1"/>
  <c r="R119" i="58"/>
  <c r="U119" i="58" s="1"/>
  <c r="R120" i="58"/>
  <c r="S120" i="58" s="1"/>
  <c r="R121" i="58"/>
  <c r="U121" i="58" s="1"/>
  <c r="R122" i="58"/>
  <c r="S122" i="58" s="1"/>
  <c r="R123" i="58"/>
  <c r="U123" i="58" s="1"/>
  <c r="R124" i="58"/>
  <c r="S124" i="58" s="1"/>
  <c r="R125" i="58"/>
  <c r="U125" i="58" s="1"/>
  <c r="R126" i="58"/>
  <c r="S126" i="58" s="1"/>
  <c r="R131" i="58"/>
  <c r="U131" i="58" s="1"/>
  <c r="R325" i="58"/>
  <c r="T325" i="58" s="1"/>
  <c r="A19" i="58"/>
  <c r="B19" i="58"/>
  <c r="A20" i="58"/>
  <c r="B20" i="58"/>
  <c r="A21" i="58"/>
  <c r="B21" i="58"/>
  <c r="A22" i="58"/>
  <c r="B22" i="58"/>
  <c r="A23" i="58"/>
  <c r="B23" i="58"/>
  <c r="A24" i="58"/>
  <c r="B24" i="58"/>
  <c r="A25" i="58"/>
  <c r="B25" i="58"/>
  <c r="A26" i="58"/>
  <c r="B26" i="58"/>
  <c r="A27" i="58"/>
  <c r="B27" i="58"/>
  <c r="A28" i="58"/>
  <c r="B28" i="58"/>
  <c r="A29" i="58"/>
  <c r="B29" i="58"/>
  <c r="A30" i="58"/>
  <c r="B30" i="58"/>
  <c r="A31" i="58"/>
  <c r="B31" i="58"/>
  <c r="A32" i="58"/>
  <c r="B32" i="58"/>
  <c r="A33" i="58"/>
  <c r="B33" i="58"/>
  <c r="A34" i="58"/>
  <c r="B34" i="58"/>
  <c r="A35" i="58"/>
  <c r="B35" i="58"/>
  <c r="A36" i="58"/>
  <c r="B36" i="58"/>
  <c r="A37" i="58"/>
  <c r="B37" i="58"/>
  <c r="A38" i="58"/>
  <c r="B38" i="58"/>
  <c r="A39" i="58"/>
  <c r="B39" i="58"/>
  <c r="A40" i="58"/>
  <c r="B40" i="58"/>
  <c r="A41" i="58"/>
  <c r="B41" i="58"/>
  <c r="A42" i="58"/>
  <c r="B42" i="58"/>
  <c r="A43" i="58"/>
  <c r="B43" i="58"/>
  <c r="A44" i="58"/>
  <c r="B44" i="58"/>
  <c r="A45" i="58"/>
  <c r="B45" i="58"/>
  <c r="A46" i="58"/>
  <c r="B46" i="58"/>
  <c r="A47" i="58"/>
  <c r="B47" i="58"/>
  <c r="A48" i="58"/>
  <c r="B48" i="58"/>
  <c r="A49" i="58"/>
  <c r="B49" i="58"/>
  <c r="A50" i="58"/>
  <c r="B50" i="58"/>
  <c r="A51" i="58"/>
  <c r="B51" i="58"/>
  <c r="A52" i="58"/>
  <c r="B52" i="58"/>
  <c r="A53" i="58"/>
  <c r="B53" i="58"/>
  <c r="A54" i="58"/>
  <c r="B54" i="58"/>
  <c r="A55" i="58"/>
  <c r="B55" i="58"/>
  <c r="A56" i="58"/>
  <c r="B56" i="58"/>
  <c r="A57" i="58"/>
  <c r="B57" i="58"/>
  <c r="A58" i="58"/>
  <c r="B58" i="58"/>
  <c r="A59" i="58"/>
  <c r="B59" i="58"/>
  <c r="A60" i="58"/>
  <c r="B60" i="58"/>
  <c r="A61" i="58"/>
  <c r="B61" i="58"/>
  <c r="A62" i="58"/>
  <c r="B62" i="58"/>
  <c r="A63" i="58"/>
  <c r="B63" i="58"/>
  <c r="A64" i="58"/>
  <c r="B64" i="58"/>
  <c r="A65" i="58"/>
  <c r="B65" i="58"/>
  <c r="A66" i="58"/>
  <c r="B66" i="58"/>
  <c r="A67" i="58"/>
  <c r="B67" i="58"/>
  <c r="A68" i="58"/>
  <c r="B68" i="58"/>
  <c r="A69" i="58"/>
  <c r="B69" i="58"/>
  <c r="A70" i="58"/>
  <c r="B70" i="58"/>
  <c r="A71" i="58"/>
  <c r="B71" i="58"/>
  <c r="A72" i="58"/>
  <c r="B72" i="58"/>
  <c r="A73" i="58"/>
  <c r="B73" i="58"/>
  <c r="A74" i="58"/>
  <c r="B74" i="58"/>
  <c r="A75" i="58"/>
  <c r="B75" i="58"/>
  <c r="A76" i="58"/>
  <c r="B76" i="58"/>
  <c r="A77" i="58"/>
  <c r="B77" i="58"/>
  <c r="A78" i="58"/>
  <c r="B78" i="58"/>
  <c r="A79" i="58"/>
  <c r="B79" i="58"/>
  <c r="A80" i="58"/>
  <c r="B80" i="58"/>
  <c r="A81" i="58"/>
  <c r="B81" i="58"/>
  <c r="A82" i="58"/>
  <c r="B82" i="58"/>
  <c r="A83" i="58"/>
  <c r="B83" i="58"/>
  <c r="A84" i="58"/>
  <c r="B84" i="58"/>
  <c r="A85" i="58"/>
  <c r="B85" i="58"/>
  <c r="A86" i="58"/>
  <c r="B86" i="58"/>
  <c r="A87" i="58"/>
  <c r="B87" i="58"/>
  <c r="A88" i="58"/>
  <c r="B88" i="58"/>
  <c r="A89" i="58"/>
  <c r="B89" i="58"/>
  <c r="A90" i="58"/>
  <c r="B90" i="58"/>
  <c r="A91" i="58"/>
  <c r="B91" i="58"/>
  <c r="A92" i="58"/>
  <c r="B92" i="58"/>
  <c r="A93" i="58"/>
  <c r="B93" i="58"/>
  <c r="A94" i="58"/>
  <c r="B94" i="58"/>
  <c r="A95" i="58"/>
  <c r="B95" i="58"/>
  <c r="A96" i="58"/>
  <c r="B96" i="58"/>
  <c r="A97" i="58"/>
  <c r="B97" i="58"/>
  <c r="A98" i="58"/>
  <c r="B98" i="58"/>
  <c r="A99" i="58"/>
  <c r="B99" i="58"/>
  <c r="A100" i="58"/>
  <c r="B100" i="58"/>
  <c r="A101" i="58"/>
  <c r="B101" i="58"/>
  <c r="A102" i="58"/>
  <c r="B102" i="58"/>
  <c r="A103" i="58"/>
  <c r="B103" i="58"/>
  <c r="A104" i="58"/>
  <c r="B104" i="58"/>
  <c r="A105" i="58"/>
  <c r="B105" i="58"/>
  <c r="A106" i="58"/>
  <c r="B106" i="58"/>
  <c r="A107" i="58"/>
  <c r="B107" i="58"/>
  <c r="A108" i="58"/>
  <c r="B108" i="58"/>
  <c r="A109" i="58"/>
  <c r="B109" i="58"/>
  <c r="A110" i="58"/>
  <c r="B110" i="58"/>
  <c r="A111" i="58"/>
  <c r="B111" i="58"/>
  <c r="A112" i="58"/>
  <c r="B112" i="58"/>
  <c r="A113" i="58"/>
  <c r="B113" i="58"/>
  <c r="A114" i="58"/>
  <c r="B114" i="58"/>
  <c r="A115" i="58"/>
  <c r="B115" i="58"/>
  <c r="A116" i="58"/>
  <c r="B116" i="58"/>
  <c r="A117" i="58"/>
  <c r="B117" i="58"/>
  <c r="A118" i="58"/>
  <c r="B118" i="58"/>
  <c r="A119" i="58"/>
  <c r="B119" i="58"/>
  <c r="A120" i="58"/>
  <c r="B120" i="58"/>
  <c r="A121" i="58"/>
  <c r="B121" i="58"/>
  <c r="A122" i="58"/>
  <c r="B122" i="58"/>
  <c r="A123" i="58"/>
  <c r="B123" i="58"/>
  <c r="A124" i="58"/>
  <c r="B124" i="58"/>
  <c r="A125" i="58"/>
  <c r="B125" i="58"/>
  <c r="A126" i="58"/>
  <c r="B126" i="58"/>
  <c r="I183" i="57"/>
  <c r="I357" i="57"/>
  <c r="I356" i="57"/>
  <c r="I355" i="57"/>
  <c r="I354" i="57"/>
  <c r="I353" i="57"/>
  <c r="I352" i="57"/>
  <c r="U83" i="58" l="1"/>
  <c r="U242" i="58"/>
  <c r="U237" i="58"/>
  <c r="S101" i="58"/>
  <c r="S84" i="58"/>
  <c r="T527" i="58"/>
  <c r="S93" i="58"/>
  <c r="U101" i="58"/>
  <c r="U95" i="58"/>
  <c r="T179" i="58"/>
  <c r="T559" i="58"/>
  <c r="U518" i="58"/>
  <c r="S418" i="58"/>
  <c r="T377" i="58"/>
  <c r="S237" i="58"/>
  <c r="V237" i="58" s="1"/>
  <c r="U497" i="58"/>
  <c r="S428" i="58"/>
  <c r="T322" i="58"/>
  <c r="T333" i="58"/>
  <c r="S94" i="58"/>
  <c r="T278" i="58"/>
  <c r="T537" i="58"/>
  <c r="S231" i="58"/>
  <c r="S230" i="58"/>
  <c r="T551" i="58"/>
  <c r="U527" i="58"/>
  <c r="U520" i="58"/>
  <c r="U491" i="58"/>
  <c r="S486" i="58"/>
  <c r="S420" i="58"/>
  <c r="U405" i="58"/>
  <c r="U97" i="58"/>
  <c r="U227" i="58"/>
  <c r="T515" i="58"/>
  <c r="T390" i="58"/>
  <c r="T381" i="58"/>
  <c r="T371" i="58"/>
  <c r="T545" i="58"/>
  <c r="S116" i="58"/>
  <c r="U142" i="58"/>
  <c r="U535" i="58"/>
  <c r="U522" i="58"/>
  <c r="T520" i="58"/>
  <c r="T501" i="58"/>
  <c r="T239" i="58"/>
  <c r="U511" i="58"/>
  <c r="T491" i="58"/>
  <c r="U115" i="58"/>
  <c r="S108" i="58"/>
  <c r="U262" i="58"/>
  <c r="S233" i="58"/>
  <c r="T555" i="58"/>
  <c r="T549" i="58"/>
  <c r="T539" i="58"/>
  <c r="U515" i="58"/>
  <c r="T513" i="58"/>
  <c r="T482" i="58"/>
  <c r="T407" i="58"/>
  <c r="T388" i="58"/>
  <c r="T373" i="58"/>
  <c r="S115" i="58"/>
  <c r="S107" i="58"/>
  <c r="S105" i="58"/>
  <c r="S91" i="58"/>
  <c r="U90" i="58"/>
  <c r="S81" i="58"/>
  <c r="S80" i="58"/>
  <c r="U31" i="58"/>
  <c r="S31" i="58"/>
  <c r="S97" i="58"/>
  <c r="U47" i="58"/>
  <c r="U42" i="58"/>
  <c r="U107" i="58"/>
  <c r="U105" i="58"/>
  <c r="T272" i="58"/>
  <c r="U239" i="58"/>
  <c r="S223" i="58"/>
  <c r="S222" i="58"/>
  <c r="S262" i="58"/>
  <c r="T233" i="58"/>
  <c r="U231" i="58"/>
  <c r="S227" i="58"/>
  <c r="T185" i="58"/>
  <c r="U223" i="58"/>
  <c r="T567" i="58"/>
  <c r="T541" i="58"/>
  <c r="T535" i="58"/>
  <c r="S531" i="58"/>
  <c r="T531" i="58"/>
  <c r="U179" i="58"/>
  <c r="V179" i="58" s="1"/>
  <c r="S156" i="58"/>
  <c r="U345" i="58"/>
  <c r="T547" i="58"/>
  <c r="S533" i="58"/>
  <c r="T533" i="58"/>
  <c r="T507" i="58"/>
  <c r="U501" i="58"/>
  <c r="T497" i="58"/>
  <c r="U493" i="58"/>
  <c r="U513" i="58"/>
  <c r="T511" i="58"/>
  <c r="U499" i="58"/>
  <c r="T493" i="58"/>
  <c r="V493" i="58" s="1"/>
  <c r="T486" i="58"/>
  <c r="S482" i="58"/>
  <c r="V482" i="58" s="1"/>
  <c r="U507" i="58"/>
  <c r="T392" i="58"/>
  <c r="T369" i="58"/>
  <c r="T367" i="58"/>
  <c r="S438" i="58"/>
  <c r="S436" i="58"/>
  <c r="T415" i="58"/>
  <c r="U412" i="58"/>
  <c r="S409" i="58"/>
  <c r="U406" i="58"/>
  <c r="S415" i="58"/>
  <c r="U407" i="58"/>
  <c r="U462" i="58"/>
  <c r="S462" i="58"/>
  <c r="T462" i="58"/>
  <c r="S111" i="58"/>
  <c r="S102" i="58"/>
  <c r="T47" i="58"/>
  <c r="S45" i="58"/>
  <c r="U44" i="58"/>
  <c r="U40" i="58"/>
  <c r="S34" i="58"/>
  <c r="T312" i="58"/>
  <c r="T286" i="58"/>
  <c r="U266" i="58"/>
  <c r="S258" i="58"/>
  <c r="S250" i="58"/>
  <c r="U246" i="58"/>
  <c r="S242" i="58"/>
  <c r="V242" i="58" s="1"/>
  <c r="T146" i="58"/>
  <c r="T328" i="58"/>
  <c r="T355" i="58"/>
  <c r="S505" i="58"/>
  <c r="T505" i="58"/>
  <c r="U505" i="58"/>
  <c r="U476" i="58"/>
  <c r="S476" i="58"/>
  <c r="T476" i="58"/>
  <c r="U468" i="58"/>
  <c r="S468" i="58"/>
  <c r="T468" i="58"/>
  <c r="U460" i="58"/>
  <c r="S460" i="58"/>
  <c r="T460" i="58"/>
  <c r="S408" i="58"/>
  <c r="U408" i="58"/>
  <c r="U478" i="58"/>
  <c r="S478" i="58"/>
  <c r="T478" i="58"/>
  <c r="U454" i="58"/>
  <c r="S454" i="58"/>
  <c r="T454" i="58"/>
  <c r="S451" i="58"/>
  <c r="U451" i="58"/>
  <c r="U365" i="58"/>
  <c r="T365" i="58"/>
  <c r="U99" i="58"/>
  <c r="S90" i="58"/>
  <c r="U88" i="58"/>
  <c r="U36" i="58"/>
  <c r="U271" i="58"/>
  <c r="S266" i="58"/>
  <c r="U255" i="58"/>
  <c r="U247" i="58"/>
  <c r="T246" i="58"/>
  <c r="U235" i="58"/>
  <c r="S216" i="58"/>
  <c r="T158" i="58"/>
  <c r="U134" i="58"/>
  <c r="T132" i="58"/>
  <c r="T359" i="58"/>
  <c r="U341" i="58"/>
  <c r="T341" i="58"/>
  <c r="U573" i="58"/>
  <c r="T573" i="58"/>
  <c r="U569" i="58"/>
  <c r="T569" i="58"/>
  <c r="U561" i="58"/>
  <c r="T561" i="58"/>
  <c r="U557" i="58"/>
  <c r="T557" i="58"/>
  <c r="U543" i="58"/>
  <c r="T543" i="58"/>
  <c r="S529" i="58"/>
  <c r="T529" i="58"/>
  <c r="U529" i="58"/>
  <c r="S495" i="58"/>
  <c r="T495" i="58"/>
  <c r="U495" i="58"/>
  <c r="U474" i="58"/>
  <c r="S474" i="58"/>
  <c r="T474" i="58"/>
  <c r="U466" i="58"/>
  <c r="S466" i="58"/>
  <c r="T466" i="58"/>
  <c r="U458" i="58"/>
  <c r="S458" i="58"/>
  <c r="T458" i="58"/>
  <c r="S411" i="58"/>
  <c r="T411" i="58"/>
  <c r="U411" i="58"/>
  <c r="S509" i="58"/>
  <c r="T509" i="58"/>
  <c r="U509" i="58"/>
  <c r="U470" i="58"/>
  <c r="S470" i="58"/>
  <c r="T470" i="58"/>
  <c r="S99" i="58"/>
  <c r="S88" i="58"/>
  <c r="S48" i="58"/>
  <c r="T294" i="58"/>
  <c r="S235" i="58"/>
  <c r="U219" i="58"/>
  <c r="U209" i="58"/>
  <c r="T183" i="58"/>
  <c r="T353" i="58"/>
  <c r="U565" i="58"/>
  <c r="T565" i="58"/>
  <c r="S524" i="58"/>
  <c r="T524" i="58"/>
  <c r="U524" i="58"/>
  <c r="U480" i="58"/>
  <c r="S480" i="58"/>
  <c r="T480" i="58"/>
  <c r="U472" i="58"/>
  <c r="S472" i="58"/>
  <c r="T472" i="58"/>
  <c r="U464" i="58"/>
  <c r="S464" i="58"/>
  <c r="T464" i="58"/>
  <c r="U456" i="58"/>
  <c r="S456" i="58"/>
  <c r="T456" i="58"/>
  <c r="U347" i="58"/>
  <c r="U335" i="58"/>
  <c r="T575" i="58"/>
  <c r="T571" i="58"/>
  <c r="T563" i="58"/>
  <c r="T522" i="58"/>
  <c r="U503" i="58"/>
  <c r="U489" i="58"/>
  <c r="T484" i="58"/>
  <c r="T452" i="58"/>
  <c r="S452" i="58"/>
  <c r="U448" i="58"/>
  <c r="T448" i="58"/>
  <c r="S445" i="58"/>
  <c r="U445" i="58"/>
  <c r="U444" i="58"/>
  <c r="T444" i="58"/>
  <c r="U394" i="58"/>
  <c r="T394" i="58"/>
  <c r="U386" i="58"/>
  <c r="T386" i="58"/>
  <c r="T347" i="58"/>
  <c r="T335" i="58"/>
  <c r="T553" i="58"/>
  <c r="T518" i="58"/>
  <c r="T503" i="58"/>
  <c r="T499" i="58"/>
  <c r="T489" i="58"/>
  <c r="V489" i="58" s="1"/>
  <c r="S484" i="58"/>
  <c r="U479" i="58"/>
  <c r="U477" i="58"/>
  <c r="U475" i="58"/>
  <c r="U473" i="58"/>
  <c r="U471" i="58"/>
  <c r="U469" i="58"/>
  <c r="U467" i="58"/>
  <c r="U465" i="58"/>
  <c r="U463" i="58"/>
  <c r="U461" i="58"/>
  <c r="U459" i="58"/>
  <c r="U457" i="58"/>
  <c r="U455" i="58"/>
  <c r="U453" i="58"/>
  <c r="S447" i="58"/>
  <c r="U447" i="58"/>
  <c r="U446" i="58"/>
  <c r="T446" i="58"/>
  <c r="S443" i="58"/>
  <c r="U443" i="58"/>
  <c r="U442" i="58"/>
  <c r="T442" i="58"/>
  <c r="S403" i="58"/>
  <c r="T403" i="58"/>
  <c r="U403" i="58"/>
  <c r="U437" i="58"/>
  <c r="U435" i="58"/>
  <c r="S434" i="58"/>
  <c r="U433" i="58"/>
  <c r="S432" i="58"/>
  <c r="U431" i="58"/>
  <c r="S430" i="58"/>
  <c r="U429" i="58"/>
  <c r="U427" i="58"/>
  <c r="S426" i="58"/>
  <c r="U425" i="58"/>
  <c r="S424" i="58"/>
  <c r="U423" i="58"/>
  <c r="S422" i="58"/>
  <c r="U421" i="58"/>
  <c r="U419" i="58"/>
  <c r="U417" i="58"/>
  <c r="T413" i="58"/>
  <c r="T405" i="58"/>
  <c r="U404" i="58"/>
  <c r="U441" i="58"/>
  <c r="S440" i="58"/>
  <c r="U439" i="58"/>
  <c r="T437" i="58"/>
  <c r="T435" i="58"/>
  <c r="T433" i="58"/>
  <c r="T431" i="58"/>
  <c r="T429" i="58"/>
  <c r="T427" i="58"/>
  <c r="T425" i="58"/>
  <c r="T423" i="58"/>
  <c r="T421" i="58"/>
  <c r="T419" i="58"/>
  <c r="T417" i="58"/>
  <c r="S413" i="58"/>
  <c r="U410" i="58"/>
  <c r="U409" i="58"/>
  <c r="U402" i="58"/>
  <c r="T396" i="58"/>
  <c r="T379" i="58"/>
  <c r="T375" i="58"/>
  <c r="V527" i="58"/>
  <c r="V520" i="58"/>
  <c r="S575" i="58"/>
  <c r="U574" i="58"/>
  <c r="S573" i="58"/>
  <c r="U572" i="58"/>
  <c r="S571" i="58"/>
  <c r="U570" i="58"/>
  <c r="S569" i="58"/>
  <c r="U568" i="58"/>
  <c r="S567" i="58"/>
  <c r="U566" i="58"/>
  <c r="S565" i="58"/>
  <c r="U564" i="58"/>
  <c r="S563" i="58"/>
  <c r="U562" i="58"/>
  <c r="S561" i="58"/>
  <c r="U560" i="58"/>
  <c r="S559" i="58"/>
  <c r="U558" i="58"/>
  <c r="S557" i="58"/>
  <c r="U556" i="58"/>
  <c r="S555" i="58"/>
  <c r="U554" i="58"/>
  <c r="S553" i="58"/>
  <c r="U552" i="58"/>
  <c r="S551" i="58"/>
  <c r="U550" i="58"/>
  <c r="S549" i="58"/>
  <c r="U548" i="58"/>
  <c r="S547" i="58"/>
  <c r="U546" i="58"/>
  <c r="S545" i="58"/>
  <c r="V545" i="58" s="1"/>
  <c r="U544" i="58"/>
  <c r="S543" i="58"/>
  <c r="U542" i="58"/>
  <c r="S541" i="58"/>
  <c r="V541" i="58" s="1"/>
  <c r="U540" i="58"/>
  <c r="S539" i="58"/>
  <c r="U538" i="58"/>
  <c r="S537" i="58"/>
  <c r="V537" i="58" s="1"/>
  <c r="T536" i="58"/>
  <c r="U536" i="58"/>
  <c r="T534" i="58"/>
  <c r="U534" i="58"/>
  <c r="S530" i="58"/>
  <c r="T530" i="58"/>
  <c r="U530" i="58"/>
  <c r="S526" i="58"/>
  <c r="T526" i="58"/>
  <c r="U526" i="58"/>
  <c r="S521" i="58"/>
  <c r="T521" i="58"/>
  <c r="U521" i="58"/>
  <c r="S517" i="58"/>
  <c r="T517" i="58"/>
  <c r="U517" i="58"/>
  <c r="S512" i="58"/>
  <c r="T512" i="58"/>
  <c r="U512" i="58"/>
  <c r="S508" i="58"/>
  <c r="T508" i="58"/>
  <c r="U508" i="58"/>
  <c r="S504" i="58"/>
  <c r="T504" i="58"/>
  <c r="U504" i="58"/>
  <c r="S500" i="58"/>
  <c r="T500" i="58"/>
  <c r="U500" i="58"/>
  <c r="S496" i="58"/>
  <c r="T496" i="58"/>
  <c r="U496" i="58"/>
  <c r="S492" i="58"/>
  <c r="T492" i="58"/>
  <c r="U492" i="58"/>
  <c r="T574" i="58"/>
  <c r="T572" i="58"/>
  <c r="T570" i="58"/>
  <c r="T568" i="58"/>
  <c r="T566" i="58"/>
  <c r="T564" i="58"/>
  <c r="T562" i="58"/>
  <c r="T560" i="58"/>
  <c r="T558" i="58"/>
  <c r="T556" i="58"/>
  <c r="T554" i="58"/>
  <c r="T552" i="58"/>
  <c r="T550" i="58"/>
  <c r="T548" i="58"/>
  <c r="T546" i="58"/>
  <c r="T544" i="58"/>
  <c r="T542" i="58"/>
  <c r="T540" i="58"/>
  <c r="T538" i="58"/>
  <c r="S532" i="58"/>
  <c r="T532" i="58"/>
  <c r="U532" i="58"/>
  <c r="S487" i="58"/>
  <c r="T487" i="58"/>
  <c r="U487" i="58"/>
  <c r="S485" i="58"/>
  <c r="T485" i="58"/>
  <c r="U485" i="58"/>
  <c r="S483" i="58"/>
  <c r="T483" i="58"/>
  <c r="U483" i="58"/>
  <c r="S481" i="58"/>
  <c r="T481" i="58"/>
  <c r="U481" i="58"/>
  <c r="S528" i="58"/>
  <c r="T528" i="58"/>
  <c r="U528" i="58"/>
  <c r="S523" i="58"/>
  <c r="T523" i="58"/>
  <c r="U523" i="58"/>
  <c r="S519" i="58"/>
  <c r="T519" i="58"/>
  <c r="U519" i="58"/>
  <c r="S514" i="58"/>
  <c r="T514" i="58"/>
  <c r="U514" i="58"/>
  <c r="S510" i="58"/>
  <c r="T510" i="58"/>
  <c r="U510" i="58"/>
  <c r="S506" i="58"/>
  <c r="T506" i="58"/>
  <c r="U506" i="58"/>
  <c r="S502" i="58"/>
  <c r="T502" i="58"/>
  <c r="U502" i="58"/>
  <c r="S498" i="58"/>
  <c r="T498" i="58"/>
  <c r="U498" i="58"/>
  <c r="S494" i="58"/>
  <c r="T494" i="58"/>
  <c r="U494" i="58"/>
  <c r="S490" i="58"/>
  <c r="T490" i="58"/>
  <c r="U490" i="58"/>
  <c r="T488" i="58"/>
  <c r="S488" i="58"/>
  <c r="U450" i="58"/>
  <c r="S450" i="58"/>
  <c r="T450" i="58"/>
  <c r="T479" i="58"/>
  <c r="T477" i="58"/>
  <c r="T475" i="58"/>
  <c r="T473" i="58"/>
  <c r="T471" i="58"/>
  <c r="T469" i="58"/>
  <c r="T467" i="58"/>
  <c r="T465" i="58"/>
  <c r="T463" i="58"/>
  <c r="T461" i="58"/>
  <c r="T459" i="58"/>
  <c r="T457" i="58"/>
  <c r="T455" i="58"/>
  <c r="T453" i="58"/>
  <c r="T451" i="58"/>
  <c r="U452" i="58"/>
  <c r="S449" i="58"/>
  <c r="T449" i="58"/>
  <c r="T447" i="58"/>
  <c r="T445" i="58"/>
  <c r="T443" i="58"/>
  <c r="T441" i="58"/>
  <c r="T439" i="58"/>
  <c r="S374" i="58"/>
  <c r="T374" i="58"/>
  <c r="U374" i="58"/>
  <c r="U440" i="58"/>
  <c r="U438" i="58"/>
  <c r="U436" i="58"/>
  <c r="U434" i="58"/>
  <c r="U432" i="58"/>
  <c r="U430" i="58"/>
  <c r="U428" i="58"/>
  <c r="U426" i="58"/>
  <c r="U424" i="58"/>
  <c r="U422" i="58"/>
  <c r="U420" i="58"/>
  <c r="V420" i="58" s="1"/>
  <c r="U418" i="58"/>
  <c r="S416" i="58"/>
  <c r="T416" i="58"/>
  <c r="S414" i="58"/>
  <c r="T414" i="58"/>
  <c r="S393" i="58"/>
  <c r="T393" i="58"/>
  <c r="U393" i="58"/>
  <c r="U401" i="58"/>
  <c r="S401" i="58"/>
  <c r="T401" i="58"/>
  <c r="S397" i="58"/>
  <c r="U397" i="58"/>
  <c r="T397" i="58"/>
  <c r="T412" i="58"/>
  <c r="T410" i="58"/>
  <c r="T408" i="58"/>
  <c r="T406" i="58"/>
  <c r="T404" i="58"/>
  <c r="T402" i="58"/>
  <c r="S399" i="58"/>
  <c r="U399" i="58"/>
  <c r="S391" i="58"/>
  <c r="T391" i="58"/>
  <c r="U391" i="58"/>
  <c r="S370" i="58"/>
  <c r="T370" i="58"/>
  <c r="U370" i="58"/>
  <c r="U398" i="58"/>
  <c r="S398" i="58"/>
  <c r="S389" i="58"/>
  <c r="T389" i="58"/>
  <c r="U389" i="58"/>
  <c r="S384" i="58"/>
  <c r="U384" i="58"/>
  <c r="T384" i="58"/>
  <c r="S382" i="58"/>
  <c r="U382" i="58"/>
  <c r="T382" i="58"/>
  <c r="S366" i="58"/>
  <c r="T366" i="58"/>
  <c r="U366" i="58"/>
  <c r="U400" i="58"/>
  <c r="S400" i="58"/>
  <c r="S395" i="58"/>
  <c r="T395" i="58"/>
  <c r="U395" i="58"/>
  <c r="S387" i="58"/>
  <c r="T387" i="58"/>
  <c r="U387" i="58"/>
  <c r="S378" i="58"/>
  <c r="T378" i="58"/>
  <c r="U378" i="58"/>
  <c r="S396" i="58"/>
  <c r="S394" i="58"/>
  <c r="S392" i="58"/>
  <c r="S390" i="58"/>
  <c r="S388" i="58"/>
  <c r="S386" i="58"/>
  <c r="U385" i="58"/>
  <c r="S385" i="58"/>
  <c r="U383" i="58"/>
  <c r="S383" i="58"/>
  <c r="S380" i="58"/>
  <c r="T380" i="58"/>
  <c r="U380" i="58"/>
  <c r="S376" i="58"/>
  <c r="T376" i="58"/>
  <c r="U376" i="58"/>
  <c r="S372" i="58"/>
  <c r="T372" i="58"/>
  <c r="U372" i="58"/>
  <c r="S368" i="58"/>
  <c r="T368" i="58"/>
  <c r="U368" i="58"/>
  <c r="S381" i="58"/>
  <c r="S379" i="58"/>
  <c r="S377" i="58"/>
  <c r="S375" i="58"/>
  <c r="S373" i="58"/>
  <c r="S371" i="58"/>
  <c r="S369" i="58"/>
  <c r="S367" i="58"/>
  <c r="S365" i="58"/>
  <c r="T85" i="58"/>
  <c r="S85" i="58"/>
  <c r="S43" i="58"/>
  <c r="T43" i="58"/>
  <c r="U43" i="58"/>
  <c r="S38" i="58"/>
  <c r="U38" i="58"/>
  <c r="T100" i="58"/>
  <c r="S100" i="58"/>
  <c r="T89" i="58"/>
  <c r="S89" i="58"/>
  <c r="T86" i="58"/>
  <c r="S86" i="58"/>
  <c r="U86" i="58"/>
  <c r="U316" i="58"/>
  <c r="T316" i="58"/>
  <c r="U298" i="58"/>
  <c r="T298" i="58"/>
  <c r="S274" i="58"/>
  <c r="T274" i="58"/>
  <c r="U274" i="58"/>
  <c r="U264" i="58"/>
  <c r="T264" i="58"/>
  <c r="T254" i="58"/>
  <c r="S254" i="58"/>
  <c r="U254" i="58"/>
  <c r="U244" i="58"/>
  <c r="T244" i="58"/>
  <c r="S79" i="58"/>
  <c r="U79" i="58"/>
  <c r="U282" i="58"/>
  <c r="T282" i="58"/>
  <c r="U331" i="58"/>
  <c r="T331" i="58"/>
  <c r="S131" i="58"/>
  <c r="S114" i="58"/>
  <c r="S113" i="58"/>
  <c r="T110" i="58"/>
  <c r="S110" i="58"/>
  <c r="T46" i="58"/>
  <c r="S46" i="58"/>
  <c r="U46" i="58"/>
  <c r="U320" i="58"/>
  <c r="T320" i="58"/>
  <c r="U300" i="58"/>
  <c r="T300" i="58"/>
  <c r="T270" i="58"/>
  <c r="S270" i="58"/>
  <c r="U270" i="58"/>
  <c r="S260" i="58"/>
  <c r="T260" i="58"/>
  <c r="S251" i="58"/>
  <c r="U251" i="58"/>
  <c r="T106" i="58"/>
  <c r="S106" i="58"/>
  <c r="T103" i="58"/>
  <c r="S103" i="58"/>
  <c r="U103" i="58"/>
  <c r="T125" i="58"/>
  <c r="T123" i="58"/>
  <c r="T121" i="58"/>
  <c r="T119" i="58"/>
  <c r="T117" i="58"/>
  <c r="S112" i="58"/>
  <c r="T109" i="58"/>
  <c r="S109" i="58"/>
  <c r="T96" i="58"/>
  <c r="S96" i="58"/>
  <c r="T92" i="58"/>
  <c r="S92" i="58"/>
  <c r="U92" i="58"/>
  <c r="T82" i="58"/>
  <c r="S82" i="58"/>
  <c r="U82" i="58"/>
  <c r="S267" i="58"/>
  <c r="U267" i="58"/>
  <c r="T226" i="58"/>
  <c r="S226" i="58"/>
  <c r="T217" i="58"/>
  <c r="S217" i="58"/>
  <c r="U217" i="58"/>
  <c r="U193" i="58"/>
  <c r="T193" i="58"/>
  <c r="U189" i="58"/>
  <c r="T189" i="58"/>
  <c r="S169" i="58"/>
  <c r="T169" i="58"/>
  <c r="U169" i="58"/>
  <c r="S104" i="58"/>
  <c r="S98" i="58"/>
  <c r="S95" i="58"/>
  <c r="S87" i="58"/>
  <c r="S83" i="58"/>
  <c r="S76" i="58"/>
  <c r="T42" i="58"/>
  <c r="T32" i="58"/>
  <c r="U263" i="58"/>
  <c r="U259" i="58"/>
  <c r="U258" i="58"/>
  <c r="T252" i="58"/>
  <c r="U250" i="58"/>
  <c r="U243" i="58"/>
  <c r="T213" i="58"/>
  <c r="S213" i="58"/>
  <c r="U213" i="58"/>
  <c r="S165" i="58"/>
  <c r="T165" i="58"/>
  <c r="U165" i="58"/>
  <c r="U160" i="58"/>
  <c r="S160" i="58"/>
  <c r="U45" i="58"/>
  <c r="S44" i="58"/>
  <c r="S211" i="58"/>
  <c r="T211" i="58"/>
  <c r="U211" i="58"/>
  <c r="S177" i="58"/>
  <c r="T177" i="58"/>
  <c r="U177" i="58"/>
  <c r="U150" i="58"/>
  <c r="T150" i="58"/>
  <c r="S349" i="58"/>
  <c r="T349" i="58"/>
  <c r="U349" i="58"/>
  <c r="S343" i="58"/>
  <c r="T343" i="58"/>
  <c r="U343" i="58"/>
  <c r="U48" i="58"/>
  <c r="U181" i="58"/>
  <c r="T181" i="58"/>
  <c r="S173" i="58"/>
  <c r="T173" i="58"/>
  <c r="U173" i="58"/>
  <c r="U357" i="58"/>
  <c r="T357" i="58"/>
  <c r="U234" i="58"/>
  <c r="T229" i="58"/>
  <c r="T221" i="58"/>
  <c r="U210" i="58"/>
  <c r="S209" i="58"/>
  <c r="T175" i="58"/>
  <c r="T171" i="58"/>
  <c r="T167" i="58"/>
  <c r="T134" i="58"/>
  <c r="T361" i="58"/>
  <c r="T345" i="58"/>
  <c r="T339" i="58"/>
  <c r="T337" i="58"/>
  <c r="S219" i="58"/>
  <c r="V219" i="58" s="1"/>
  <c r="T199" i="58"/>
  <c r="T197" i="58"/>
  <c r="T195" i="58"/>
  <c r="T351" i="58"/>
  <c r="S358" i="58"/>
  <c r="T358" i="58"/>
  <c r="U358" i="58"/>
  <c r="S360" i="58"/>
  <c r="T360" i="58"/>
  <c r="U360" i="58"/>
  <c r="S332" i="58"/>
  <c r="T332" i="58"/>
  <c r="U332" i="58"/>
  <c r="S361" i="58"/>
  <c r="S359" i="58"/>
  <c r="S357" i="58"/>
  <c r="U356" i="58"/>
  <c r="S355" i="58"/>
  <c r="U354" i="58"/>
  <c r="S353" i="58"/>
  <c r="U352" i="58"/>
  <c r="S351" i="58"/>
  <c r="U350" i="58"/>
  <c r="S348" i="58"/>
  <c r="T348" i="58"/>
  <c r="U348" i="58"/>
  <c r="S344" i="58"/>
  <c r="T344" i="58"/>
  <c r="U344" i="58"/>
  <c r="S338" i="58"/>
  <c r="T338" i="58"/>
  <c r="U338" i="58"/>
  <c r="S336" i="58"/>
  <c r="T336" i="58"/>
  <c r="U336" i="58"/>
  <c r="T356" i="58"/>
  <c r="T354" i="58"/>
  <c r="T352" i="58"/>
  <c r="T350" i="58"/>
  <c r="S340" i="58"/>
  <c r="T340" i="58"/>
  <c r="U340" i="58"/>
  <c r="S346" i="58"/>
  <c r="T346" i="58"/>
  <c r="U346" i="58"/>
  <c r="S342" i="58"/>
  <c r="T342" i="58"/>
  <c r="U342" i="58"/>
  <c r="S334" i="58"/>
  <c r="T334" i="58"/>
  <c r="U334" i="58"/>
  <c r="S341" i="58"/>
  <c r="S339" i="58"/>
  <c r="S337" i="58"/>
  <c r="S333" i="58"/>
  <c r="S331" i="58"/>
  <c r="U59" i="58"/>
  <c r="T59" i="58"/>
  <c r="U310" i="58"/>
  <c r="T310" i="58"/>
  <c r="S268" i="58"/>
  <c r="T268" i="58"/>
  <c r="U268" i="58"/>
  <c r="S215" i="58"/>
  <c r="T215" i="58"/>
  <c r="U215" i="58"/>
  <c r="T131" i="58"/>
  <c r="U126" i="58"/>
  <c r="S125" i="58"/>
  <c r="U124" i="58"/>
  <c r="S123" i="58"/>
  <c r="U122" i="58"/>
  <c r="S121" i="58"/>
  <c r="U120" i="58"/>
  <c r="S119" i="58"/>
  <c r="U118" i="58"/>
  <c r="S117" i="58"/>
  <c r="U116" i="58"/>
  <c r="U114" i="58"/>
  <c r="U112" i="58"/>
  <c r="U111" i="58"/>
  <c r="U108" i="58"/>
  <c r="U106" i="58"/>
  <c r="U104" i="58"/>
  <c r="U102" i="58"/>
  <c r="U100" i="58"/>
  <c r="U98" i="58"/>
  <c r="U96" i="58"/>
  <c r="U94" i="58"/>
  <c r="U69" i="58"/>
  <c r="T69" i="58"/>
  <c r="U61" i="58"/>
  <c r="T61" i="58"/>
  <c r="U53" i="58"/>
  <c r="T53" i="58"/>
  <c r="U290" i="58"/>
  <c r="T290" i="58"/>
  <c r="S253" i="58"/>
  <c r="U253" i="58"/>
  <c r="U51" i="58"/>
  <c r="T51" i="58"/>
  <c r="U284" i="58"/>
  <c r="T284" i="58"/>
  <c r="S273" i="58"/>
  <c r="U273" i="58"/>
  <c r="T218" i="58"/>
  <c r="S218" i="58"/>
  <c r="T126" i="58"/>
  <c r="T124" i="58"/>
  <c r="T122" i="58"/>
  <c r="T120" i="58"/>
  <c r="T118" i="58"/>
  <c r="U78" i="58"/>
  <c r="S78" i="58"/>
  <c r="U63" i="58"/>
  <c r="T63" i="58"/>
  <c r="U55" i="58"/>
  <c r="T55" i="58"/>
  <c r="S39" i="58"/>
  <c r="T39" i="58"/>
  <c r="U39" i="58"/>
  <c r="U35" i="58"/>
  <c r="S35" i="58"/>
  <c r="T35" i="58"/>
  <c r="U302" i="58"/>
  <c r="T302" i="58"/>
  <c r="S276" i="58"/>
  <c r="T276" i="58"/>
  <c r="U276" i="58"/>
  <c r="S265" i="58"/>
  <c r="U265" i="58"/>
  <c r="U67" i="58"/>
  <c r="T67" i="58"/>
  <c r="U318" i="58"/>
  <c r="T318" i="58"/>
  <c r="U191" i="58"/>
  <c r="T191" i="58"/>
  <c r="U326" i="58"/>
  <c r="T326" i="58"/>
  <c r="S325" i="58"/>
  <c r="U65" i="58"/>
  <c r="T65" i="58"/>
  <c r="U57" i="58"/>
  <c r="T57" i="58"/>
  <c r="U49" i="58"/>
  <c r="T49" i="58"/>
  <c r="S41" i="58"/>
  <c r="T41" i="58"/>
  <c r="U41" i="58"/>
  <c r="S37" i="58"/>
  <c r="T37" i="58"/>
  <c r="U37" i="58"/>
  <c r="U306" i="58"/>
  <c r="T306" i="58"/>
  <c r="U296" i="58"/>
  <c r="T296" i="58"/>
  <c r="U93" i="58"/>
  <c r="U91" i="58"/>
  <c r="U89" i="58"/>
  <c r="U87" i="58"/>
  <c r="U85" i="58"/>
  <c r="U81" i="58"/>
  <c r="T77" i="58"/>
  <c r="T68" i="58"/>
  <c r="T66" i="58"/>
  <c r="T64" i="58"/>
  <c r="T62" i="58"/>
  <c r="T60" i="58"/>
  <c r="T58" i="58"/>
  <c r="T56" i="58"/>
  <c r="T54" i="58"/>
  <c r="T52" i="58"/>
  <c r="T50" i="58"/>
  <c r="T40" i="58"/>
  <c r="T38" i="58"/>
  <c r="T36" i="58"/>
  <c r="T314" i="58"/>
  <c r="T308" i="58"/>
  <c r="T304" i="58"/>
  <c r="T292" i="58"/>
  <c r="T288" i="58"/>
  <c r="T280" i="58"/>
  <c r="S272" i="58"/>
  <c r="U269" i="58"/>
  <c r="S264" i="58"/>
  <c r="U261" i="58"/>
  <c r="U260" i="58"/>
  <c r="T236" i="58"/>
  <c r="S236" i="58"/>
  <c r="U236" i="58"/>
  <c r="S207" i="58"/>
  <c r="T207" i="58"/>
  <c r="U207" i="58"/>
  <c r="S256" i="58"/>
  <c r="T256" i="58"/>
  <c r="U256" i="58"/>
  <c r="S245" i="58"/>
  <c r="U245" i="58"/>
  <c r="S240" i="58"/>
  <c r="T240" i="58"/>
  <c r="U240" i="58"/>
  <c r="U84" i="58"/>
  <c r="U80" i="58"/>
  <c r="T76" i="58"/>
  <c r="S248" i="58"/>
  <c r="T248" i="58"/>
  <c r="U248" i="58"/>
  <c r="T228" i="58"/>
  <c r="S228" i="58"/>
  <c r="S225" i="58"/>
  <c r="T225" i="58"/>
  <c r="U225" i="58"/>
  <c r="T220" i="58"/>
  <c r="S220" i="58"/>
  <c r="T212" i="58"/>
  <c r="S212" i="58"/>
  <c r="U212" i="58"/>
  <c r="U257" i="58"/>
  <c r="S252" i="58"/>
  <c r="U249" i="58"/>
  <c r="S244" i="58"/>
  <c r="U241" i="58"/>
  <c r="S234" i="58"/>
  <c r="S232" i="58"/>
  <c r="S229" i="58"/>
  <c r="V229" i="58" s="1"/>
  <c r="S224" i="58"/>
  <c r="S221" i="58"/>
  <c r="S214" i="58"/>
  <c r="S210" i="58"/>
  <c r="T208" i="58"/>
  <c r="U148" i="58"/>
  <c r="S148" i="58"/>
  <c r="T148" i="58"/>
  <c r="S140" i="58"/>
  <c r="T140" i="58"/>
  <c r="U140" i="58"/>
  <c r="U154" i="58"/>
  <c r="S154" i="58"/>
  <c r="T154" i="58"/>
  <c r="S152" i="58"/>
  <c r="T152" i="58"/>
  <c r="U152" i="58"/>
  <c r="U144" i="58"/>
  <c r="S144" i="58"/>
  <c r="T144" i="58"/>
  <c r="U162" i="58"/>
  <c r="S162" i="58"/>
  <c r="T162" i="58"/>
  <c r="U138" i="58"/>
  <c r="S138" i="58"/>
  <c r="T138" i="58"/>
  <c r="U136" i="58"/>
  <c r="S136" i="58"/>
  <c r="T136" i="58"/>
  <c r="T187" i="58"/>
  <c r="S183" i="58"/>
  <c r="S181" i="58"/>
  <c r="S175" i="58"/>
  <c r="S171" i="58"/>
  <c r="S167" i="58"/>
  <c r="T160" i="58"/>
  <c r="S158" i="58"/>
  <c r="S150" i="58"/>
  <c r="S146" i="58"/>
  <c r="T142" i="58"/>
  <c r="S132" i="58"/>
  <c r="T156" i="58"/>
  <c r="S328" i="58"/>
  <c r="U327" i="58"/>
  <c r="S326" i="58"/>
  <c r="T327" i="58"/>
  <c r="S319" i="58"/>
  <c r="T319" i="58"/>
  <c r="U319" i="58"/>
  <c r="S323" i="58"/>
  <c r="T323" i="58"/>
  <c r="U323" i="58"/>
  <c r="S311" i="58"/>
  <c r="T311" i="58"/>
  <c r="U311" i="58"/>
  <c r="S313" i="58"/>
  <c r="T313" i="58"/>
  <c r="U313" i="58"/>
  <c r="S317" i="58"/>
  <c r="T317" i="58"/>
  <c r="U317" i="58"/>
  <c r="S321" i="58"/>
  <c r="T321" i="58"/>
  <c r="U321" i="58"/>
  <c r="S315" i="58"/>
  <c r="T315" i="58"/>
  <c r="U315" i="58"/>
  <c r="S322" i="58"/>
  <c r="V322" i="58" s="1"/>
  <c r="S320" i="58"/>
  <c r="S318" i="58"/>
  <c r="S316" i="58"/>
  <c r="S314" i="58"/>
  <c r="V314" i="58" s="1"/>
  <c r="S312" i="58"/>
  <c r="S310" i="58"/>
  <c r="U309" i="58"/>
  <c r="S308" i="58"/>
  <c r="U307" i="58"/>
  <c r="S306" i="58"/>
  <c r="U305" i="58"/>
  <c r="S304" i="58"/>
  <c r="U303" i="58"/>
  <c r="S302" i="58"/>
  <c r="U301" i="58"/>
  <c r="S300" i="58"/>
  <c r="U299" i="58"/>
  <c r="S298" i="58"/>
  <c r="U297" i="58"/>
  <c r="S296" i="58"/>
  <c r="U295" i="58"/>
  <c r="S294" i="58"/>
  <c r="U293" i="58"/>
  <c r="S292" i="58"/>
  <c r="U291" i="58"/>
  <c r="S290" i="58"/>
  <c r="U289" i="58"/>
  <c r="S288" i="58"/>
  <c r="U287" i="58"/>
  <c r="S286" i="58"/>
  <c r="U285" i="58"/>
  <c r="S284" i="58"/>
  <c r="U283" i="58"/>
  <c r="S282" i="58"/>
  <c r="U281" i="58"/>
  <c r="S280" i="58"/>
  <c r="U279" i="58"/>
  <c r="S278" i="58"/>
  <c r="U277" i="58"/>
  <c r="T182" i="58"/>
  <c r="S182" i="58"/>
  <c r="U182" i="58"/>
  <c r="T309" i="58"/>
  <c r="T307" i="58"/>
  <c r="T305" i="58"/>
  <c r="T303" i="58"/>
  <c r="T301" i="58"/>
  <c r="T299" i="58"/>
  <c r="T297" i="58"/>
  <c r="T295" i="58"/>
  <c r="T293" i="58"/>
  <c r="T291" i="58"/>
  <c r="T289" i="58"/>
  <c r="T287" i="58"/>
  <c r="T285" i="58"/>
  <c r="T283" i="58"/>
  <c r="T281" i="58"/>
  <c r="T279" i="58"/>
  <c r="T277" i="58"/>
  <c r="S275" i="58"/>
  <c r="T275" i="58"/>
  <c r="U275" i="58"/>
  <c r="T273" i="58"/>
  <c r="T271" i="58"/>
  <c r="T269" i="58"/>
  <c r="T267" i="58"/>
  <c r="T265" i="58"/>
  <c r="T263" i="58"/>
  <c r="V263" i="58" s="1"/>
  <c r="T261" i="58"/>
  <c r="V261" i="58" s="1"/>
  <c r="T259" i="58"/>
  <c r="T257" i="58"/>
  <c r="T255" i="58"/>
  <c r="T253" i="58"/>
  <c r="T251" i="58"/>
  <c r="T249" i="58"/>
  <c r="T247" i="58"/>
  <c r="T245" i="58"/>
  <c r="T243" i="58"/>
  <c r="T241" i="58"/>
  <c r="U238" i="58"/>
  <c r="S198" i="58"/>
  <c r="T198" i="58"/>
  <c r="U198" i="58"/>
  <c r="S190" i="58"/>
  <c r="T190" i="58"/>
  <c r="U190" i="58"/>
  <c r="S238" i="58"/>
  <c r="U203" i="58"/>
  <c r="S203" i="58"/>
  <c r="T203" i="58"/>
  <c r="S206" i="58"/>
  <c r="U206" i="58"/>
  <c r="T206" i="58"/>
  <c r="S208" i="58"/>
  <c r="U205" i="58"/>
  <c r="S205" i="58"/>
  <c r="S200" i="58"/>
  <c r="U200" i="58"/>
  <c r="S196" i="58"/>
  <c r="T196" i="58"/>
  <c r="U196" i="58"/>
  <c r="S188" i="58"/>
  <c r="T188" i="58"/>
  <c r="U188" i="58"/>
  <c r="T180" i="58"/>
  <c r="S180" i="58"/>
  <c r="U180" i="58"/>
  <c r="U232" i="58"/>
  <c r="U230" i="58"/>
  <c r="U228" i="58"/>
  <c r="U226" i="58"/>
  <c r="U224" i="58"/>
  <c r="U222" i="58"/>
  <c r="U220" i="58"/>
  <c r="U218" i="58"/>
  <c r="U216" i="58"/>
  <c r="U214" i="58"/>
  <c r="S202" i="58"/>
  <c r="U202" i="58"/>
  <c r="S194" i="58"/>
  <c r="T194" i="58"/>
  <c r="U194" i="58"/>
  <c r="S186" i="58"/>
  <c r="T186" i="58"/>
  <c r="U186" i="58"/>
  <c r="T168" i="58"/>
  <c r="U168" i="58"/>
  <c r="S168" i="58"/>
  <c r="S204" i="58"/>
  <c r="U204" i="58"/>
  <c r="U201" i="58"/>
  <c r="S201" i="58"/>
  <c r="S192" i="58"/>
  <c r="T192" i="58"/>
  <c r="U192" i="58"/>
  <c r="S184" i="58"/>
  <c r="T184" i="58"/>
  <c r="U184" i="58"/>
  <c r="T176" i="58"/>
  <c r="U176" i="58"/>
  <c r="S176" i="58"/>
  <c r="S199" i="58"/>
  <c r="S197" i="58"/>
  <c r="S195" i="58"/>
  <c r="S193" i="58"/>
  <c r="S191" i="58"/>
  <c r="S189" i="58"/>
  <c r="S187" i="58"/>
  <c r="S185" i="58"/>
  <c r="T174" i="58"/>
  <c r="U174" i="58"/>
  <c r="T166" i="58"/>
  <c r="U166" i="58"/>
  <c r="U164" i="58"/>
  <c r="S164" i="58"/>
  <c r="T164" i="58"/>
  <c r="T172" i="58"/>
  <c r="U172" i="58"/>
  <c r="S163" i="58"/>
  <c r="T163" i="58"/>
  <c r="U163" i="58"/>
  <c r="T178" i="58"/>
  <c r="U178" i="58"/>
  <c r="T170" i="58"/>
  <c r="U170" i="58"/>
  <c r="S135" i="58"/>
  <c r="T135" i="58"/>
  <c r="S141" i="58"/>
  <c r="T141" i="58"/>
  <c r="U141" i="58"/>
  <c r="S139" i="58"/>
  <c r="T139" i="58"/>
  <c r="S161" i="58"/>
  <c r="T161" i="58"/>
  <c r="S159" i="58"/>
  <c r="T159" i="58"/>
  <c r="S157" i="58"/>
  <c r="T157" i="58"/>
  <c r="S155" i="58"/>
  <c r="T155" i="58"/>
  <c r="S153" i="58"/>
  <c r="T153" i="58"/>
  <c r="S137" i="58"/>
  <c r="T137" i="58"/>
  <c r="S133" i="58"/>
  <c r="T133" i="58"/>
  <c r="S151" i="58"/>
  <c r="T151" i="58"/>
  <c r="S149" i="58"/>
  <c r="T149" i="58"/>
  <c r="S147" i="58"/>
  <c r="T147" i="58"/>
  <c r="S145" i="58"/>
  <c r="T145" i="58"/>
  <c r="S143" i="58"/>
  <c r="T143" i="58"/>
  <c r="U75" i="58"/>
  <c r="S75" i="58"/>
  <c r="T75" i="58"/>
  <c r="U113" i="58"/>
  <c r="U71" i="58"/>
  <c r="S71" i="58"/>
  <c r="T71" i="58"/>
  <c r="T79" i="58"/>
  <c r="T78" i="58"/>
  <c r="S77" i="58"/>
  <c r="U72" i="58"/>
  <c r="S72" i="58"/>
  <c r="U73" i="58"/>
  <c r="S73" i="58"/>
  <c r="U74" i="58"/>
  <c r="S74" i="58"/>
  <c r="U70" i="58"/>
  <c r="S70" i="58"/>
  <c r="S69" i="58"/>
  <c r="S68" i="58"/>
  <c r="S67" i="58"/>
  <c r="S66" i="58"/>
  <c r="S65" i="58"/>
  <c r="S64" i="58"/>
  <c r="S63" i="58"/>
  <c r="S62" i="58"/>
  <c r="S61" i="58"/>
  <c r="S60" i="58"/>
  <c r="S59" i="58"/>
  <c r="S58" i="58"/>
  <c r="S57" i="58"/>
  <c r="S56" i="58"/>
  <c r="S55" i="58"/>
  <c r="S54" i="58"/>
  <c r="S53" i="58"/>
  <c r="S52" i="58"/>
  <c r="S51" i="58"/>
  <c r="S50" i="58"/>
  <c r="S49" i="58"/>
  <c r="U33" i="58"/>
  <c r="S33" i="58"/>
  <c r="T33" i="58"/>
  <c r="S30" i="58"/>
  <c r="U30" i="58"/>
  <c r="T30" i="58"/>
  <c r="S27" i="58"/>
  <c r="T27" i="58"/>
  <c r="U27" i="58"/>
  <c r="S26" i="58"/>
  <c r="T26" i="58"/>
  <c r="U26" i="58"/>
  <c r="S25" i="58"/>
  <c r="T25" i="58"/>
  <c r="U25" i="58"/>
  <c r="S24" i="58"/>
  <c r="T24" i="58"/>
  <c r="U24" i="58"/>
  <c r="S23" i="58"/>
  <c r="T23" i="58"/>
  <c r="U23" i="58"/>
  <c r="S22" i="58"/>
  <c r="T22" i="58"/>
  <c r="U22" i="58"/>
  <c r="S21" i="58"/>
  <c r="T21" i="58"/>
  <c r="U21" i="58"/>
  <c r="S20" i="58"/>
  <c r="T20" i="58"/>
  <c r="U20" i="58"/>
  <c r="S19" i="58"/>
  <c r="T19" i="58"/>
  <c r="U19" i="58"/>
  <c r="S32" i="58"/>
  <c r="S29" i="58"/>
  <c r="T29" i="58"/>
  <c r="U29" i="58"/>
  <c r="S28" i="58"/>
  <c r="T28" i="58"/>
  <c r="U28" i="58"/>
  <c r="T34" i="58"/>
  <c r="R324" i="58"/>
  <c r="U325" i="58"/>
  <c r="R130" i="58"/>
  <c r="I520" i="57"/>
  <c r="I519" i="57"/>
  <c r="I500" i="57"/>
  <c r="I305" i="57"/>
  <c r="V52" i="58" l="1"/>
  <c r="V60" i="58"/>
  <c r="V68" i="58"/>
  <c r="V292" i="58"/>
  <c r="V415" i="58"/>
  <c r="V32" i="58"/>
  <c r="V108" i="58"/>
  <c r="V195" i="58"/>
  <c r="V426" i="58"/>
  <c r="V146" i="58"/>
  <c r="V231" i="58"/>
  <c r="V84" i="58"/>
  <c r="V112" i="58"/>
  <c r="V34" i="58"/>
  <c r="V222" i="58"/>
  <c r="V156" i="58"/>
  <c r="V252" i="58"/>
  <c r="V80" i="58"/>
  <c r="V272" i="58"/>
  <c r="V209" i="58"/>
  <c r="V438" i="58"/>
  <c r="V499" i="58"/>
  <c r="V232" i="58"/>
  <c r="V377" i="58"/>
  <c r="V439" i="58"/>
  <c r="V522" i="58"/>
  <c r="V353" i="58"/>
  <c r="V428" i="58"/>
  <c r="V278" i="58"/>
  <c r="V286" i="58"/>
  <c r="V95" i="58"/>
  <c r="V367" i="58"/>
  <c r="V412" i="58"/>
  <c r="V549" i="58"/>
  <c r="V83" i="58"/>
  <c r="V371" i="58"/>
  <c r="V418" i="58"/>
  <c r="V547" i="58"/>
  <c r="V551" i="58"/>
  <c r="V567" i="58"/>
  <c r="V113" i="58"/>
  <c r="V251" i="58"/>
  <c r="V221" i="58"/>
  <c r="V50" i="58"/>
  <c r="V58" i="58"/>
  <c r="V66" i="58"/>
  <c r="V216" i="58"/>
  <c r="V91" i="58"/>
  <c r="V100" i="58"/>
  <c r="V90" i="58"/>
  <c r="V535" i="58"/>
  <c r="V486" i="58"/>
  <c r="V115" i="58"/>
  <c r="V513" i="58"/>
  <c r="V497" i="58"/>
  <c r="V255" i="58"/>
  <c r="V300" i="58"/>
  <c r="V210" i="58"/>
  <c r="V250" i="58"/>
  <c r="V167" i="58"/>
  <c r="V455" i="58"/>
  <c r="V463" i="58"/>
  <c r="V471" i="58"/>
  <c r="V479" i="58"/>
  <c r="V294" i="58"/>
  <c r="V45" i="58"/>
  <c r="V42" i="58"/>
  <c r="V452" i="58"/>
  <c r="V88" i="58"/>
  <c r="V531" i="58"/>
  <c r="V223" i="58"/>
  <c r="V239" i="58"/>
  <c r="V501" i="58"/>
  <c r="V94" i="58"/>
  <c r="V101" i="58"/>
  <c r="V56" i="58"/>
  <c r="V64" i="58"/>
  <c r="V230" i="58"/>
  <c r="V142" i="58"/>
  <c r="V369" i="58"/>
  <c r="U324" i="58"/>
  <c r="V49" i="58"/>
  <c r="V345" i="58"/>
  <c r="V235" i="58"/>
  <c r="V197" i="58"/>
  <c r="V267" i="58"/>
  <c r="V373" i="58"/>
  <c r="V381" i="58"/>
  <c r="V555" i="58"/>
  <c r="V518" i="58"/>
  <c r="V97" i="58"/>
  <c r="V121" i="58"/>
  <c r="V515" i="58"/>
  <c r="V491" i="58"/>
  <c r="V507" i="58"/>
  <c r="V92" i="58"/>
  <c r="V106" i="58"/>
  <c r="V423" i="58"/>
  <c r="V233" i="58"/>
  <c r="V320" i="58"/>
  <c r="V136" i="58"/>
  <c r="V116" i="58"/>
  <c r="V333" i="58"/>
  <c r="V388" i="58"/>
  <c r="V406" i="58"/>
  <c r="V432" i="58"/>
  <c r="V552" i="58"/>
  <c r="V560" i="58"/>
  <c r="V568" i="58"/>
  <c r="V559" i="58"/>
  <c r="V247" i="58"/>
  <c r="V93" i="58"/>
  <c r="V111" i="58"/>
  <c r="V355" i="58"/>
  <c r="V390" i="58"/>
  <c r="V459" i="58"/>
  <c r="V467" i="58"/>
  <c r="V475" i="58"/>
  <c r="V538" i="58"/>
  <c r="V546" i="58"/>
  <c r="V554" i="58"/>
  <c r="V562" i="58"/>
  <c r="V570" i="58"/>
  <c r="V405" i="58"/>
  <c r="V54" i="58"/>
  <c r="V62" i="58"/>
  <c r="V185" i="58"/>
  <c r="V193" i="58"/>
  <c r="V36" i="58"/>
  <c r="V392" i="58"/>
  <c r="V436" i="58"/>
  <c r="V540" i="58"/>
  <c r="V548" i="58"/>
  <c r="V556" i="58"/>
  <c r="V564" i="58"/>
  <c r="V572" i="58"/>
  <c r="V31" i="58"/>
  <c r="V448" i="58"/>
  <c r="V246" i="58"/>
  <c r="V478" i="58"/>
  <c r="V503" i="58"/>
  <c r="V98" i="58"/>
  <c r="V169" i="58"/>
  <c r="V417" i="58"/>
  <c r="V47" i="58"/>
  <c r="V533" i="58"/>
  <c r="V227" i="58"/>
  <c r="V105" i="58"/>
  <c r="V107" i="58"/>
  <c r="V407" i="58"/>
  <c r="V262" i="58"/>
  <c r="V511" i="58"/>
  <c r="V442" i="58"/>
  <c r="V271" i="58"/>
  <c r="V160" i="58"/>
  <c r="V81" i="58"/>
  <c r="V131" i="58"/>
  <c r="V226" i="58"/>
  <c r="V257" i="58"/>
  <c r="V316" i="58"/>
  <c r="V539" i="58"/>
  <c r="V571" i="58"/>
  <c r="V57" i="58"/>
  <c r="V69" i="58"/>
  <c r="V208" i="58"/>
  <c r="V310" i="58"/>
  <c r="V171" i="58"/>
  <c r="V409" i="58"/>
  <c r="V266" i="58"/>
  <c r="V211" i="58"/>
  <c r="V104" i="58"/>
  <c r="V339" i="58"/>
  <c r="V173" i="58"/>
  <c r="V82" i="58"/>
  <c r="V165" i="58"/>
  <c r="V110" i="58"/>
  <c r="V43" i="58"/>
  <c r="V470" i="58"/>
  <c r="V132" i="58"/>
  <c r="V444" i="58"/>
  <c r="V484" i="58"/>
  <c r="V476" i="58"/>
  <c r="V158" i="58"/>
  <c r="V40" i="58"/>
  <c r="V78" i="58"/>
  <c r="V199" i="58"/>
  <c r="V288" i="58"/>
  <c r="V175" i="58"/>
  <c r="V234" i="58"/>
  <c r="S324" i="58"/>
  <c r="V39" i="58"/>
  <c r="V96" i="58"/>
  <c r="V341" i="58"/>
  <c r="V422" i="58"/>
  <c r="V429" i="58"/>
  <c r="V347" i="58"/>
  <c r="V99" i="58"/>
  <c r="V495" i="58"/>
  <c r="V460" i="58"/>
  <c r="V462" i="58"/>
  <c r="V67" i="58"/>
  <c r="V189" i="58"/>
  <c r="V241" i="58"/>
  <c r="V265" i="58"/>
  <c r="V327" i="58"/>
  <c r="T324" i="58"/>
  <c r="V276" i="58"/>
  <c r="V361" i="58"/>
  <c r="V53" i="58"/>
  <c r="V61" i="58"/>
  <c r="V65" i="58"/>
  <c r="V77" i="58"/>
  <c r="V187" i="58"/>
  <c r="V177" i="58"/>
  <c r="V48" i="58"/>
  <c r="V102" i="58"/>
  <c r="T130" i="58"/>
  <c r="U130" i="58"/>
  <c r="V218" i="58"/>
  <c r="V243" i="58"/>
  <c r="V259" i="58"/>
  <c r="V443" i="58"/>
  <c r="V447" i="58"/>
  <c r="V451" i="58"/>
  <c r="V51" i="58"/>
  <c r="V55" i="58"/>
  <c r="V59" i="58"/>
  <c r="V63" i="58"/>
  <c r="V200" i="58"/>
  <c r="V284" i="58"/>
  <c r="V312" i="58"/>
  <c r="V260" i="58"/>
  <c r="V561" i="58"/>
  <c r="V569" i="58"/>
  <c r="V359" i="58"/>
  <c r="V386" i="58"/>
  <c r="V394" i="58"/>
  <c r="V414" i="58"/>
  <c r="V430" i="58"/>
  <c r="V445" i="58"/>
  <c r="V542" i="58"/>
  <c r="V550" i="58"/>
  <c r="V558" i="58"/>
  <c r="V566" i="58"/>
  <c r="V574" i="58"/>
  <c r="V557" i="58"/>
  <c r="V573" i="58"/>
  <c r="V425" i="58"/>
  <c r="V433" i="58"/>
  <c r="V424" i="58"/>
  <c r="V427" i="58"/>
  <c r="V431" i="58"/>
  <c r="V509" i="58"/>
  <c r="V458" i="58"/>
  <c r="V466" i="58"/>
  <c r="V474" i="58"/>
  <c r="V454" i="58"/>
  <c r="V328" i="58"/>
  <c r="V134" i="58"/>
  <c r="V343" i="58"/>
  <c r="V46" i="58"/>
  <c r="V114" i="58"/>
  <c r="V274" i="58"/>
  <c r="V86" i="58"/>
  <c r="V38" i="58"/>
  <c r="V365" i="58"/>
  <c r="V534" i="58"/>
  <c r="V543" i="58"/>
  <c r="V575" i="58"/>
  <c r="V335" i="58"/>
  <c r="V472" i="58"/>
  <c r="V79" i="58"/>
  <c r="V174" i="58"/>
  <c r="V44" i="58"/>
  <c r="V434" i="58"/>
  <c r="V249" i="58"/>
  <c r="V280" i="58"/>
  <c r="V304" i="58"/>
  <c r="V181" i="58"/>
  <c r="V140" i="58"/>
  <c r="V440" i="58"/>
  <c r="V487" i="58"/>
  <c r="V456" i="58"/>
  <c r="V464" i="58"/>
  <c r="V480" i="58"/>
  <c r="V468" i="58"/>
  <c r="V281" i="58"/>
  <c r="V289" i="58"/>
  <c r="V297" i="58"/>
  <c r="V305" i="58"/>
  <c r="V282" i="58"/>
  <c r="V298" i="58"/>
  <c r="V118" i="58"/>
  <c r="V126" i="58"/>
  <c r="V258" i="58"/>
  <c r="V378" i="58"/>
  <c r="V399" i="58"/>
  <c r="V453" i="58"/>
  <c r="V457" i="58"/>
  <c r="V461" i="58"/>
  <c r="V465" i="58"/>
  <c r="V469" i="58"/>
  <c r="V473" i="58"/>
  <c r="V477" i="58"/>
  <c r="V488" i="58"/>
  <c r="V544" i="58"/>
  <c r="V421" i="58"/>
  <c r="V437" i="58"/>
  <c r="V413" i="58"/>
  <c r="V419" i="58"/>
  <c r="V435" i="58"/>
  <c r="V446" i="58"/>
  <c r="V183" i="58"/>
  <c r="V375" i="58"/>
  <c r="V404" i="58"/>
  <c r="V408" i="58"/>
  <c r="V481" i="58"/>
  <c r="V529" i="58"/>
  <c r="V220" i="58"/>
  <c r="V224" i="58"/>
  <c r="V225" i="58"/>
  <c r="V76" i="58"/>
  <c r="V119" i="58"/>
  <c r="V217" i="58"/>
  <c r="V270" i="58"/>
  <c r="V372" i="58"/>
  <c r="V383" i="58"/>
  <c r="V396" i="58"/>
  <c r="V485" i="58"/>
  <c r="V553" i="58"/>
  <c r="V505" i="58"/>
  <c r="V291" i="58"/>
  <c r="V299" i="58"/>
  <c r="V307" i="58"/>
  <c r="V308" i="58"/>
  <c r="V317" i="58"/>
  <c r="V154" i="58"/>
  <c r="V148" i="58"/>
  <c r="V382" i="58"/>
  <c r="V370" i="58"/>
  <c r="V441" i="58"/>
  <c r="V483" i="58"/>
  <c r="V563" i="58"/>
  <c r="V403" i="58"/>
  <c r="V172" i="58"/>
  <c r="V191" i="58"/>
  <c r="V214" i="58"/>
  <c r="V302" i="58"/>
  <c r="V120" i="58"/>
  <c r="V124" i="58"/>
  <c r="V340" i="58"/>
  <c r="V352" i="58"/>
  <c r="V254" i="58"/>
  <c r="V379" i="58"/>
  <c r="V387" i="58"/>
  <c r="V395" i="58"/>
  <c r="V402" i="58"/>
  <c r="V410" i="58"/>
  <c r="V393" i="58"/>
  <c r="V374" i="58"/>
  <c r="V532" i="58"/>
  <c r="V565" i="58"/>
  <c r="V524" i="58"/>
  <c r="V411" i="58"/>
  <c r="V74" i="58"/>
  <c r="S130" i="58"/>
  <c r="V157" i="58"/>
  <c r="V180" i="58"/>
  <c r="V318" i="58"/>
  <c r="V313" i="58"/>
  <c r="V319" i="58"/>
  <c r="V150" i="58"/>
  <c r="V138" i="58"/>
  <c r="V162" i="58"/>
  <c r="V207" i="58"/>
  <c r="V357" i="58"/>
  <c r="V376" i="58"/>
  <c r="V380" i="58"/>
  <c r="V71" i="58"/>
  <c r="V153" i="58"/>
  <c r="V161" i="58"/>
  <c r="V139" i="58"/>
  <c r="V205" i="58"/>
  <c r="V238" i="58"/>
  <c r="V303" i="58"/>
  <c r="V244" i="58"/>
  <c r="V351" i="58"/>
  <c r="V354" i="58"/>
  <c r="V400" i="58"/>
  <c r="V384" i="58"/>
  <c r="V389" i="58"/>
  <c r="V398" i="58"/>
  <c r="V397" i="58"/>
  <c r="V450" i="58"/>
  <c r="V536" i="58"/>
  <c r="V306" i="58"/>
  <c r="V309" i="58"/>
  <c r="V264" i="58"/>
  <c r="V117" i="58"/>
  <c r="V125" i="58"/>
  <c r="V350" i="58"/>
  <c r="V360" i="58"/>
  <c r="V109" i="58"/>
  <c r="V366" i="58"/>
  <c r="V401" i="58"/>
  <c r="V385" i="58"/>
  <c r="V368" i="58"/>
  <c r="V391" i="58"/>
  <c r="V449" i="58"/>
  <c r="V490" i="58"/>
  <c r="V498" i="58"/>
  <c r="V506" i="58"/>
  <c r="V514" i="58"/>
  <c r="V523" i="58"/>
  <c r="V492" i="58"/>
  <c r="V500" i="58"/>
  <c r="V508" i="58"/>
  <c r="V517" i="58"/>
  <c r="V526" i="58"/>
  <c r="V416" i="58"/>
  <c r="V494" i="58"/>
  <c r="V502" i="58"/>
  <c r="V510" i="58"/>
  <c r="V519" i="58"/>
  <c r="V528" i="58"/>
  <c r="V496" i="58"/>
  <c r="V504" i="58"/>
  <c r="V512" i="58"/>
  <c r="V521" i="58"/>
  <c r="V530" i="58"/>
  <c r="V279" i="58"/>
  <c r="V287" i="58"/>
  <c r="V295" i="58"/>
  <c r="V73" i="58"/>
  <c r="V149" i="58"/>
  <c r="V141" i="58"/>
  <c r="V168" i="58"/>
  <c r="V186" i="58"/>
  <c r="V202" i="58"/>
  <c r="V190" i="58"/>
  <c r="V248" i="58"/>
  <c r="V85" i="58"/>
  <c r="V331" i="58"/>
  <c r="V337" i="58"/>
  <c r="V332" i="58"/>
  <c r="V135" i="58"/>
  <c r="V170" i="58"/>
  <c r="V178" i="58"/>
  <c r="V206" i="58"/>
  <c r="V245" i="58"/>
  <c r="V253" i="58"/>
  <c r="V269" i="58"/>
  <c r="V273" i="58"/>
  <c r="V277" i="58"/>
  <c r="V285" i="58"/>
  <c r="V293" i="58"/>
  <c r="V301" i="58"/>
  <c r="V182" i="58"/>
  <c r="V296" i="58"/>
  <c r="V326" i="58"/>
  <c r="V236" i="58"/>
  <c r="V87" i="58"/>
  <c r="V41" i="58"/>
  <c r="V122" i="58"/>
  <c r="V123" i="58"/>
  <c r="V215" i="58"/>
  <c r="V334" i="58"/>
  <c r="V213" i="58"/>
  <c r="V228" i="58"/>
  <c r="V290" i="58"/>
  <c r="V89" i="58"/>
  <c r="V342" i="58"/>
  <c r="V356" i="58"/>
  <c r="V349" i="58"/>
  <c r="V103" i="58"/>
  <c r="V348" i="58"/>
  <c r="V346" i="58"/>
  <c r="V338" i="58"/>
  <c r="V358" i="58"/>
  <c r="V336" i="58"/>
  <c r="V344" i="58"/>
  <c r="V29" i="58"/>
  <c r="V30" i="58"/>
  <c r="V70" i="58"/>
  <c r="V137" i="58"/>
  <c r="V33" i="58"/>
  <c r="V143" i="58"/>
  <c r="V151" i="58"/>
  <c r="V133" i="58"/>
  <c r="V155" i="58"/>
  <c r="V176" i="58"/>
  <c r="V201" i="58"/>
  <c r="V194" i="58"/>
  <c r="V196" i="58"/>
  <c r="V198" i="58"/>
  <c r="V283" i="58"/>
  <c r="V212" i="58"/>
  <c r="V256" i="58"/>
  <c r="V75" i="58"/>
  <c r="V147" i="58"/>
  <c r="V159" i="58"/>
  <c r="V163" i="58"/>
  <c r="V166" i="58"/>
  <c r="V184" i="58"/>
  <c r="V275" i="58"/>
  <c r="V37" i="58"/>
  <c r="V268" i="58"/>
  <c r="V203" i="58"/>
  <c r="V144" i="58"/>
  <c r="V152" i="58"/>
  <c r="V240" i="58"/>
  <c r="V35" i="58"/>
  <c r="V188" i="58"/>
  <c r="V311" i="58"/>
  <c r="V321" i="58"/>
  <c r="V145" i="58"/>
  <c r="V164" i="58"/>
  <c r="V192" i="58"/>
  <c r="V204" i="58"/>
  <c r="V315" i="58"/>
  <c r="V323" i="58"/>
  <c r="V28" i="58"/>
  <c r="V19" i="58"/>
  <c r="V20" i="58"/>
  <c r="V21" i="58"/>
  <c r="V22" i="58"/>
  <c r="V23" i="58"/>
  <c r="V24" i="58"/>
  <c r="V25" i="58"/>
  <c r="V26" i="58"/>
  <c r="V27" i="58"/>
  <c r="V72" i="58"/>
  <c r="V325" i="58"/>
  <c r="V324" i="58" l="1"/>
  <c r="V130" i="58"/>
  <c r="I179" i="57" l="1"/>
  <c r="I164" i="57"/>
  <c r="I163" i="57"/>
  <c r="I156" i="57"/>
  <c r="G357" i="57" l="1"/>
  <c r="G356" i="57"/>
  <c r="G355" i="57"/>
  <c r="G354" i="57"/>
  <c r="G353" i="57"/>
  <c r="G352" i="57"/>
  <c r="D367" i="57" l="1"/>
  <c r="C365" i="58" s="1"/>
  <c r="E367" i="57"/>
  <c r="D368" i="57"/>
  <c r="C366" i="58" s="1"/>
  <c r="E368" i="57"/>
  <c r="D369" i="57"/>
  <c r="C367" i="58" s="1"/>
  <c r="E369" i="57"/>
  <c r="D370" i="57"/>
  <c r="C368" i="58" s="1"/>
  <c r="E370" i="57"/>
  <c r="D371" i="57"/>
  <c r="C369" i="58" s="1"/>
  <c r="E371" i="57"/>
  <c r="D372" i="57"/>
  <c r="C370" i="58" s="1"/>
  <c r="E372" i="57"/>
  <c r="D373" i="57"/>
  <c r="C371" i="58" s="1"/>
  <c r="E373" i="57"/>
  <c r="D374" i="57"/>
  <c r="C372" i="58" s="1"/>
  <c r="E374" i="57"/>
  <c r="D375" i="57"/>
  <c r="C373" i="58" s="1"/>
  <c r="E375" i="57"/>
  <c r="D376" i="57"/>
  <c r="C374" i="58" s="1"/>
  <c r="E376" i="57"/>
  <c r="D377" i="57"/>
  <c r="C375" i="58" s="1"/>
  <c r="E377" i="57"/>
  <c r="D378" i="57"/>
  <c r="C376" i="58" s="1"/>
  <c r="E378" i="57"/>
  <c r="D379" i="57"/>
  <c r="C377" i="58" s="1"/>
  <c r="E379" i="57"/>
  <c r="D380" i="57"/>
  <c r="C378" i="58" s="1"/>
  <c r="E380" i="57"/>
  <c r="D381" i="57"/>
  <c r="C379" i="58" s="1"/>
  <c r="E381" i="57"/>
  <c r="D382" i="57"/>
  <c r="C380" i="58" s="1"/>
  <c r="E382" i="57"/>
  <c r="D383" i="57"/>
  <c r="C381" i="58" s="1"/>
  <c r="E383" i="57"/>
  <c r="D384" i="57"/>
  <c r="C382" i="58" s="1"/>
  <c r="E384" i="57"/>
  <c r="D385" i="57"/>
  <c r="C383" i="58" s="1"/>
  <c r="E385" i="57"/>
  <c r="D386" i="57"/>
  <c r="C384" i="58" s="1"/>
  <c r="E386" i="57"/>
  <c r="D387" i="57"/>
  <c r="C385" i="58" s="1"/>
  <c r="E387" i="57"/>
  <c r="D388" i="57"/>
  <c r="C386" i="58" s="1"/>
  <c r="E388" i="57"/>
  <c r="D389" i="57"/>
  <c r="C387" i="58" s="1"/>
  <c r="E389" i="57"/>
  <c r="D390" i="57"/>
  <c r="C388" i="58" s="1"/>
  <c r="E390" i="57"/>
  <c r="D391" i="57"/>
  <c r="C389" i="58" s="1"/>
  <c r="E391" i="57"/>
  <c r="D392" i="57"/>
  <c r="C390" i="58" s="1"/>
  <c r="E392" i="57"/>
  <c r="D393" i="57"/>
  <c r="C391" i="58" s="1"/>
  <c r="E393" i="57"/>
  <c r="D394" i="57"/>
  <c r="C392" i="58" s="1"/>
  <c r="E394" i="57"/>
  <c r="D395" i="57"/>
  <c r="C393" i="58" s="1"/>
  <c r="E395" i="57"/>
  <c r="D396" i="57"/>
  <c r="C394" i="58" s="1"/>
  <c r="E396" i="57"/>
  <c r="D397" i="57"/>
  <c r="C395" i="58" s="1"/>
  <c r="E397" i="57"/>
  <c r="D398" i="57"/>
  <c r="C396" i="58" s="1"/>
  <c r="E398" i="57"/>
  <c r="D399" i="57"/>
  <c r="C397" i="58" s="1"/>
  <c r="E399" i="57"/>
  <c r="D400" i="57"/>
  <c r="C398" i="58" s="1"/>
  <c r="E400" i="57"/>
  <c r="D401" i="57"/>
  <c r="C399" i="58" s="1"/>
  <c r="E401" i="57"/>
  <c r="D402" i="57"/>
  <c r="C400" i="58" s="1"/>
  <c r="E402" i="57"/>
  <c r="D403" i="57"/>
  <c r="C401" i="58" s="1"/>
  <c r="E403" i="57"/>
  <c r="D404" i="57"/>
  <c r="C402" i="58" s="1"/>
  <c r="E404" i="57"/>
  <c r="D405" i="57"/>
  <c r="C403" i="58" s="1"/>
  <c r="E405" i="57"/>
  <c r="D406" i="57"/>
  <c r="C404" i="58" s="1"/>
  <c r="E406" i="57"/>
  <c r="D407" i="57"/>
  <c r="C405" i="58" s="1"/>
  <c r="E407" i="57"/>
  <c r="D408" i="57"/>
  <c r="C406" i="58" s="1"/>
  <c r="E408" i="57"/>
  <c r="D409" i="57"/>
  <c r="C407" i="58" s="1"/>
  <c r="E409" i="57"/>
  <c r="D410" i="57"/>
  <c r="C408" i="58" s="1"/>
  <c r="E410" i="57"/>
  <c r="D411" i="57"/>
  <c r="C409" i="58" s="1"/>
  <c r="E411" i="57"/>
  <c r="D412" i="57"/>
  <c r="C410" i="58" s="1"/>
  <c r="E412" i="57"/>
  <c r="D413" i="57"/>
  <c r="C411" i="58" s="1"/>
  <c r="E413" i="57"/>
  <c r="D414" i="57"/>
  <c r="C412" i="58" s="1"/>
  <c r="E414" i="57"/>
  <c r="D415" i="57"/>
  <c r="C413" i="58" s="1"/>
  <c r="E415" i="57"/>
  <c r="D416" i="57"/>
  <c r="C414" i="58" s="1"/>
  <c r="E416" i="57"/>
  <c r="D417" i="57"/>
  <c r="C415" i="58" s="1"/>
  <c r="E417" i="57"/>
  <c r="D418" i="57"/>
  <c r="C416" i="58" s="1"/>
  <c r="E418" i="57"/>
  <c r="D419" i="57"/>
  <c r="C417" i="58" s="1"/>
  <c r="E419" i="57"/>
  <c r="D420" i="57"/>
  <c r="C418" i="58" s="1"/>
  <c r="E420" i="57"/>
  <c r="D421" i="57"/>
  <c r="C419" i="58" s="1"/>
  <c r="E421" i="57"/>
  <c r="D422" i="57"/>
  <c r="C420" i="58" s="1"/>
  <c r="E422" i="57"/>
  <c r="D423" i="57"/>
  <c r="C421" i="58" s="1"/>
  <c r="E423" i="57"/>
  <c r="D424" i="57"/>
  <c r="C422" i="58" s="1"/>
  <c r="E424" i="57"/>
  <c r="D425" i="57"/>
  <c r="C423" i="58" s="1"/>
  <c r="E425" i="57"/>
  <c r="D426" i="57"/>
  <c r="C424" i="58" s="1"/>
  <c r="E426" i="57"/>
  <c r="D427" i="57"/>
  <c r="C425" i="58" s="1"/>
  <c r="E427" i="57"/>
  <c r="D428" i="57"/>
  <c r="C426" i="58" s="1"/>
  <c r="E428" i="57"/>
  <c r="D429" i="57"/>
  <c r="C427" i="58" s="1"/>
  <c r="E429" i="57"/>
  <c r="D430" i="57"/>
  <c r="C428" i="58" s="1"/>
  <c r="E430" i="57"/>
  <c r="D431" i="57"/>
  <c r="C429" i="58" s="1"/>
  <c r="E431" i="57"/>
  <c r="D432" i="57"/>
  <c r="C430" i="58" s="1"/>
  <c r="E432" i="57"/>
  <c r="D433" i="57"/>
  <c r="C431" i="58" s="1"/>
  <c r="E433" i="57"/>
  <c r="D434" i="57"/>
  <c r="C432" i="58" s="1"/>
  <c r="E434" i="57"/>
  <c r="D435" i="57"/>
  <c r="C433" i="58" s="1"/>
  <c r="E435" i="57"/>
  <c r="D436" i="57"/>
  <c r="C434" i="58" s="1"/>
  <c r="E436" i="57"/>
  <c r="D437" i="57"/>
  <c r="C435" i="58" s="1"/>
  <c r="E437" i="57"/>
  <c r="D438" i="57"/>
  <c r="C436" i="58" s="1"/>
  <c r="E438" i="57"/>
  <c r="D439" i="57"/>
  <c r="C437" i="58" s="1"/>
  <c r="E439" i="57"/>
  <c r="D440" i="57"/>
  <c r="C438" i="58" s="1"/>
  <c r="E440" i="57"/>
  <c r="D441" i="57"/>
  <c r="C439" i="58" s="1"/>
  <c r="E441" i="57"/>
  <c r="D442" i="57"/>
  <c r="C440" i="58" s="1"/>
  <c r="E442" i="57"/>
  <c r="D443" i="57"/>
  <c r="C441" i="58" s="1"/>
  <c r="E443" i="57"/>
  <c r="D444" i="57"/>
  <c r="C442" i="58" s="1"/>
  <c r="E444" i="57"/>
  <c r="D445" i="57"/>
  <c r="C443" i="58" s="1"/>
  <c r="E445" i="57"/>
  <c r="D446" i="57"/>
  <c r="C444" i="58" s="1"/>
  <c r="E446" i="57"/>
  <c r="D447" i="57"/>
  <c r="C445" i="58" s="1"/>
  <c r="E447" i="57"/>
  <c r="D448" i="57"/>
  <c r="C446" i="58" s="1"/>
  <c r="E448" i="57"/>
  <c r="D449" i="57"/>
  <c r="C447" i="58" s="1"/>
  <c r="E449" i="57"/>
  <c r="D450" i="57"/>
  <c r="C448" i="58" s="1"/>
  <c r="E450" i="57"/>
  <c r="D451" i="57"/>
  <c r="C449" i="58" s="1"/>
  <c r="E451" i="57"/>
  <c r="D452" i="57"/>
  <c r="C450" i="58" s="1"/>
  <c r="E452" i="57"/>
  <c r="D453" i="57"/>
  <c r="C451" i="58" s="1"/>
  <c r="E453" i="57"/>
  <c r="D454" i="57"/>
  <c r="C452" i="58" s="1"/>
  <c r="E454" i="57"/>
  <c r="D455" i="57"/>
  <c r="C453" i="58" s="1"/>
  <c r="E455" i="57"/>
  <c r="D456" i="57"/>
  <c r="C454" i="58" s="1"/>
  <c r="E456" i="57"/>
  <c r="D457" i="57"/>
  <c r="C455" i="58" s="1"/>
  <c r="E457" i="57"/>
  <c r="D458" i="57"/>
  <c r="C456" i="58" s="1"/>
  <c r="E458" i="57"/>
  <c r="D459" i="57"/>
  <c r="C457" i="58" s="1"/>
  <c r="E459" i="57"/>
  <c r="D460" i="57"/>
  <c r="C458" i="58" s="1"/>
  <c r="E460" i="57"/>
  <c r="D461" i="57"/>
  <c r="C459" i="58" s="1"/>
  <c r="E461" i="57"/>
  <c r="D462" i="57"/>
  <c r="C460" i="58" s="1"/>
  <c r="E462" i="57"/>
  <c r="D463" i="57"/>
  <c r="C461" i="58" s="1"/>
  <c r="E463" i="57"/>
  <c r="D464" i="57"/>
  <c r="C462" i="58" s="1"/>
  <c r="E464" i="57"/>
  <c r="D465" i="57"/>
  <c r="C463" i="58" s="1"/>
  <c r="E465" i="57"/>
  <c r="D466" i="57"/>
  <c r="C464" i="58" s="1"/>
  <c r="E466" i="57"/>
  <c r="D467" i="57"/>
  <c r="C465" i="58" s="1"/>
  <c r="E467" i="57"/>
  <c r="D468" i="57"/>
  <c r="C466" i="58" s="1"/>
  <c r="E468" i="57"/>
  <c r="D469" i="57"/>
  <c r="C467" i="58" s="1"/>
  <c r="E469" i="57"/>
  <c r="D470" i="57"/>
  <c r="C468" i="58" s="1"/>
  <c r="E470" i="57"/>
  <c r="D471" i="57"/>
  <c r="C469" i="58" s="1"/>
  <c r="E471" i="57"/>
  <c r="D472" i="57"/>
  <c r="C470" i="58" s="1"/>
  <c r="E472" i="57"/>
  <c r="D473" i="57"/>
  <c r="C471" i="58" s="1"/>
  <c r="E473" i="57"/>
  <c r="D474" i="57"/>
  <c r="C472" i="58" s="1"/>
  <c r="E474" i="57"/>
  <c r="D475" i="57"/>
  <c r="C473" i="58" s="1"/>
  <c r="E475" i="57"/>
  <c r="D476" i="57"/>
  <c r="C474" i="58" s="1"/>
  <c r="E476" i="57"/>
  <c r="D477" i="57"/>
  <c r="C475" i="58" s="1"/>
  <c r="E477" i="57"/>
  <c r="D478" i="57"/>
  <c r="C476" i="58" s="1"/>
  <c r="E478" i="57"/>
  <c r="D479" i="57"/>
  <c r="C477" i="58" s="1"/>
  <c r="E479" i="57"/>
  <c r="D480" i="57"/>
  <c r="C478" i="58" s="1"/>
  <c r="E480" i="57"/>
  <c r="D481" i="57"/>
  <c r="C479" i="58" s="1"/>
  <c r="E481" i="57"/>
  <c r="D482" i="57"/>
  <c r="C480" i="58" s="1"/>
  <c r="E482" i="57"/>
  <c r="D483" i="57"/>
  <c r="C481" i="58" s="1"/>
  <c r="E483" i="57"/>
  <c r="D484" i="57"/>
  <c r="C482" i="58" s="1"/>
  <c r="E484" i="57"/>
  <c r="D485" i="57"/>
  <c r="C483" i="58" s="1"/>
  <c r="E485" i="57"/>
  <c r="D486" i="57"/>
  <c r="C484" i="58" s="1"/>
  <c r="E486" i="57"/>
  <c r="D487" i="57"/>
  <c r="C485" i="58" s="1"/>
  <c r="E487" i="57"/>
  <c r="D488" i="57"/>
  <c r="C486" i="58" s="1"/>
  <c r="E488" i="57"/>
  <c r="D489" i="57"/>
  <c r="C487" i="58" s="1"/>
  <c r="E489" i="57"/>
  <c r="D490" i="57"/>
  <c r="C488" i="58" s="1"/>
  <c r="E490" i="57"/>
  <c r="D491" i="57"/>
  <c r="C489" i="58" s="1"/>
  <c r="E491" i="57"/>
  <c r="D492" i="57"/>
  <c r="C490" i="58" s="1"/>
  <c r="E492" i="57"/>
  <c r="D493" i="57"/>
  <c r="C491" i="58" s="1"/>
  <c r="E493" i="57"/>
  <c r="D494" i="57"/>
  <c r="C492" i="58" s="1"/>
  <c r="E494" i="57"/>
  <c r="D495" i="57"/>
  <c r="C493" i="58" s="1"/>
  <c r="E495" i="57"/>
  <c r="D496" i="57"/>
  <c r="C494" i="58" s="1"/>
  <c r="E496" i="57"/>
  <c r="D497" i="57"/>
  <c r="C495" i="58" s="1"/>
  <c r="E497" i="57"/>
  <c r="D498" i="57"/>
  <c r="C496" i="58" s="1"/>
  <c r="E498" i="57"/>
  <c r="D499" i="57"/>
  <c r="C497" i="58" s="1"/>
  <c r="E499" i="57"/>
  <c r="D500" i="57"/>
  <c r="C498" i="58" s="1"/>
  <c r="E500" i="57"/>
  <c r="D501" i="57"/>
  <c r="C499" i="58" s="1"/>
  <c r="E501" i="57"/>
  <c r="D502" i="57"/>
  <c r="C500" i="58" s="1"/>
  <c r="E502" i="57"/>
  <c r="D503" i="57"/>
  <c r="C501" i="58" s="1"/>
  <c r="E503" i="57"/>
  <c r="D504" i="57"/>
  <c r="C502" i="58" s="1"/>
  <c r="E504" i="57"/>
  <c r="D505" i="57"/>
  <c r="C503" i="58" s="1"/>
  <c r="E505" i="57"/>
  <c r="D506" i="57"/>
  <c r="C504" i="58" s="1"/>
  <c r="E506" i="57"/>
  <c r="D507" i="57"/>
  <c r="C505" i="58" s="1"/>
  <c r="E507" i="57"/>
  <c r="D508" i="57"/>
  <c r="C506" i="58" s="1"/>
  <c r="E508" i="57"/>
  <c r="D509" i="57"/>
  <c r="C507" i="58" s="1"/>
  <c r="E509" i="57"/>
  <c r="D510" i="57"/>
  <c r="C508" i="58" s="1"/>
  <c r="E510" i="57"/>
  <c r="D511" i="57"/>
  <c r="C509" i="58" s="1"/>
  <c r="E511" i="57"/>
  <c r="D512" i="57"/>
  <c r="C510" i="58" s="1"/>
  <c r="E512" i="57"/>
  <c r="D513" i="57"/>
  <c r="C511" i="58" s="1"/>
  <c r="E513" i="57"/>
  <c r="D514" i="57"/>
  <c r="C512" i="58" s="1"/>
  <c r="E514" i="57"/>
  <c r="D515" i="57"/>
  <c r="C513" i="58" s="1"/>
  <c r="E515" i="57"/>
  <c r="D516" i="57"/>
  <c r="C514" i="58" s="1"/>
  <c r="E516" i="57"/>
  <c r="D517" i="57"/>
  <c r="C515" i="58" s="1"/>
  <c r="E517" i="57"/>
  <c r="D519" i="57"/>
  <c r="C517" i="58" s="1"/>
  <c r="E519" i="57"/>
  <c r="D520" i="57"/>
  <c r="C518" i="58" s="1"/>
  <c r="E520" i="57"/>
  <c r="D521" i="57"/>
  <c r="C519" i="58" s="1"/>
  <c r="E521" i="57"/>
  <c r="D522" i="57"/>
  <c r="C520" i="58" s="1"/>
  <c r="E522" i="57"/>
  <c r="D523" i="57"/>
  <c r="C521" i="58" s="1"/>
  <c r="E523" i="57"/>
  <c r="D524" i="57"/>
  <c r="C522" i="58" s="1"/>
  <c r="E524" i="57"/>
  <c r="D525" i="57"/>
  <c r="C523" i="58" s="1"/>
  <c r="E525" i="57"/>
  <c r="D526" i="57"/>
  <c r="C524" i="58" s="1"/>
  <c r="E526" i="57"/>
  <c r="D528" i="57"/>
  <c r="C526" i="58" s="1"/>
  <c r="E528" i="57"/>
  <c r="D529" i="57"/>
  <c r="C527" i="58" s="1"/>
  <c r="E529" i="57"/>
  <c r="D530" i="57"/>
  <c r="C528" i="58" s="1"/>
  <c r="E530" i="57"/>
  <c r="D531" i="57"/>
  <c r="C529" i="58" s="1"/>
  <c r="E531" i="57"/>
  <c r="D532" i="57"/>
  <c r="C530" i="58" s="1"/>
  <c r="E532" i="57"/>
  <c r="D533" i="57"/>
  <c r="C531" i="58" s="1"/>
  <c r="E533" i="57"/>
  <c r="D534" i="57"/>
  <c r="C532" i="58" s="1"/>
  <c r="E534" i="57"/>
  <c r="D535" i="57"/>
  <c r="C533" i="58" s="1"/>
  <c r="E535" i="57"/>
  <c r="D536" i="57"/>
  <c r="C534" i="58" s="1"/>
  <c r="E536" i="57"/>
  <c r="D537" i="57"/>
  <c r="C535" i="58" s="1"/>
  <c r="E537" i="57"/>
  <c r="D538" i="57"/>
  <c r="C536" i="58" s="1"/>
  <c r="E538" i="57"/>
  <c r="D539" i="57"/>
  <c r="C537" i="58" s="1"/>
  <c r="E539" i="57"/>
  <c r="D540" i="57"/>
  <c r="C538" i="58" s="1"/>
  <c r="E540" i="57"/>
  <c r="D541" i="57"/>
  <c r="C539" i="58" s="1"/>
  <c r="E541" i="57"/>
  <c r="D542" i="57"/>
  <c r="C540" i="58" s="1"/>
  <c r="E542" i="57"/>
  <c r="D543" i="57"/>
  <c r="C541" i="58" s="1"/>
  <c r="E543" i="57"/>
  <c r="D544" i="57"/>
  <c r="C542" i="58" s="1"/>
  <c r="E544" i="57"/>
  <c r="D545" i="57"/>
  <c r="C543" i="58" s="1"/>
  <c r="E545" i="57"/>
  <c r="D546" i="57"/>
  <c r="C544" i="58" s="1"/>
  <c r="E546" i="57"/>
  <c r="D547" i="57"/>
  <c r="C545" i="58" s="1"/>
  <c r="E547" i="57"/>
  <c r="D548" i="57"/>
  <c r="C546" i="58" s="1"/>
  <c r="E548" i="57"/>
  <c r="D549" i="57"/>
  <c r="C547" i="58" s="1"/>
  <c r="E549" i="57"/>
  <c r="D550" i="57"/>
  <c r="C548" i="58" s="1"/>
  <c r="E550" i="57"/>
  <c r="D551" i="57"/>
  <c r="C549" i="58" s="1"/>
  <c r="E551" i="57"/>
  <c r="D552" i="57"/>
  <c r="C550" i="58" s="1"/>
  <c r="E552" i="57"/>
  <c r="D553" i="57"/>
  <c r="C551" i="58" s="1"/>
  <c r="E553" i="57"/>
  <c r="D554" i="57"/>
  <c r="C552" i="58" s="1"/>
  <c r="E554" i="57"/>
  <c r="D555" i="57"/>
  <c r="C553" i="58" s="1"/>
  <c r="E555" i="57"/>
  <c r="D556" i="57"/>
  <c r="C554" i="58" s="1"/>
  <c r="E556" i="57"/>
  <c r="D557" i="57"/>
  <c r="C555" i="58" s="1"/>
  <c r="E557" i="57"/>
  <c r="D558" i="57"/>
  <c r="C556" i="58" s="1"/>
  <c r="E558" i="57"/>
  <c r="D559" i="57"/>
  <c r="C557" i="58" s="1"/>
  <c r="E559" i="57"/>
  <c r="D560" i="57"/>
  <c r="C558" i="58" s="1"/>
  <c r="E560" i="57"/>
  <c r="D561" i="57"/>
  <c r="C559" i="58" s="1"/>
  <c r="E561" i="57"/>
  <c r="D562" i="57"/>
  <c r="C560" i="58" s="1"/>
  <c r="E562" i="57"/>
  <c r="D563" i="57"/>
  <c r="C561" i="58" s="1"/>
  <c r="E563" i="57"/>
  <c r="D564" i="57"/>
  <c r="C562" i="58" s="1"/>
  <c r="E564" i="57"/>
  <c r="D565" i="57"/>
  <c r="C563" i="58" s="1"/>
  <c r="E565" i="57"/>
  <c r="D566" i="57"/>
  <c r="C564" i="58" s="1"/>
  <c r="E566" i="57"/>
  <c r="D567" i="57"/>
  <c r="C565" i="58" s="1"/>
  <c r="E567" i="57"/>
  <c r="D568" i="57"/>
  <c r="C566" i="58" s="1"/>
  <c r="E568" i="57"/>
  <c r="D569" i="57"/>
  <c r="C567" i="58" s="1"/>
  <c r="E569" i="57"/>
  <c r="D570" i="57"/>
  <c r="C568" i="58" s="1"/>
  <c r="E570" i="57"/>
  <c r="D571" i="57"/>
  <c r="C569" i="58" s="1"/>
  <c r="E571" i="57"/>
  <c r="D572" i="57"/>
  <c r="C570" i="58" s="1"/>
  <c r="E572" i="57"/>
  <c r="D573" i="57"/>
  <c r="C571" i="58" s="1"/>
  <c r="E573" i="57"/>
  <c r="D574" i="57"/>
  <c r="C572" i="58" s="1"/>
  <c r="E574" i="57"/>
  <c r="D575" i="57"/>
  <c r="C573" i="58" s="1"/>
  <c r="E575" i="57"/>
  <c r="D576" i="57"/>
  <c r="C574" i="58" s="1"/>
  <c r="E576" i="57"/>
  <c r="D577" i="57"/>
  <c r="C575" i="58" s="1"/>
  <c r="E577" i="57"/>
  <c r="D333" i="57"/>
  <c r="C331" i="58" s="1"/>
  <c r="E333" i="57"/>
  <c r="D334" i="57"/>
  <c r="C332" i="58" s="1"/>
  <c r="E334" i="57"/>
  <c r="D335" i="57"/>
  <c r="C333" i="58" s="1"/>
  <c r="E335" i="57"/>
  <c r="D336" i="57"/>
  <c r="C334" i="58" s="1"/>
  <c r="E336" i="57"/>
  <c r="D337" i="57"/>
  <c r="C335" i="58" s="1"/>
  <c r="E337" i="57"/>
  <c r="D338" i="57"/>
  <c r="C336" i="58" s="1"/>
  <c r="E338" i="57"/>
  <c r="D339" i="57"/>
  <c r="C337" i="58" s="1"/>
  <c r="E339" i="57"/>
  <c r="D340" i="57"/>
  <c r="C338" i="58" s="1"/>
  <c r="E340" i="57"/>
  <c r="D341" i="57"/>
  <c r="C339" i="58" s="1"/>
  <c r="E341" i="57"/>
  <c r="D342" i="57"/>
  <c r="C340" i="58" s="1"/>
  <c r="E342" i="57"/>
  <c r="D343" i="57"/>
  <c r="C341" i="58" s="1"/>
  <c r="E343" i="57"/>
  <c r="D344" i="57"/>
  <c r="C342" i="58" s="1"/>
  <c r="E344" i="57"/>
  <c r="D345" i="57"/>
  <c r="C343" i="58" s="1"/>
  <c r="E345" i="57"/>
  <c r="D346" i="57"/>
  <c r="C344" i="58" s="1"/>
  <c r="E346" i="57"/>
  <c r="D347" i="57"/>
  <c r="C345" i="58" s="1"/>
  <c r="E347" i="57"/>
  <c r="D348" i="57"/>
  <c r="C346" i="58" s="1"/>
  <c r="E348" i="57"/>
  <c r="D349" i="57"/>
  <c r="C347" i="58" s="1"/>
  <c r="E349" i="57"/>
  <c r="D350" i="57"/>
  <c r="C348" i="58" s="1"/>
  <c r="E350" i="57"/>
  <c r="D351" i="57"/>
  <c r="C349" i="58" s="1"/>
  <c r="E351" i="57"/>
  <c r="D352" i="57"/>
  <c r="C350" i="58" s="1"/>
  <c r="E352" i="57"/>
  <c r="D353" i="57"/>
  <c r="C351" i="58" s="1"/>
  <c r="E353" i="57"/>
  <c r="D354" i="57"/>
  <c r="C352" i="58" s="1"/>
  <c r="E354" i="57"/>
  <c r="D355" i="57"/>
  <c r="E355" i="57"/>
  <c r="D356" i="57"/>
  <c r="E356" i="57"/>
  <c r="D357" i="57"/>
  <c r="E357" i="57"/>
  <c r="D358" i="57"/>
  <c r="C356" i="58" s="1"/>
  <c r="E358" i="57"/>
  <c r="D359" i="57"/>
  <c r="C357" i="58" s="1"/>
  <c r="E359" i="57"/>
  <c r="D360" i="57"/>
  <c r="C358" i="58" s="1"/>
  <c r="E360" i="57"/>
  <c r="D361" i="57"/>
  <c r="C359" i="58" s="1"/>
  <c r="E361" i="57"/>
  <c r="D362" i="57"/>
  <c r="C360" i="58" s="1"/>
  <c r="E362" i="57"/>
  <c r="D363" i="57"/>
  <c r="C361" i="58" s="1"/>
  <c r="E363" i="57"/>
  <c r="D328" i="57"/>
  <c r="C326" i="58" s="1"/>
  <c r="E328" i="57"/>
  <c r="D329" i="57"/>
  <c r="C327" i="58" s="1"/>
  <c r="E329" i="57"/>
  <c r="D330" i="57"/>
  <c r="C328" i="58" s="1"/>
  <c r="E330" i="57"/>
  <c r="D21" i="57"/>
  <c r="C19" i="58" s="1"/>
  <c r="E21" i="57"/>
  <c r="D22" i="57"/>
  <c r="C20" i="58" s="1"/>
  <c r="E22" i="57"/>
  <c r="D23" i="57"/>
  <c r="C21" i="58" s="1"/>
  <c r="E23" i="57"/>
  <c r="D24" i="57"/>
  <c r="C22" i="58" s="1"/>
  <c r="E24" i="57"/>
  <c r="D25" i="57"/>
  <c r="C23" i="58" s="1"/>
  <c r="E25" i="57"/>
  <c r="D26" i="57"/>
  <c r="C24" i="58" s="1"/>
  <c r="E26" i="57"/>
  <c r="D27" i="57"/>
  <c r="C25" i="58" s="1"/>
  <c r="E27" i="57"/>
  <c r="D28" i="57"/>
  <c r="C26" i="58" s="1"/>
  <c r="E28" i="57"/>
  <c r="D29" i="57"/>
  <c r="C27" i="58" s="1"/>
  <c r="E29" i="57"/>
  <c r="D30" i="57"/>
  <c r="C28" i="58" s="1"/>
  <c r="E30" i="57"/>
  <c r="D31" i="57"/>
  <c r="C29" i="58" s="1"/>
  <c r="E31" i="57"/>
  <c r="D32" i="57"/>
  <c r="C30" i="58" s="1"/>
  <c r="E32" i="57"/>
  <c r="D33" i="57"/>
  <c r="C31" i="58" s="1"/>
  <c r="E33" i="57"/>
  <c r="D34" i="57"/>
  <c r="C32" i="58" s="1"/>
  <c r="E34" i="57"/>
  <c r="D35" i="57"/>
  <c r="C33" i="58" s="1"/>
  <c r="E35" i="57"/>
  <c r="D36" i="57"/>
  <c r="C34" i="58" s="1"/>
  <c r="E36" i="57"/>
  <c r="D37" i="57"/>
  <c r="C35" i="58" s="1"/>
  <c r="E37" i="57"/>
  <c r="D38" i="57"/>
  <c r="C36" i="58" s="1"/>
  <c r="E38" i="57"/>
  <c r="D39" i="57"/>
  <c r="C37" i="58" s="1"/>
  <c r="E39" i="57"/>
  <c r="D40" i="57"/>
  <c r="C38" i="58" s="1"/>
  <c r="E40" i="57"/>
  <c r="D41" i="57"/>
  <c r="C39" i="58" s="1"/>
  <c r="E41" i="57"/>
  <c r="D42" i="57"/>
  <c r="C40" i="58" s="1"/>
  <c r="E42" i="57"/>
  <c r="D43" i="57"/>
  <c r="C41" i="58" s="1"/>
  <c r="E43" i="57"/>
  <c r="D44" i="57"/>
  <c r="C42" i="58" s="1"/>
  <c r="E44" i="57"/>
  <c r="D45" i="57"/>
  <c r="C43" i="58" s="1"/>
  <c r="E45" i="57"/>
  <c r="D46" i="57"/>
  <c r="C44" i="58" s="1"/>
  <c r="E46" i="57"/>
  <c r="D47" i="57"/>
  <c r="C45" i="58" s="1"/>
  <c r="E47" i="57"/>
  <c r="D48" i="57"/>
  <c r="C46" i="58" s="1"/>
  <c r="E48" i="57"/>
  <c r="D49" i="57"/>
  <c r="C47" i="58" s="1"/>
  <c r="E49" i="57"/>
  <c r="D50" i="57"/>
  <c r="C48" i="58" s="1"/>
  <c r="E50" i="57"/>
  <c r="D51" i="57"/>
  <c r="C49" i="58" s="1"/>
  <c r="E51" i="57"/>
  <c r="D52" i="57"/>
  <c r="C50" i="58" s="1"/>
  <c r="E52" i="57"/>
  <c r="D53" i="57"/>
  <c r="C51" i="58" s="1"/>
  <c r="E53" i="57"/>
  <c r="D54" i="57"/>
  <c r="C52" i="58" s="1"/>
  <c r="E54" i="57"/>
  <c r="D55" i="57"/>
  <c r="C53" i="58" s="1"/>
  <c r="E55" i="57"/>
  <c r="D56" i="57"/>
  <c r="C54" i="58" s="1"/>
  <c r="E56" i="57"/>
  <c r="D57" i="57"/>
  <c r="C55" i="58" s="1"/>
  <c r="E57" i="57"/>
  <c r="D58" i="57"/>
  <c r="C56" i="58" s="1"/>
  <c r="E58" i="57"/>
  <c r="D59" i="57"/>
  <c r="C57" i="58" s="1"/>
  <c r="E59" i="57"/>
  <c r="D60" i="57"/>
  <c r="C58" i="58" s="1"/>
  <c r="E60" i="57"/>
  <c r="D61" i="57"/>
  <c r="C59" i="58" s="1"/>
  <c r="E61" i="57"/>
  <c r="D62" i="57"/>
  <c r="C60" i="58" s="1"/>
  <c r="E62" i="57"/>
  <c r="D63" i="57"/>
  <c r="C61" i="58" s="1"/>
  <c r="E63" i="57"/>
  <c r="D64" i="57"/>
  <c r="C62" i="58" s="1"/>
  <c r="E64" i="57"/>
  <c r="D65" i="57"/>
  <c r="C63" i="58" s="1"/>
  <c r="E65" i="57"/>
  <c r="D66" i="57"/>
  <c r="C64" i="58" s="1"/>
  <c r="E66" i="57"/>
  <c r="D67" i="57"/>
  <c r="C65" i="58" s="1"/>
  <c r="E67" i="57"/>
  <c r="D68" i="57"/>
  <c r="C66" i="58" s="1"/>
  <c r="E68" i="57"/>
  <c r="D69" i="57"/>
  <c r="C67" i="58" s="1"/>
  <c r="E69" i="57"/>
  <c r="D70" i="57"/>
  <c r="C68" i="58" s="1"/>
  <c r="E70" i="57"/>
  <c r="D71" i="57"/>
  <c r="C69" i="58" s="1"/>
  <c r="E71" i="57"/>
  <c r="D72" i="57"/>
  <c r="C70" i="58" s="1"/>
  <c r="E72" i="57"/>
  <c r="D73" i="57"/>
  <c r="C71" i="58" s="1"/>
  <c r="E73" i="57"/>
  <c r="D74" i="57"/>
  <c r="C72" i="58" s="1"/>
  <c r="E74" i="57"/>
  <c r="D75" i="57"/>
  <c r="C73" i="58" s="1"/>
  <c r="E75" i="57"/>
  <c r="D76" i="57"/>
  <c r="C74" i="58" s="1"/>
  <c r="E76" i="57"/>
  <c r="D77" i="57"/>
  <c r="C75" i="58" s="1"/>
  <c r="E77" i="57"/>
  <c r="D78" i="57"/>
  <c r="C76" i="58" s="1"/>
  <c r="E78" i="57"/>
  <c r="D79" i="57"/>
  <c r="C77" i="58" s="1"/>
  <c r="E79" i="57"/>
  <c r="D80" i="57"/>
  <c r="C78" i="58" s="1"/>
  <c r="E80" i="57"/>
  <c r="D81" i="57"/>
  <c r="C79" i="58" s="1"/>
  <c r="E81" i="57"/>
  <c r="D82" i="57"/>
  <c r="C80" i="58" s="1"/>
  <c r="E82" i="57"/>
  <c r="D83" i="57"/>
  <c r="C81" i="58" s="1"/>
  <c r="E83" i="57"/>
  <c r="D84" i="57"/>
  <c r="C82" i="58" s="1"/>
  <c r="E84" i="57"/>
  <c r="D85" i="57"/>
  <c r="E85" i="57"/>
  <c r="D86" i="57"/>
  <c r="C84" i="58" s="1"/>
  <c r="E86" i="57"/>
  <c r="D87" i="57"/>
  <c r="C85" i="58" s="1"/>
  <c r="E87" i="57"/>
  <c r="D88" i="57"/>
  <c r="C86" i="58" s="1"/>
  <c r="E88" i="57"/>
  <c r="D89" i="57"/>
  <c r="C87" i="58" s="1"/>
  <c r="E89" i="57"/>
  <c r="D90" i="57"/>
  <c r="C88" i="58" s="1"/>
  <c r="E90" i="57"/>
  <c r="D91" i="57"/>
  <c r="C89" i="58" s="1"/>
  <c r="E91" i="57"/>
  <c r="D92" i="57"/>
  <c r="C90" i="58" s="1"/>
  <c r="E92" i="57"/>
  <c r="D93" i="57"/>
  <c r="C91" i="58" s="1"/>
  <c r="E93" i="57"/>
  <c r="D94" i="57"/>
  <c r="C92" i="58" s="1"/>
  <c r="E94" i="57"/>
  <c r="D95" i="57"/>
  <c r="C93" i="58" s="1"/>
  <c r="E95" i="57"/>
  <c r="D96" i="57"/>
  <c r="C94" i="58" s="1"/>
  <c r="E96" i="57"/>
  <c r="D97" i="57"/>
  <c r="C95" i="58" s="1"/>
  <c r="E97" i="57"/>
  <c r="D98" i="57"/>
  <c r="C96" i="58" s="1"/>
  <c r="E98" i="57"/>
  <c r="D99" i="57"/>
  <c r="C97" i="58" s="1"/>
  <c r="E99" i="57"/>
  <c r="D100" i="57"/>
  <c r="C98" i="58" s="1"/>
  <c r="E100" i="57"/>
  <c r="D101" i="57"/>
  <c r="C99" i="58" s="1"/>
  <c r="E101" i="57"/>
  <c r="D102" i="57"/>
  <c r="C100" i="58" s="1"/>
  <c r="E102" i="57"/>
  <c r="D103" i="57"/>
  <c r="C101" i="58" s="1"/>
  <c r="E103" i="57"/>
  <c r="D104" i="57"/>
  <c r="C102" i="58" s="1"/>
  <c r="E104" i="57"/>
  <c r="D105" i="57"/>
  <c r="C103" i="58" s="1"/>
  <c r="E105" i="57"/>
  <c r="D106" i="57"/>
  <c r="C104" i="58" s="1"/>
  <c r="E106" i="57"/>
  <c r="D107" i="57"/>
  <c r="C105" i="58" s="1"/>
  <c r="E107" i="57"/>
  <c r="D108" i="57"/>
  <c r="C106" i="58" s="1"/>
  <c r="E108" i="57"/>
  <c r="D109" i="57"/>
  <c r="C107" i="58" s="1"/>
  <c r="E109" i="57"/>
  <c r="D110" i="57"/>
  <c r="C108" i="58" s="1"/>
  <c r="E110" i="57"/>
  <c r="D111" i="57"/>
  <c r="C109" i="58" s="1"/>
  <c r="E111" i="57"/>
  <c r="D112" i="57"/>
  <c r="C110" i="58" s="1"/>
  <c r="E112" i="57"/>
  <c r="D113" i="57"/>
  <c r="C111" i="58" s="1"/>
  <c r="E113" i="57"/>
  <c r="D114" i="57"/>
  <c r="C112" i="58" s="1"/>
  <c r="E114" i="57"/>
  <c r="D115" i="57"/>
  <c r="C113" i="58" s="1"/>
  <c r="E115" i="57"/>
  <c r="D116" i="57"/>
  <c r="C114" i="58" s="1"/>
  <c r="E116" i="57"/>
  <c r="D117" i="57"/>
  <c r="C115" i="58" s="1"/>
  <c r="E117" i="57"/>
  <c r="D118" i="57"/>
  <c r="C116" i="58" s="1"/>
  <c r="E118" i="57"/>
  <c r="D119" i="57"/>
  <c r="C117" i="58" s="1"/>
  <c r="E119" i="57"/>
  <c r="D120" i="57"/>
  <c r="C118" i="58" s="1"/>
  <c r="E120" i="57"/>
  <c r="D121" i="57"/>
  <c r="C119" i="58" s="1"/>
  <c r="E121" i="57"/>
  <c r="D122" i="57"/>
  <c r="C120" i="58" s="1"/>
  <c r="E122" i="57"/>
  <c r="D123" i="57"/>
  <c r="C121" i="58" s="1"/>
  <c r="E123" i="57"/>
  <c r="D124" i="57"/>
  <c r="C122" i="58" s="1"/>
  <c r="E124" i="57"/>
  <c r="D125" i="57"/>
  <c r="C123" i="58" s="1"/>
  <c r="E125" i="57"/>
  <c r="D126" i="57"/>
  <c r="C124" i="58" s="1"/>
  <c r="E126" i="57"/>
  <c r="D127" i="57"/>
  <c r="C125" i="58" s="1"/>
  <c r="E127" i="57"/>
  <c r="D128" i="57"/>
  <c r="C126" i="58" s="1"/>
  <c r="E128" i="57"/>
  <c r="D129" i="57"/>
  <c r="C127" i="58" s="1"/>
  <c r="E129" i="57"/>
  <c r="D130" i="57"/>
  <c r="C128" i="58" s="1"/>
  <c r="E130" i="57"/>
  <c r="D131" i="57"/>
  <c r="C129" i="58" s="1"/>
  <c r="E131" i="57"/>
  <c r="D133" i="57"/>
  <c r="C131" i="58" s="1"/>
  <c r="E133" i="57"/>
  <c r="D134" i="57"/>
  <c r="C132" i="58" s="1"/>
  <c r="E134" i="57"/>
  <c r="D135" i="57"/>
  <c r="C133" i="58" s="1"/>
  <c r="E135" i="57"/>
  <c r="D136" i="57"/>
  <c r="C134" i="58" s="1"/>
  <c r="E136" i="57"/>
  <c r="D137" i="57"/>
  <c r="C135" i="58" s="1"/>
  <c r="E137" i="57"/>
  <c r="D138" i="57"/>
  <c r="C136" i="58" s="1"/>
  <c r="E138" i="57"/>
  <c r="D139" i="57"/>
  <c r="C137" i="58" s="1"/>
  <c r="E139" i="57"/>
  <c r="D140" i="57"/>
  <c r="C138" i="58" s="1"/>
  <c r="E140" i="57"/>
  <c r="D141" i="57"/>
  <c r="C139" i="58" s="1"/>
  <c r="E141" i="57"/>
  <c r="D142" i="57"/>
  <c r="C140" i="58" s="1"/>
  <c r="E142" i="57"/>
  <c r="D143" i="57"/>
  <c r="C141" i="58" s="1"/>
  <c r="E143" i="57"/>
  <c r="D144" i="57"/>
  <c r="C142" i="58" s="1"/>
  <c r="E144" i="57"/>
  <c r="D145" i="57"/>
  <c r="C143" i="58" s="1"/>
  <c r="E145" i="57"/>
  <c r="D146" i="57"/>
  <c r="C144" i="58" s="1"/>
  <c r="E146" i="57"/>
  <c r="D147" i="57"/>
  <c r="C145" i="58" s="1"/>
  <c r="E147" i="57"/>
  <c r="D148" i="57"/>
  <c r="C146" i="58" s="1"/>
  <c r="E148" i="57"/>
  <c r="D149" i="57"/>
  <c r="C147" i="58" s="1"/>
  <c r="E149" i="57"/>
  <c r="D150" i="57"/>
  <c r="C148" i="58" s="1"/>
  <c r="E150" i="57"/>
  <c r="D151" i="57"/>
  <c r="C149" i="58" s="1"/>
  <c r="E151" i="57"/>
  <c r="D152" i="57"/>
  <c r="C150" i="58" s="1"/>
  <c r="E152" i="57"/>
  <c r="D153" i="57"/>
  <c r="C151" i="58" s="1"/>
  <c r="E153" i="57"/>
  <c r="D154" i="57"/>
  <c r="C152" i="58" s="1"/>
  <c r="E154" i="57"/>
  <c r="D155" i="57"/>
  <c r="C153" i="58" s="1"/>
  <c r="E155" i="57"/>
  <c r="D156" i="57"/>
  <c r="C154" i="58" s="1"/>
  <c r="E156" i="57"/>
  <c r="D157" i="57"/>
  <c r="C155" i="58" s="1"/>
  <c r="E157" i="57"/>
  <c r="D158" i="57"/>
  <c r="C156" i="58" s="1"/>
  <c r="E158" i="57"/>
  <c r="D159" i="57"/>
  <c r="C157" i="58" s="1"/>
  <c r="E159" i="57"/>
  <c r="D160" i="57"/>
  <c r="C158" i="58" s="1"/>
  <c r="E160" i="57"/>
  <c r="D161" i="57"/>
  <c r="C159" i="58" s="1"/>
  <c r="E161" i="57"/>
  <c r="D162" i="57"/>
  <c r="C160" i="58" s="1"/>
  <c r="E162" i="57"/>
  <c r="D163" i="57"/>
  <c r="C161" i="58" s="1"/>
  <c r="E163" i="57"/>
  <c r="D164" i="57"/>
  <c r="C162" i="58" s="1"/>
  <c r="E164" i="57"/>
  <c r="D165" i="57"/>
  <c r="C163" i="58" s="1"/>
  <c r="E165" i="57"/>
  <c r="D166" i="57"/>
  <c r="C164" i="58" s="1"/>
  <c r="E166" i="57"/>
  <c r="D167" i="57"/>
  <c r="C165" i="58" s="1"/>
  <c r="E167" i="57"/>
  <c r="D168" i="57"/>
  <c r="C166" i="58" s="1"/>
  <c r="E168" i="57"/>
  <c r="D169" i="57"/>
  <c r="C167" i="58" s="1"/>
  <c r="E169" i="57"/>
  <c r="D170" i="57"/>
  <c r="C168" i="58" s="1"/>
  <c r="E170" i="57"/>
  <c r="D171" i="57"/>
  <c r="C169" i="58" s="1"/>
  <c r="E171" i="57"/>
  <c r="D172" i="57"/>
  <c r="C170" i="58" s="1"/>
  <c r="E172" i="57"/>
  <c r="D173" i="57"/>
  <c r="C171" i="58" s="1"/>
  <c r="E173" i="57"/>
  <c r="D174" i="57"/>
  <c r="C172" i="58" s="1"/>
  <c r="E174" i="57"/>
  <c r="D175" i="57"/>
  <c r="C173" i="58" s="1"/>
  <c r="E175" i="57"/>
  <c r="D176" i="57"/>
  <c r="C174" i="58" s="1"/>
  <c r="E176" i="57"/>
  <c r="D177" i="57"/>
  <c r="C175" i="58" s="1"/>
  <c r="E177" i="57"/>
  <c r="D178" i="57"/>
  <c r="C176" i="58" s="1"/>
  <c r="E178" i="57"/>
  <c r="D179" i="57"/>
  <c r="C177" i="58" s="1"/>
  <c r="E179" i="57"/>
  <c r="D180" i="57"/>
  <c r="C178" i="58" s="1"/>
  <c r="E180" i="57"/>
  <c r="D181" i="57"/>
  <c r="C179" i="58" s="1"/>
  <c r="E181" i="57"/>
  <c r="D182" i="57"/>
  <c r="C180" i="58" s="1"/>
  <c r="E182" i="57"/>
  <c r="D183" i="57"/>
  <c r="C181" i="58" s="1"/>
  <c r="E183" i="57"/>
  <c r="D184" i="57"/>
  <c r="C182" i="58" s="1"/>
  <c r="E184" i="57"/>
  <c r="D185" i="57"/>
  <c r="C183" i="58" s="1"/>
  <c r="E185" i="57"/>
  <c r="D186" i="57"/>
  <c r="C184" i="58" s="1"/>
  <c r="E186" i="57"/>
  <c r="D187" i="57"/>
  <c r="C185" i="58" s="1"/>
  <c r="E187" i="57"/>
  <c r="D188" i="57"/>
  <c r="C186" i="58" s="1"/>
  <c r="E188" i="57"/>
  <c r="D189" i="57"/>
  <c r="C187" i="58" s="1"/>
  <c r="E189" i="57"/>
  <c r="D190" i="57"/>
  <c r="C188" i="58" s="1"/>
  <c r="E190" i="57"/>
  <c r="D191" i="57"/>
  <c r="C189" i="58" s="1"/>
  <c r="E191" i="57"/>
  <c r="D192" i="57"/>
  <c r="C190" i="58" s="1"/>
  <c r="E192" i="57"/>
  <c r="D193" i="57"/>
  <c r="C191" i="58" s="1"/>
  <c r="E193" i="57"/>
  <c r="D194" i="57"/>
  <c r="C192" i="58" s="1"/>
  <c r="E194" i="57"/>
  <c r="D195" i="57"/>
  <c r="C193" i="58" s="1"/>
  <c r="E195" i="57"/>
  <c r="D196" i="57"/>
  <c r="C194" i="58" s="1"/>
  <c r="E196" i="57"/>
  <c r="D197" i="57"/>
  <c r="C195" i="58" s="1"/>
  <c r="E197" i="57"/>
  <c r="D198" i="57"/>
  <c r="C196" i="58" s="1"/>
  <c r="E198" i="57"/>
  <c r="D199" i="57"/>
  <c r="C197" i="58" s="1"/>
  <c r="E199" i="57"/>
  <c r="D200" i="57"/>
  <c r="C198" i="58" s="1"/>
  <c r="E200" i="57"/>
  <c r="D201" i="57"/>
  <c r="C199" i="58" s="1"/>
  <c r="E201" i="57"/>
  <c r="D202" i="57"/>
  <c r="C200" i="58" s="1"/>
  <c r="E202" i="57"/>
  <c r="D203" i="57"/>
  <c r="C201" i="58" s="1"/>
  <c r="E203" i="57"/>
  <c r="D204" i="57"/>
  <c r="C202" i="58" s="1"/>
  <c r="E204" i="57"/>
  <c r="D205" i="57"/>
  <c r="C203" i="58" s="1"/>
  <c r="E205" i="57"/>
  <c r="D206" i="57"/>
  <c r="C204" i="58" s="1"/>
  <c r="E206" i="57"/>
  <c r="D207" i="57"/>
  <c r="C205" i="58" s="1"/>
  <c r="E207" i="57"/>
  <c r="D208" i="57"/>
  <c r="C206" i="58" s="1"/>
  <c r="E208" i="57"/>
  <c r="D209" i="57"/>
  <c r="C207" i="58" s="1"/>
  <c r="E209" i="57"/>
  <c r="D210" i="57"/>
  <c r="C208" i="58" s="1"/>
  <c r="E210" i="57"/>
  <c r="D211" i="57"/>
  <c r="C209" i="58" s="1"/>
  <c r="E211" i="57"/>
  <c r="D212" i="57"/>
  <c r="C210" i="58" s="1"/>
  <c r="E212" i="57"/>
  <c r="D213" i="57"/>
  <c r="C211" i="58" s="1"/>
  <c r="E213" i="57"/>
  <c r="D214" i="57"/>
  <c r="C212" i="58" s="1"/>
  <c r="E214" i="57"/>
  <c r="D215" i="57"/>
  <c r="C213" i="58" s="1"/>
  <c r="E215" i="57"/>
  <c r="D216" i="57"/>
  <c r="C214" i="58" s="1"/>
  <c r="E216" i="57"/>
  <c r="D217" i="57"/>
  <c r="C215" i="58" s="1"/>
  <c r="E217" i="57"/>
  <c r="D218" i="57"/>
  <c r="C216" i="58" s="1"/>
  <c r="E218" i="57"/>
  <c r="D219" i="57"/>
  <c r="C217" i="58" s="1"/>
  <c r="E219" i="57"/>
  <c r="D220" i="57"/>
  <c r="C218" i="58" s="1"/>
  <c r="E220" i="57"/>
  <c r="D221" i="57"/>
  <c r="C219" i="58" s="1"/>
  <c r="E221" i="57"/>
  <c r="D222" i="57"/>
  <c r="C220" i="58" s="1"/>
  <c r="E222" i="57"/>
  <c r="D223" i="57"/>
  <c r="C221" i="58" s="1"/>
  <c r="E223" i="57"/>
  <c r="D224" i="57"/>
  <c r="C222" i="58" s="1"/>
  <c r="E224" i="57"/>
  <c r="D225" i="57"/>
  <c r="C223" i="58" s="1"/>
  <c r="E225" i="57"/>
  <c r="D226" i="57"/>
  <c r="C224" i="58" s="1"/>
  <c r="E226" i="57"/>
  <c r="D227" i="57"/>
  <c r="C225" i="58" s="1"/>
  <c r="E227" i="57"/>
  <c r="D228" i="57"/>
  <c r="C226" i="58" s="1"/>
  <c r="E228" i="57"/>
  <c r="D229" i="57"/>
  <c r="C227" i="58" s="1"/>
  <c r="E229" i="57"/>
  <c r="D230" i="57"/>
  <c r="C228" i="58" s="1"/>
  <c r="E230" i="57"/>
  <c r="D231" i="57"/>
  <c r="C229" i="58" s="1"/>
  <c r="E231" i="57"/>
  <c r="D232" i="57"/>
  <c r="C230" i="58" s="1"/>
  <c r="E232" i="57"/>
  <c r="D233" i="57"/>
  <c r="C231" i="58" s="1"/>
  <c r="E233" i="57"/>
  <c r="D234" i="57"/>
  <c r="C232" i="58" s="1"/>
  <c r="E234" i="57"/>
  <c r="D235" i="57"/>
  <c r="C233" i="58" s="1"/>
  <c r="E235" i="57"/>
  <c r="D236" i="57"/>
  <c r="C234" i="58" s="1"/>
  <c r="E236" i="57"/>
  <c r="D237" i="57"/>
  <c r="C235" i="58" s="1"/>
  <c r="E237" i="57"/>
  <c r="D238" i="57"/>
  <c r="C236" i="58" s="1"/>
  <c r="E238" i="57"/>
  <c r="D239" i="57"/>
  <c r="C237" i="58" s="1"/>
  <c r="E239" i="57"/>
  <c r="D240" i="57"/>
  <c r="C238" i="58" s="1"/>
  <c r="E240" i="57"/>
  <c r="D241" i="57"/>
  <c r="C239" i="58" s="1"/>
  <c r="E241" i="57"/>
  <c r="D242" i="57"/>
  <c r="C240" i="58" s="1"/>
  <c r="E242" i="57"/>
  <c r="D243" i="57"/>
  <c r="C241" i="58" s="1"/>
  <c r="E243" i="57"/>
  <c r="D244" i="57"/>
  <c r="C242" i="58" s="1"/>
  <c r="E244" i="57"/>
  <c r="D245" i="57"/>
  <c r="C243" i="58" s="1"/>
  <c r="E245" i="57"/>
  <c r="D246" i="57"/>
  <c r="C244" i="58" s="1"/>
  <c r="E246" i="57"/>
  <c r="D247" i="57"/>
  <c r="C245" i="58" s="1"/>
  <c r="E247" i="57"/>
  <c r="D248" i="57"/>
  <c r="C246" i="58" s="1"/>
  <c r="E248" i="57"/>
  <c r="D249" i="57"/>
  <c r="C247" i="58" s="1"/>
  <c r="E249" i="57"/>
  <c r="D250" i="57"/>
  <c r="C248" i="58" s="1"/>
  <c r="E250" i="57"/>
  <c r="D251" i="57"/>
  <c r="C249" i="58" s="1"/>
  <c r="E251" i="57"/>
  <c r="D252" i="57"/>
  <c r="C250" i="58" s="1"/>
  <c r="E252" i="57"/>
  <c r="D253" i="57"/>
  <c r="C251" i="58" s="1"/>
  <c r="E253" i="57"/>
  <c r="D254" i="57"/>
  <c r="C252" i="58" s="1"/>
  <c r="E254" i="57"/>
  <c r="D255" i="57"/>
  <c r="C253" i="58" s="1"/>
  <c r="E255" i="57"/>
  <c r="D256" i="57"/>
  <c r="C254" i="58" s="1"/>
  <c r="E256" i="57"/>
  <c r="D257" i="57"/>
  <c r="C255" i="58" s="1"/>
  <c r="E257" i="57"/>
  <c r="D258" i="57"/>
  <c r="C256" i="58" s="1"/>
  <c r="E258" i="57"/>
  <c r="D259" i="57"/>
  <c r="C257" i="58" s="1"/>
  <c r="E259" i="57"/>
  <c r="D260" i="57"/>
  <c r="C258" i="58" s="1"/>
  <c r="E260" i="57"/>
  <c r="D261" i="57"/>
  <c r="C259" i="58" s="1"/>
  <c r="E261" i="57"/>
  <c r="D262" i="57"/>
  <c r="C260" i="58" s="1"/>
  <c r="E262" i="57"/>
  <c r="D263" i="57"/>
  <c r="C261" i="58" s="1"/>
  <c r="E263" i="57"/>
  <c r="D264" i="57"/>
  <c r="C262" i="58" s="1"/>
  <c r="E264" i="57"/>
  <c r="D265" i="57"/>
  <c r="C263" i="58" s="1"/>
  <c r="E265" i="57"/>
  <c r="D266" i="57"/>
  <c r="C264" i="58" s="1"/>
  <c r="E266" i="57"/>
  <c r="D267" i="57"/>
  <c r="C265" i="58" s="1"/>
  <c r="E267" i="57"/>
  <c r="D268" i="57"/>
  <c r="C266" i="58" s="1"/>
  <c r="E268" i="57"/>
  <c r="D269" i="57"/>
  <c r="C267" i="58" s="1"/>
  <c r="E269" i="57"/>
  <c r="D270" i="57"/>
  <c r="C268" i="58" s="1"/>
  <c r="E270" i="57"/>
  <c r="D271" i="57"/>
  <c r="C269" i="58" s="1"/>
  <c r="E271" i="57"/>
  <c r="D272" i="57"/>
  <c r="C270" i="58" s="1"/>
  <c r="E272" i="57"/>
  <c r="D273" i="57"/>
  <c r="C271" i="58" s="1"/>
  <c r="E273" i="57"/>
  <c r="D274" i="57"/>
  <c r="C272" i="58" s="1"/>
  <c r="E274" i="57"/>
  <c r="D275" i="57"/>
  <c r="C273" i="58" s="1"/>
  <c r="E275" i="57"/>
  <c r="D276" i="57"/>
  <c r="C274" i="58" s="1"/>
  <c r="E276" i="57"/>
  <c r="D277" i="57"/>
  <c r="C275" i="58" s="1"/>
  <c r="E277" i="57"/>
  <c r="D278" i="57"/>
  <c r="C276" i="58" s="1"/>
  <c r="E278" i="57"/>
  <c r="D279" i="57"/>
  <c r="C277" i="58" s="1"/>
  <c r="E279" i="57"/>
  <c r="D280" i="57"/>
  <c r="C278" i="58" s="1"/>
  <c r="E280" i="57"/>
  <c r="D281" i="57"/>
  <c r="C279" i="58" s="1"/>
  <c r="E281" i="57"/>
  <c r="D282" i="57"/>
  <c r="C280" i="58" s="1"/>
  <c r="E282" i="57"/>
  <c r="D283" i="57"/>
  <c r="C281" i="58" s="1"/>
  <c r="E283" i="57"/>
  <c r="D284" i="57"/>
  <c r="C282" i="58" s="1"/>
  <c r="E284" i="57"/>
  <c r="D285" i="57"/>
  <c r="C283" i="58" s="1"/>
  <c r="E285" i="57"/>
  <c r="D286" i="57"/>
  <c r="C284" i="58" s="1"/>
  <c r="E286" i="57"/>
  <c r="D287" i="57"/>
  <c r="C285" i="58" s="1"/>
  <c r="E287" i="57"/>
  <c r="D288" i="57"/>
  <c r="C286" i="58" s="1"/>
  <c r="E288" i="57"/>
  <c r="D289" i="57"/>
  <c r="C287" i="58" s="1"/>
  <c r="E289" i="57"/>
  <c r="D290" i="57"/>
  <c r="C288" i="58" s="1"/>
  <c r="E290" i="57"/>
  <c r="D291" i="57"/>
  <c r="C289" i="58" s="1"/>
  <c r="E291" i="57"/>
  <c r="D292" i="57"/>
  <c r="C290" i="58" s="1"/>
  <c r="E292" i="57"/>
  <c r="D293" i="57"/>
  <c r="C291" i="58" s="1"/>
  <c r="E293" i="57"/>
  <c r="D294" i="57"/>
  <c r="C292" i="58" s="1"/>
  <c r="E294" i="57"/>
  <c r="D295" i="57"/>
  <c r="C293" i="58" s="1"/>
  <c r="E295" i="57"/>
  <c r="D296" i="57"/>
  <c r="C294" i="58" s="1"/>
  <c r="E296" i="57"/>
  <c r="D297" i="57"/>
  <c r="C295" i="58" s="1"/>
  <c r="E297" i="57"/>
  <c r="D298" i="57"/>
  <c r="C296" i="58" s="1"/>
  <c r="E298" i="57"/>
  <c r="D299" i="57"/>
  <c r="C297" i="58" s="1"/>
  <c r="E299" i="57"/>
  <c r="D300" i="57"/>
  <c r="C298" i="58" s="1"/>
  <c r="E300" i="57"/>
  <c r="D301" i="57"/>
  <c r="C299" i="58" s="1"/>
  <c r="E301" i="57"/>
  <c r="D302" i="57"/>
  <c r="C300" i="58" s="1"/>
  <c r="E302" i="57"/>
  <c r="D303" i="57"/>
  <c r="C301" i="58" s="1"/>
  <c r="E303" i="57"/>
  <c r="D304" i="57"/>
  <c r="C302" i="58" s="1"/>
  <c r="E304" i="57"/>
  <c r="D305" i="57"/>
  <c r="C303" i="58" s="1"/>
  <c r="E305" i="57"/>
  <c r="D306" i="57"/>
  <c r="C304" i="58" s="1"/>
  <c r="E306" i="57"/>
  <c r="D307" i="57"/>
  <c r="C305" i="58" s="1"/>
  <c r="E307" i="57"/>
  <c r="D308" i="57"/>
  <c r="C306" i="58" s="1"/>
  <c r="E308" i="57"/>
  <c r="D309" i="57"/>
  <c r="C307" i="58" s="1"/>
  <c r="E309" i="57"/>
  <c r="D310" i="57"/>
  <c r="C308" i="58" s="1"/>
  <c r="E310" i="57"/>
  <c r="D311" i="57"/>
  <c r="C309" i="58" s="1"/>
  <c r="E311" i="57"/>
  <c r="D312" i="57"/>
  <c r="C310" i="58" s="1"/>
  <c r="E312" i="57"/>
  <c r="D313" i="57"/>
  <c r="C311" i="58" s="1"/>
  <c r="E313" i="57"/>
  <c r="D314" i="57"/>
  <c r="C312" i="58" s="1"/>
  <c r="E314" i="57"/>
  <c r="D315" i="57"/>
  <c r="C313" i="58" s="1"/>
  <c r="E315" i="57"/>
  <c r="D316" i="57"/>
  <c r="C314" i="58" s="1"/>
  <c r="E316" i="57"/>
  <c r="D317" i="57"/>
  <c r="C315" i="58" s="1"/>
  <c r="E317" i="57"/>
  <c r="D318" i="57"/>
  <c r="C316" i="58" s="1"/>
  <c r="E318" i="57"/>
  <c r="D319" i="57"/>
  <c r="C317" i="58" s="1"/>
  <c r="E319" i="57"/>
  <c r="D320" i="57"/>
  <c r="C318" i="58" s="1"/>
  <c r="E320" i="57"/>
  <c r="D321" i="57"/>
  <c r="C319" i="58" s="1"/>
  <c r="E321" i="57"/>
  <c r="D322" i="57"/>
  <c r="C320" i="58" s="1"/>
  <c r="E322" i="57"/>
  <c r="D323" i="57"/>
  <c r="C321" i="58" s="1"/>
  <c r="E323" i="57"/>
  <c r="D324" i="57"/>
  <c r="C322" i="58" s="1"/>
  <c r="E324" i="57"/>
  <c r="D325" i="57"/>
  <c r="C323" i="58" s="1"/>
  <c r="E325" i="57"/>
  <c r="U331" i="57"/>
  <c r="V331" i="57"/>
  <c r="F331" i="57"/>
  <c r="G331" i="57"/>
  <c r="H331" i="57"/>
  <c r="I331" i="57"/>
  <c r="J331" i="57"/>
  <c r="L331" i="57"/>
  <c r="M331" i="57"/>
  <c r="N331" i="57"/>
  <c r="O331" i="57"/>
  <c r="P331" i="57"/>
  <c r="Q331" i="57"/>
  <c r="L365" i="57"/>
  <c r="L364" i="57" s="1"/>
  <c r="J365" i="57"/>
  <c r="J364" i="57" s="1"/>
  <c r="I365" i="57"/>
  <c r="I364" i="57" s="1"/>
  <c r="L326" i="57"/>
  <c r="J326" i="57"/>
  <c r="I326" i="57"/>
  <c r="L132" i="57"/>
  <c r="J132" i="57"/>
  <c r="I132" i="57"/>
  <c r="L19" i="57"/>
  <c r="J19" i="57"/>
  <c r="I19" i="57"/>
  <c r="H286" i="58" l="1"/>
  <c r="H321" i="58"/>
  <c r="H319" i="58"/>
  <c r="I319" i="58" s="1"/>
  <c r="H315" i="58"/>
  <c r="H311" i="58"/>
  <c r="H307" i="58"/>
  <c r="H299" i="58"/>
  <c r="M299" i="58" s="1"/>
  <c r="H322" i="58"/>
  <c r="H320" i="58"/>
  <c r="H318" i="58"/>
  <c r="H316" i="58"/>
  <c r="H314" i="58"/>
  <c r="K314" i="58" s="1"/>
  <c r="H312" i="58"/>
  <c r="H310" i="58"/>
  <c r="H308" i="58"/>
  <c r="H306" i="58"/>
  <c r="H304" i="58"/>
  <c r="H302" i="58"/>
  <c r="H300" i="58"/>
  <c r="H298" i="58"/>
  <c r="J298" i="58" s="1"/>
  <c r="H296" i="58"/>
  <c r="H294" i="58"/>
  <c r="H292" i="58"/>
  <c r="H290" i="58"/>
  <c r="H288" i="58"/>
  <c r="H305" i="58"/>
  <c r="H289" i="58"/>
  <c r="M289" i="58" s="1"/>
  <c r="H273" i="58"/>
  <c r="K273" i="58" s="1"/>
  <c r="H263" i="58"/>
  <c r="H251" i="58"/>
  <c r="H239" i="58"/>
  <c r="M239" i="58" s="1"/>
  <c r="H227" i="58"/>
  <c r="J227" i="58" s="1"/>
  <c r="H217" i="58"/>
  <c r="H207" i="58"/>
  <c r="H203" i="58"/>
  <c r="K203" i="58" s="1"/>
  <c r="H199" i="58"/>
  <c r="I199" i="58" s="1"/>
  <c r="H195" i="58"/>
  <c r="H193" i="58"/>
  <c r="H191" i="58"/>
  <c r="J191" i="58" s="1"/>
  <c r="H189" i="58"/>
  <c r="J189" i="58" s="1"/>
  <c r="H185" i="58"/>
  <c r="H183" i="58"/>
  <c r="H181" i="58"/>
  <c r="J181" i="58" s="1"/>
  <c r="H179" i="58"/>
  <c r="H177" i="58"/>
  <c r="H175" i="58"/>
  <c r="H173" i="58"/>
  <c r="I173" i="58" s="1"/>
  <c r="H171" i="58"/>
  <c r="M171" i="58" s="1"/>
  <c r="H169" i="58"/>
  <c r="H167" i="58"/>
  <c r="H165" i="58"/>
  <c r="I165" i="58" s="1"/>
  <c r="H163" i="58"/>
  <c r="H161" i="58"/>
  <c r="H159" i="58"/>
  <c r="H157" i="58"/>
  <c r="I157" i="58" s="1"/>
  <c r="H155" i="58"/>
  <c r="H153" i="58"/>
  <c r="H151" i="58"/>
  <c r="H149" i="58"/>
  <c r="I149" i="58" s="1"/>
  <c r="H147" i="58"/>
  <c r="M147" i="58" s="1"/>
  <c r="H145" i="58"/>
  <c r="H143" i="58"/>
  <c r="H141" i="58"/>
  <c r="J141" i="58" s="1"/>
  <c r="H139" i="58"/>
  <c r="K139" i="58" s="1"/>
  <c r="H137" i="58"/>
  <c r="H135" i="58"/>
  <c r="H133" i="58"/>
  <c r="K133" i="58" s="1"/>
  <c r="H131" i="58"/>
  <c r="H128" i="58"/>
  <c r="H126" i="58"/>
  <c r="H124" i="58"/>
  <c r="J124" i="58" s="1"/>
  <c r="H122" i="58"/>
  <c r="H120" i="58"/>
  <c r="H118" i="58"/>
  <c r="H116" i="58"/>
  <c r="I116" i="58" s="1"/>
  <c r="H114" i="58"/>
  <c r="M114" i="58" s="1"/>
  <c r="H112" i="58"/>
  <c r="H110" i="58"/>
  <c r="H108" i="58"/>
  <c r="I108" i="58" s="1"/>
  <c r="H106" i="58"/>
  <c r="H104" i="58"/>
  <c r="H102" i="58"/>
  <c r="H100" i="58"/>
  <c r="I100" i="58" s="1"/>
  <c r="H98" i="58"/>
  <c r="H96" i="58"/>
  <c r="H94" i="58"/>
  <c r="H92" i="58"/>
  <c r="K92" i="58" s="1"/>
  <c r="H90" i="58"/>
  <c r="H88" i="58"/>
  <c r="H86" i="58"/>
  <c r="H84" i="58"/>
  <c r="I84" i="58" s="1"/>
  <c r="H82" i="58"/>
  <c r="J82" i="58" s="1"/>
  <c r="H80" i="58"/>
  <c r="H78" i="58"/>
  <c r="H76" i="58"/>
  <c r="M76" i="58" s="1"/>
  <c r="H74" i="58"/>
  <c r="M74" i="58" s="1"/>
  <c r="H72" i="58"/>
  <c r="H70" i="58"/>
  <c r="H68" i="58"/>
  <c r="J68" i="58" s="1"/>
  <c r="H66" i="58"/>
  <c r="H64" i="58"/>
  <c r="H62" i="58"/>
  <c r="H60" i="58"/>
  <c r="J60" i="58" s="1"/>
  <c r="H58" i="58"/>
  <c r="H56" i="58"/>
  <c r="H54" i="58"/>
  <c r="H52" i="58"/>
  <c r="K52" i="58" s="1"/>
  <c r="H50" i="58"/>
  <c r="I50" i="58" s="1"/>
  <c r="H48" i="58"/>
  <c r="H46" i="58"/>
  <c r="H44" i="58"/>
  <c r="K44" i="58" s="1"/>
  <c r="H42" i="58"/>
  <c r="H40" i="58"/>
  <c r="H38" i="58"/>
  <c r="H36" i="58"/>
  <c r="K36" i="58" s="1"/>
  <c r="H34" i="58"/>
  <c r="K34" i="58" s="1"/>
  <c r="H32" i="58"/>
  <c r="H30" i="58"/>
  <c r="H28" i="58"/>
  <c r="M28" i="58" s="1"/>
  <c r="H26" i="58"/>
  <c r="K26" i="58" s="1"/>
  <c r="H24" i="58"/>
  <c r="H22" i="58"/>
  <c r="H20" i="58"/>
  <c r="M20" i="58" s="1"/>
  <c r="H328" i="58"/>
  <c r="H326" i="58"/>
  <c r="H360" i="58"/>
  <c r="H358" i="58"/>
  <c r="M358" i="58" s="1"/>
  <c r="H356" i="58"/>
  <c r="S358" i="57"/>
  <c r="T358" i="57" s="1"/>
  <c r="R358" i="57"/>
  <c r="H354" i="58"/>
  <c r="J354" i="58" s="1"/>
  <c r="R356" i="57"/>
  <c r="S356" i="57"/>
  <c r="H352" i="58"/>
  <c r="R354" i="57"/>
  <c r="S354" i="57"/>
  <c r="T354" i="57" s="1"/>
  <c r="H350" i="58"/>
  <c r="H348" i="58"/>
  <c r="H346" i="58"/>
  <c r="M346" i="58" s="1"/>
  <c r="H344" i="58"/>
  <c r="K344" i="58" s="1"/>
  <c r="H342" i="58"/>
  <c r="H340" i="58"/>
  <c r="H338" i="58"/>
  <c r="I338" i="58" s="1"/>
  <c r="H336" i="58"/>
  <c r="K336" i="58" s="1"/>
  <c r="H334" i="58"/>
  <c r="H332" i="58"/>
  <c r="H575" i="58"/>
  <c r="H573" i="58"/>
  <c r="I573" i="58" s="1"/>
  <c r="H571" i="58"/>
  <c r="H569" i="58"/>
  <c r="H567" i="58"/>
  <c r="H565" i="58"/>
  <c r="I565" i="58" s="1"/>
  <c r="H563" i="58"/>
  <c r="H561" i="58"/>
  <c r="H559" i="58"/>
  <c r="H557" i="58"/>
  <c r="M557" i="58" s="1"/>
  <c r="H555" i="58"/>
  <c r="H553" i="58"/>
  <c r="H551" i="58"/>
  <c r="H549" i="58"/>
  <c r="M549" i="58" s="1"/>
  <c r="H547" i="58"/>
  <c r="H545" i="58"/>
  <c r="H543" i="58"/>
  <c r="H323" i="58"/>
  <c r="K323" i="58" s="1"/>
  <c r="H317" i="58"/>
  <c r="H313" i="58"/>
  <c r="H309" i="58"/>
  <c r="J309" i="58" s="1"/>
  <c r="H303" i="58"/>
  <c r="H301" i="58"/>
  <c r="H297" i="58"/>
  <c r="H295" i="58"/>
  <c r="J295" i="58" s="1"/>
  <c r="H293" i="58"/>
  <c r="K293" i="58" s="1"/>
  <c r="H291" i="58"/>
  <c r="H287" i="58"/>
  <c r="I287" i="58" s="1"/>
  <c r="H285" i="58"/>
  <c r="M285" i="58" s="1"/>
  <c r="H283" i="58"/>
  <c r="H281" i="58"/>
  <c r="H279" i="58"/>
  <c r="M279" i="58" s="1"/>
  <c r="H277" i="58"/>
  <c r="J277" i="58" s="1"/>
  <c r="H275" i="58"/>
  <c r="H271" i="58"/>
  <c r="H269" i="58"/>
  <c r="I269" i="58" s="1"/>
  <c r="H267" i="58"/>
  <c r="I267" i="58" s="1"/>
  <c r="H265" i="58"/>
  <c r="I265" i="58" s="1"/>
  <c r="H261" i="58"/>
  <c r="H259" i="58"/>
  <c r="K259" i="58" s="1"/>
  <c r="H257" i="58"/>
  <c r="I257" i="58" s="1"/>
  <c r="H255" i="58"/>
  <c r="H253" i="58"/>
  <c r="H249" i="58"/>
  <c r="J249" i="58" s="1"/>
  <c r="H247" i="58"/>
  <c r="I247" i="58" s="1"/>
  <c r="H245" i="58"/>
  <c r="H243" i="58"/>
  <c r="H241" i="58"/>
  <c r="M241" i="58" s="1"/>
  <c r="H237" i="58"/>
  <c r="I237" i="58" s="1"/>
  <c r="H235" i="58"/>
  <c r="H233" i="58"/>
  <c r="H231" i="58"/>
  <c r="M231" i="58" s="1"/>
  <c r="H229" i="58"/>
  <c r="M229" i="58" s="1"/>
  <c r="H225" i="58"/>
  <c r="H223" i="58"/>
  <c r="H221" i="58"/>
  <c r="J221" i="58" s="1"/>
  <c r="H219" i="58"/>
  <c r="I219" i="58" s="1"/>
  <c r="H215" i="58"/>
  <c r="H213" i="58"/>
  <c r="H211" i="58"/>
  <c r="K211" i="58" s="1"/>
  <c r="H209" i="58"/>
  <c r="K209" i="58" s="1"/>
  <c r="H205" i="58"/>
  <c r="H201" i="58"/>
  <c r="H197" i="58"/>
  <c r="I197" i="58" s="1"/>
  <c r="H187" i="58"/>
  <c r="M187" i="58" s="1"/>
  <c r="H284" i="58"/>
  <c r="I284" i="58" s="1"/>
  <c r="H282" i="58"/>
  <c r="H280" i="58"/>
  <c r="H278" i="58"/>
  <c r="H276" i="58"/>
  <c r="H274" i="58"/>
  <c r="H272" i="58"/>
  <c r="H270" i="58"/>
  <c r="H268" i="58"/>
  <c r="I268" i="58" s="1"/>
  <c r="H266" i="58"/>
  <c r="H264" i="58"/>
  <c r="H262" i="58"/>
  <c r="H260" i="58"/>
  <c r="H258" i="58"/>
  <c r="H256" i="58"/>
  <c r="H254" i="58"/>
  <c r="H252" i="58"/>
  <c r="I252" i="58" s="1"/>
  <c r="H250" i="58"/>
  <c r="H248" i="58"/>
  <c r="H246" i="58"/>
  <c r="H244" i="58"/>
  <c r="H242" i="58"/>
  <c r="H240" i="58"/>
  <c r="H238" i="58"/>
  <c r="H236" i="58"/>
  <c r="J236" i="58" s="1"/>
  <c r="H234" i="58"/>
  <c r="H232" i="58"/>
  <c r="H230" i="58"/>
  <c r="H228" i="58"/>
  <c r="K228" i="58" s="1"/>
  <c r="H226" i="58"/>
  <c r="H224" i="58"/>
  <c r="H222" i="58"/>
  <c r="H220" i="58"/>
  <c r="K220" i="58" s="1"/>
  <c r="H218" i="58"/>
  <c r="H216" i="58"/>
  <c r="H214" i="58"/>
  <c r="H212" i="58"/>
  <c r="H210" i="58"/>
  <c r="H208" i="58"/>
  <c r="H206" i="58"/>
  <c r="H204" i="58"/>
  <c r="K204" i="58" s="1"/>
  <c r="H202" i="58"/>
  <c r="H200" i="58"/>
  <c r="H198" i="58"/>
  <c r="H196" i="58"/>
  <c r="H194" i="58"/>
  <c r="H192" i="58"/>
  <c r="H190" i="58"/>
  <c r="H188" i="58"/>
  <c r="M188" i="58" s="1"/>
  <c r="H186" i="58"/>
  <c r="H184" i="58"/>
  <c r="H182" i="58"/>
  <c r="H180" i="58"/>
  <c r="J180" i="58" s="1"/>
  <c r="H178" i="58"/>
  <c r="J178" i="58" s="1"/>
  <c r="H176" i="58"/>
  <c r="H174" i="58"/>
  <c r="H172" i="58"/>
  <c r="K172" i="58" s="1"/>
  <c r="H170" i="58"/>
  <c r="H168" i="58"/>
  <c r="H166" i="58"/>
  <c r="H164" i="58"/>
  <c r="K164" i="58" s="1"/>
  <c r="H162" i="58"/>
  <c r="H160" i="58"/>
  <c r="H158" i="58"/>
  <c r="H156" i="58"/>
  <c r="K156" i="58" s="1"/>
  <c r="H154" i="58"/>
  <c r="H152" i="58"/>
  <c r="H150" i="58"/>
  <c r="H148" i="58"/>
  <c r="K148" i="58" s="1"/>
  <c r="H146" i="58"/>
  <c r="H144" i="58"/>
  <c r="H142" i="58"/>
  <c r="H140" i="58"/>
  <c r="K140" i="58" s="1"/>
  <c r="H138" i="58"/>
  <c r="H136" i="58"/>
  <c r="H134" i="58"/>
  <c r="H132" i="58"/>
  <c r="K132" i="58" s="1"/>
  <c r="H129" i="58"/>
  <c r="H127" i="58"/>
  <c r="J127" i="58" s="1"/>
  <c r="H125" i="58"/>
  <c r="H123" i="58"/>
  <c r="J123" i="58" s="1"/>
  <c r="H121" i="58"/>
  <c r="H119" i="58"/>
  <c r="H117" i="58"/>
  <c r="H115" i="58"/>
  <c r="K115" i="58" s="1"/>
  <c r="H113" i="58"/>
  <c r="H111" i="58"/>
  <c r="H109" i="58"/>
  <c r="H107" i="58"/>
  <c r="K107" i="58" s="1"/>
  <c r="H105" i="58"/>
  <c r="H103" i="58"/>
  <c r="H101" i="58"/>
  <c r="H99" i="58"/>
  <c r="K99" i="58" s="1"/>
  <c r="H97" i="58"/>
  <c r="H95" i="58"/>
  <c r="H93" i="58"/>
  <c r="H91" i="58"/>
  <c r="J91" i="58" s="1"/>
  <c r="H89" i="58"/>
  <c r="H87" i="58"/>
  <c r="H85" i="58"/>
  <c r="H83" i="58"/>
  <c r="J83" i="58" s="1"/>
  <c r="H81" i="58"/>
  <c r="H79" i="58"/>
  <c r="H77" i="58"/>
  <c r="H75" i="58"/>
  <c r="J75" i="58" s="1"/>
  <c r="H73" i="58"/>
  <c r="H71" i="58"/>
  <c r="H69" i="58"/>
  <c r="H67" i="58"/>
  <c r="I67" i="58" s="1"/>
  <c r="H65" i="58"/>
  <c r="H63" i="58"/>
  <c r="H61" i="58"/>
  <c r="H59" i="58"/>
  <c r="I59" i="58" s="1"/>
  <c r="H57" i="58"/>
  <c r="H55" i="58"/>
  <c r="H53" i="58"/>
  <c r="H51" i="58"/>
  <c r="M51" i="58" s="1"/>
  <c r="H49" i="58"/>
  <c r="H47" i="58"/>
  <c r="H45" i="58"/>
  <c r="H43" i="58"/>
  <c r="J43" i="58" s="1"/>
  <c r="H41" i="58"/>
  <c r="H39" i="58"/>
  <c r="H37" i="58"/>
  <c r="H35" i="58"/>
  <c r="M35" i="58" s="1"/>
  <c r="H33" i="58"/>
  <c r="H31" i="58"/>
  <c r="H29" i="58"/>
  <c r="H27" i="58"/>
  <c r="K27" i="58" s="1"/>
  <c r="H25" i="58"/>
  <c r="H23" i="58"/>
  <c r="H21" i="58"/>
  <c r="H19" i="58"/>
  <c r="I19" i="58" s="1"/>
  <c r="H327" i="58"/>
  <c r="H361" i="58"/>
  <c r="H359" i="58"/>
  <c r="H357" i="58"/>
  <c r="J357" i="58" s="1"/>
  <c r="H355" i="58"/>
  <c r="R357" i="57"/>
  <c r="S357" i="57"/>
  <c r="T357" i="57" s="1"/>
  <c r="H353" i="58"/>
  <c r="I353" i="58" s="1"/>
  <c r="R355" i="57"/>
  <c r="S355" i="57"/>
  <c r="T355" i="57" s="1"/>
  <c r="H351" i="58"/>
  <c r="S353" i="57"/>
  <c r="T353" i="57" s="1"/>
  <c r="R353" i="57"/>
  <c r="H349" i="58"/>
  <c r="H347" i="58"/>
  <c r="H345" i="58"/>
  <c r="K345" i="58" s="1"/>
  <c r="H343" i="58"/>
  <c r="H341" i="58"/>
  <c r="H339" i="58"/>
  <c r="H337" i="58"/>
  <c r="I337" i="58" s="1"/>
  <c r="H335" i="58"/>
  <c r="H333" i="58"/>
  <c r="H331" i="58"/>
  <c r="H574" i="58"/>
  <c r="H572" i="58"/>
  <c r="H570" i="58"/>
  <c r="K570" i="58" s="1"/>
  <c r="H568" i="58"/>
  <c r="J568" i="58" s="1"/>
  <c r="H566" i="58"/>
  <c r="H564" i="58"/>
  <c r="H562" i="58"/>
  <c r="J562" i="58" s="1"/>
  <c r="H560" i="58"/>
  <c r="K560" i="58" s="1"/>
  <c r="H558" i="58"/>
  <c r="M558" i="58" s="1"/>
  <c r="H556" i="58"/>
  <c r="H554" i="58"/>
  <c r="M554" i="58" s="1"/>
  <c r="H552" i="58"/>
  <c r="J552" i="58" s="1"/>
  <c r="H550" i="58"/>
  <c r="H548" i="58"/>
  <c r="H546" i="58"/>
  <c r="J546" i="58" s="1"/>
  <c r="H544" i="58"/>
  <c r="M544" i="58" s="1"/>
  <c r="H542" i="58"/>
  <c r="J542" i="58" s="1"/>
  <c r="H540" i="58"/>
  <c r="H538" i="58"/>
  <c r="M538" i="58" s="1"/>
  <c r="H536" i="58"/>
  <c r="M536" i="58" s="1"/>
  <c r="H534" i="58"/>
  <c r="J534" i="58" s="1"/>
  <c r="H532" i="58"/>
  <c r="H530" i="58"/>
  <c r="M530" i="58" s="1"/>
  <c r="H528" i="58"/>
  <c r="J528" i="58" s="1"/>
  <c r="H526" i="58"/>
  <c r="H523" i="58"/>
  <c r="H521" i="58"/>
  <c r="K521" i="58" s="1"/>
  <c r="H519" i="58"/>
  <c r="J519" i="58" s="1"/>
  <c r="H517" i="58"/>
  <c r="H514" i="58"/>
  <c r="H512" i="58"/>
  <c r="J512" i="58" s="1"/>
  <c r="H510" i="58"/>
  <c r="K510" i="58" s="1"/>
  <c r="H508" i="58"/>
  <c r="J508" i="58" s="1"/>
  <c r="H506" i="58"/>
  <c r="H504" i="58"/>
  <c r="J504" i="58" s="1"/>
  <c r="H502" i="58"/>
  <c r="J502" i="58" s="1"/>
  <c r="H500" i="58"/>
  <c r="J500" i="58" s="1"/>
  <c r="H498" i="58"/>
  <c r="H496" i="58"/>
  <c r="K496" i="58" s="1"/>
  <c r="H494" i="58"/>
  <c r="K494" i="58" s="1"/>
  <c r="H492" i="58"/>
  <c r="H490" i="58"/>
  <c r="H488" i="58"/>
  <c r="M488" i="58" s="1"/>
  <c r="H486" i="58"/>
  <c r="K486" i="58" s="1"/>
  <c r="H484" i="58"/>
  <c r="H482" i="58"/>
  <c r="H480" i="58"/>
  <c r="J480" i="58" s="1"/>
  <c r="H478" i="58"/>
  <c r="K478" i="58" s="1"/>
  <c r="H476" i="58"/>
  <c r="K476" i="58" s="1"/>
  <c r="H474" i="58"/>
  <c r="H472" i="58"/>
  <c r="I472" i="58" s="1"/>
  <c r="H470" i="58"/>
  <c r="K470" i="58" s="1"/>
  <c r="H468" i="58"/>
  <c r="K468" i="58" s="1"/>
  <c r="H466" i="58"/>
  <c r="H464" i="58"/>
  <c r="J464" i="58" s="1"/>
  <c r="H462" i="58"/>
  <c r="K462" i="58" s="1"/>
  <c r="H460" i="58"/>
  <c r="H458" i="58"/>
  <c r="H456" i="58"/>
  <c r="I456" i="58" s="1"/>
  <c r="H454" i="58"/>
  <c r="K454" i="58" s="1"/>
  <c r="H452" i="58"/>
  <c r="H450" i="58"/>
  <c r="H448" i="58"/>
  <c r="J448" i="58" s="1"/>
  <c r="H446" i="58"/>
  <c r="K446" i="58" s="1"/>
  <c r="H444" i="58"/>
  <c r="K444" i="58" s="1"/>
  <c r="H442" i="58"/>
  <c r="H440" i="58"/>
  <c r="I440" i="58" s="1"/>
  <c r="H438" i="58"/>
  <c r="J438" i="58" s="1"/>
  <c r="H436" i="58"/>
  <c r="J436" i="58" s="1"/>
  <c r="H434" i="58"/>
  <c r="H432" i="58"/>
  <c r="K432" i="58" s="1"/>
  <c r="H430" i="58"/>
  <c r="J430" i="58" s="1"/>
  <c r="H428" i="58"/>
  <c r="H426" i="58"/>
  <c r="H424" i="58"/>
  <c r="I424" i="58" s="1"/>
  <c r="H422" i="58"/>
  <c r="J422" i="58" s="1"/>
  <c r="H420" i="58"/>
  <c r="H418" i="58"/>
  <c r="H416" i="58"/>
  <c r="K416" i="58" s="1"/>
  <c r="H414" i="58"/>
  <c r="K414" i="58" s="1"/>
  <c r="H412" i="58"/>
  <c r="I412" i="58" s="1"/>
  <c r="H410" i="58"/>
  <c r="H408" i="58"/>
  <c r="J408" i="58" s="1"/>
  <c r="H406" i="58"/>
  <c r="J406" i="58" s="1"/>
  <c r="H404" i="58"/>
  <c r="K404" i="58" s="1"/>
  <c r="H402" i="58"/>
  <c r="H400" i="58"/>
  <c r="K400" i="58" s="1"/>
  <c r="H398" i="58"/>
  <c r="I398" i="58" s="1"/>
  <c r="H396" i="58"/>
  <c r="H394" i="58"/>
  <c r="H392" i="58"/>
  <c r="K392" i="58" s="1"/>
  <c r="H390" i="58"/>
  <c r="M390" i="58" s="1"/>
  <c r="H388" i="58"/>
  <c r="H386" i="58"/>
  <c r="H384" i="58"/>
  <c r="M384" i="58" s="1"/>
  <c r="H382" i="58"/>
  <c r="J382" i="58" s="1"/>
  <c r="H380" i="58"/>
  <c r="J380" i="58" s="1"/>
  <c r="H378" i="58"/>
  <c r="H376" i="58"/>
  <c r="K376" i="58" s="1"/>
  <c r="H374" i="58"/>
  <c r="J374" i="58" s="1"/>
  <c r="H372" i="58"/>
  <c r="J372" i="58" s="1"/>
  <c r="H370" i="58"/>
  <c r="H368" i="58"/>
  <c r="M368" i="58" s="1"/>
  <c r="H366" i="58"/>
  <c r="J366" i="58" s="1"/>
  <c r="C355" i="58"/>
  <c r="M355" i="58" s="1"/>
  <c r="C353" i="58"/>
  <c r="H541" i="58"/>
  <c r="H539" i="58"/>
  <c r="M539" i="58" s="1"/>
  <c r="H537" i="58"/>
  <c r="M537" i="58" s="1"/>
  <c r="H535" i="58"/>
  <c r="H533" i="58"/>
  <c r="H531" i="58"/>
  <c r="I531" i="58" s="1"/>
  <c r="H529" i="58"/>
  <c r="J529" i="58" s="1"/>
  <c r="H527" i="58"/>
  <c r="H524" i="58"/>
  <c r="H522" i="58"/>
  <c r="K522" i="58" s="1"/>
  <c r="H520" i="58"/>
  <c r="I520" i="58" s="1"/>
  <c r="H518" i="58"/>
  <c r="H515" i="58"/>
  <c r="H513" i="58"/>
  <c r="K513" i="58" s="1"/>
  <c r="H511" i="58"/>
  <c r="M511" i="58" s="1"/>
  <c r="H509" i="58"/>
  <c r="H507" i="58"/>
  <c r="H505" i="58"/>
  <c r="J505" i="58" s="1"/>
  <c r="H503" i="58"/>
  <c r="I503" i="58" s="1"/>
  <c r="H501" i="58"/>
  <c r="H499" i="58"/>
  <c r="H497" i="58"/>
  <c r="K497" i="58" s="1"/>
  <c r="H495" i="58"/>
  <c r="K495" i="58" s="1"/>
  <c r="H493" i="58"/>
  <c r="H491" i="58"/>
  <c r="H489" i="58"/>
  <c r="M489" i="58" s="1"/>
  <c r="H487" i="58"/>
  <c r="J487" i="58" s="1"/>
  <c r="H485" i="58"/>
  <c r="H483" i="58"/>
  <c r="H481" i="58"/>
  <c r="I481" i="58" s="1"/>
  <c r="H479" i="58"/>
  <c r="J479" i="58" s="1"/>
  <c r="H477" i="58"/>
  <c r="H475" i="58"/>
  <c r="H473" i="58"/>
  <c r="I473" i="58" s="1"/>
  <c r="H471" i="58"/>
  <c r="J471" i="58" s="1"/>
  <c r="H469" i="58"/>
  <c r="H467" i="58"/>
  <c r="H465" i="58"/>
  <c r="I465" i="58" s="1"/>
  <c r="H463" i="58"/>
  <c r="J463" i="58" s="1"/>
  <c r="H461" i="58"/>
  <c r="H459" i="58"/>
  <c r="H457" i="58"/>
  <c r="I457" i="58" s="1"/>
  <c r="H455" i="58"/>
  <c r="J455" i="58" s="1"/>
  <c r="H453" i="58"/>
  <c r="H451" i="58"/>
  <c r="H449" i="58"/>
  <c r="K449" i="58" s="1"/>
  <c r="H447" i="58"/>
  <c r="I447" i="58" s="1"/>
  <c r="H445" i="58"/>
  <c r="H443" i="58"/>
  <c r="H441" i="58"/>
  <c r="I441" i="58" s="1"/>
  <c r="H439" i="58"/>
  <c r="I439" i="58" s="1"/>
  <c r="H437" i="58"/>
  <c r="H435" i="58"/>
  <c r="H433" i="58"/>
  <c r="K433" i="58" s="1"/>
  <c r="H431" i="58"/>
  <c r="I431" i="58" s="1"/>
  <c r="H429" i="58"/>
  <c r="H427" i="58"/>
  <c r="H425" i="58"/>
  <c r="K425" i="58" s="1"/>
  <c r="H423" i="58"/>
  <c r="M423" i="58" s="1"/>
  <c r="H421" i="58"/>
  <c r="H419" i="58"/>
  <c r="H417" i="58"/>
  <c r="M417" i="58" s="1"/>
  <c r="H415" i="58"/>
  <c r="M415" i="58" s="1"/>
  <c r="H413" i="58"/>
  <c r="H411" i="58"/>
  <c r="H409" i="58"/>
  <c r="M409" i="58" s="1"/>
  <c r="H407" i="58"/>
  <c r="K407" i="58" s="1"/>
  <c r="H405" i="58"/>
  <c r="H403" i="58"/>
  <c r="H401" i="58"/>
  <c r="M401" i="58" s="1"/>
  <c r="H399" i="58"/>
  <c r="M399" i="58" s="1"/>
  <c r="H397" i="58"/>
  <c r="H395" i="58"/>
  <c r="H393" i="58"/>
  <c r="I393" i="58" s="1"/>
  <c r="H391" i="58"/>
  <c r="J391" i="58" s="1"/>
  <c r="H389" i="58"/>
  <c r="H387" i="58"/>
  <c r="H385" i="58"/>
  <c r="M385" i="58" s="1"/>
  <c r="H383" i="58"/>
  <c r="M383" i="58" s="1"/>
  <c r="H381" i="58"/>
  <c r="H379" i="58"/>
  <c r="H377" i="58"/>
  <c r="J377" i="58" s="1"/>
  <c r="H375" i="58"/>
  <c r="I375" i="58" s="1"/>
  <c r="H373" i="58"/>
  <c r="H371" i="58"/>
  <c r="H369" i="58"/>
  <c r="I369" i="58" s="1"/>
  <c r="H367" i="58"/>
  <c r="J367" i="58" s="1"/>
  <c r="H365" i="58"/>
  <c r="C354" i="58"/>
  <c r="E354" i="58" s="1"/>
  <c r="T356" i="57"/>
  <c r="I129" i="58"/>
  <c r="K129" i="58"/>
  <c r="M129" i="58"/>
  <c r="J129" i="58"/>
  <c r="M127" i="58"/>
  <c r="D129" i="58"/>
  <c r="F129" i="58"/>
  <c r="E129" i="58"/>
  <c r="D127" i="58"/>
  <c r="E127" i="58"/>
  <c r="F127" i="58"/>
  <c r="C83" i="58"/>
  <c r="I128" i="58"/>
  <c r="K128" i="58"/>
  <c r="J128" i="58"/>
  <c r="M128" i="58"/>
  <c r="D128" i="58"/>
  <c r="E128" i="58"/>
  <c r="F128" i="58"/>
  <c r="K319" i="58"/>
  <c r="K313" i="58"/>
  <c r="J313" i="58"/>
  <c r="M313" i="58"/>
  <c r="I313" i="58"/>
  <c r="K305" i="58"/>
  <c r="J305" i="58"/>
  <c r="M305" i="58"/>
  <c r="I305" i="58"/>
  <c r="K301" i="58"/>
  <c r="J301" i="58"/>
  <c r="M301" i="58"/>
  <c r="I301" i="58"/>
  <c r="K299" i="58"/>
  <c r="K289" i="58"/>
  <c r="K287" i="58"/>
  <c r="J285" i="58"/>
  <c r="K281" i="58"/>
  <c r="J281" i="58"/>
  <c r="M281" i="58"/>
  <c r="I281" i="58"/>
  <c r="K279" i="58"/>
  <c r="M271" i="58"/>
  <c r="K271" i="58"/>
  <c r="I271" i="58"/>
  <c r="J271" i="58"/>
  <c r="K269" i="58"/>
  <c r="K263" i="58"/>
  <c r="J263" i="58"/>
  <c r="M263" i="58"/>
  <c r="I263" i="58"/>
  <c r="J261" i="58"/>
  <c r="K261" i="58"/>
  <c r="I261" i="58"/>
  <c r="M261" i="58"/>
  <c r="I259" i="58"/>
  <c r="J257" i="58"/>
  <c r="J253" i="58"/>
  <c r="K253" i="58"/>
  <c r="I253" i="58"/>
  <c r="M253" i="58"/>
  <c r="K251" i="58"/>
  <c r="J251" i="58"/>
  <c r="M251" i="58"/>
  <c r="I251" i="58"/>
  <c r="I249" i="58"/>
  <c r="J247" i="58"/>
  <c r="K243" i="58"/>
  <c r="J243" i="58"/>
  <c r="M243" i="58"/>
  <c r="I243" i="58"/>
  <c r="J241" i="58"/>
  <c r="J237" i="58"/>
  <c r="M233" i="58"/>
  <c r="J233" i="58"/>
  <c r="I233" i="58"/>
  <c r="K233" i="58"/>
  <c r="I231" i="58"/>
  <c r="I229" i="58"/>
  <c r="M223" i="58"/>
  <c r="J223" i="58"/>
  <c r="K223" i="58"/>
  <c r="I223" i="58"/>
  <c r="K221" i="58"/>
  <c r="J217" i="58"/>
  <c r="M217" i="58"/>
  <c r="I217" i="58"/>
  <c r="K217" i="58"/>
  <c r="J213" i="58"/>
  <c r="M213" i="58"/>
  <c r="I213" i="58"/>
  <c r="K213" i="58"/>
  <c r="M211" i="58"/>
  <c r="K207" i="58"/>
  <c r="I207" i="58"/>
  <c r="M207" i="58"/>
  <c r="J207" i="58"/>
  <c r="M203" i="58"/>
  <c r="J201" i="58"/>
  <c r="I201" i="58"/>
  <c r="M201" i="58"/>
  <c r="K201" i="58"/>
  <c r="M197" i="58"/>
  <c r="M195" i="58"/>
  <c r="J195" i="58"/>
  <c r="K195" i="58"/>
  <c r="I195" i="58"/>
  <c r="J193" i="58"/>
  <c r="K193" i="58"/>
  <c r="I193" i="58"/>
  <c r="M193" i="58"/>
  <c r="K187" i="58"/>
  <c r="J185" i="58"/>
  <c r="K185" i="58"/>
  <c r="I185" i="58"/>
  <c r="M185" i="58"/>
  <c r="J183" i="58"/>
  <c r="I183" i="58"/>
  <c r="K183" i="58"/>
  <c r="I177" i="58"/>
  <c r="M177" i="58"/>
  <c r="J177" i="58"/>
  <c r="K177" i="58"/>
  <c r="I175" i="58"/>
  <c r="M175" i="58"/>
  <c r="J175" i="58"/>
  <c r="K175" i="58"/>
  <c r="M173" i="58"/>
  <c r="K169" i="58"/>
  <c r="I169" i="58"/>
  <c r="M169" i="58"/>
  <c r="J169" i="58"/>
  <c r="M167" i="58"/>
  <c r="I167" i="58"/>
  <c r="K167" i="58"/>
  <c r="J167" i="58"/>
  <c r="K161" i="58"/>
  <c r="J161" i="58"/>
  <c r="I161" i="58"/>
  <c r="M161" i="58"/>
  <c r="K159" i="58"/>
  <c r="J159" i="58"/>
  <c r="I159" i="58"/>
  <c r="M159" i="58"/>
  <c r="J157" i="58"/>
  <c r="J153" i="58"/>
  <c r="I153" i="58"/>
  <c r="K153" i="58"/>
  <c r="M153" i="58"/>
  <c r="K151" i="58"/>
  <c r="J151" i="58"/>
  <c r="M151" i="58"/>
  <c r="I151" i="58"/>
  <c r="M145" i="58"/>
  <c r="I145" i="58"/>
  <c r="J145" i="58"/>
  <c r="K145" i="58"/>
  <c r="K143" i="58"/>
  <c r="M143" i="58"/>
  <c r="J143" i="58"/>
  <c r="I143" i="58"/>
  <c r="I141" i="58"/>
  <c r="M137" i="58"/>
  <c r="J137" i="58"/>
  <c r="K137" i="58"/>
  <c r="I137" i="58"/>
  <c r="M135" i="58"/>
  <c r="K135" i="58"/>
  <c r="I135" i="58"/>
  <c r="J135" i="58"/>
  <c r="J126" i="58"/>
  <c r="M126" i="58"/>
  <c r="K126" i="58"/>
  <c r="I126" i="58"/>
  <c r="K124" i="58"/>
  <c r="J120" i="58"/>
  <c r="K120" i="58"/>
  <c r="M120" i="58"/>
  <c r="I120" i="58"/>
  <c r="J118" i="58"/>
  <c r="M118" i="58"/>
  <c r="K118" i="58"/>
  <c r="I118" i="58"/>
  <c r="J112" i="58"/>
  <c r="K112" i="58"/>
  <c r="I112" i="58"/>
  <c r="M112" i="58"/>
  <c r="I110" i="58"/>
  <c r="J110" i="58"/>
  <c r="K110" i="58"/>
  <c r="M110" i="58"/>
  <c r="J108" i="58"/>
  <c r="I104" i="58"/>
  <c r="M104" i="58"/>
  <c r="K104" i="58"/>
  <c r="J104" i="58"/>
  <c r="I102" i="58"/>
  <c r="K102" i="58"/>
  <c r="J102" i="58"/>
  <c r="M102" i="58"/>
  <c r="I96" i="58"/>
  <c r="K96" i="58"/>
  <c r="J96" i="58"/>
  <c r="M96" i="58"/>
  <c r="I94" i="58"/>
  <c r="K94" i="58"/>
  <c r="J94" i="58"/>
  <c r="J88" i="58"/>
  <c r="K88" i="58"/>
  <c r="M88" i="58"/>
  <c r="I88" i="58"/>
  <c r="M86" i="58"/>
  <c r="K86" i="58"/>
  <c r="I86" i="58"/>
  <c r="J86" i="58"/>
  <c r="M84" i="58"/>
  <c r="J80" i="58"/>
  <c r="M80" i="58"/>
  <c r="K80" i="58"/>
  <c r="I80" i="58"/>
  <c r="J78" i="58"/>
  <c r="M78" i="58"/>
  <c r="K78" i="58"/>
  <c r="I78" i="58"/>
  <c r="J72" i="58"/>
  <c r="K72" i="58"/>
  <c r="I72" i="58"/>
  <c r="M72" i="58"/>
  <c r="M70" i="58"/>
  <c r="J70" i="58"/>
  <c r="I70" i="58"/>
  <c r="K70" i="58"/>
  <c r="I68" i="58"/>
  <c r="I64" i="58"/>
  <c r="J64" i="58"/>
  <c r="M64" i="58"/>
  <c r="K64" i="58"/>
  <c r="I62" i="58"/>
  <c r="J62" i="58"/>
  <c r="K62" i="58"/>
  <c r="M62" i="58"/>
  <c r="K56" i="58"/>
  <c r="I56" i="58"/>
  <c r="J56" i="58"/>
  <c r="I54" i="58"/>
  <c r="K54" i="58"/>
  <c r="J54" i="58"/>
  <c r="J48" i="58"/>
  <c r="I48" i="58"/>
  <c r="K48" i="58"/>
  <c r="J46" i="58"/>
  <c r="I46" i="58"/>
  <c r="K46" i="58"/>
  <c r="J40" i="58"/>
  <c r="I40" i="58"/>
  <c r="M40" i="58"/>
  <c r="K40" i="58"/>
  <c r="J38" i="58"/>
  <c r="I38" i="58"/>
  <c r="M38" i="58"/>
  <c r="K38" i="58"/>
  <c r="I36" i="58"/>
  <c r="K32" i="58"/>
  <c r="J32" i="58"/>
  <c r="I32" i="58"/>
  <c r="M32" i="58"/>
  <c r="K30" i="58"/>
  <c r="J30" i="58"/>
  <c r="M30" i="58"/>
  <c r="I30" i="58"/>
  <c r="I24" i="58"/>
  <c r="K24" i="58"/>
  <c r="J24" i="58"/>
  <c r="M24" i="58"/>
  <c r="I22" i="58"/>
  <c r="J22" i="58"/>
  <c r="K22" i="58"/>
  <c r="M22" i="58"/>
  <c r="J20" i="58"/>
  <c r="I326" i="58"/>
  <c r="J326" i="58"/>
  <c r="K326" i="58"/>
  <c r="M326" i="58"/>
  <c r="M360" i="58"/>
  <c r="K360" i="58"/>
  <c r="I360" i="58"/>
  <c r="J360" i="58"/>
  <c r="I354" i="58"/>
  <c r="J352" i="58"/>
  <c r="M352" i="58"/>
  <c r="K352" i="58"/>
  <c r="I352" i="58"/>
  <c r="K350" i="58"/>
  <c r="J350" i="58"/>
  <c r="I350" i="58"/>
  <c r="M350" i="58"/>
  <c r="J348" i="58"/>
  <c r="K348" i="58"/>
  <c r="M348" i="58"/>
  <c r="I348" i="58"/>
  <c r="K342" i="58"/>
  <c r="M342" i="58"/>
  <c r="I342" i="58"/>
  <c r="J342" i="58"/>
  <c r="K340" i="58"/>
  <c r="J340" i="58"/>
  <c r="I340" i="58"/>
  <c r="M340" i="58"/>
  <c r="K338" i="58"/>
  <c r="I334" i="58"/>
  <c r="J334" i="58"/>
  <c r="K334" i="58"/>
  <c r="M334" i="58"/>
  <c r="I332" i="58"/>
  <c r="K332" i="58"/>
  <c r="J332" i="58"/>
  <c r="M332" i="58"/>
  <c r="K572" i="58"/>
  <c r="J572" i="58"/>
  <c r="I572" i="58"/>
  <c r="K568" i="58"/>
  <c r="K564" i="58"/>
  <c r="J564" i="58"/>
  <c r="I564" i="58"/>
  <c r="K562" i="58"/>
  <c r="K556" i="58"/>
  <c r="J556" i="58"/>
  <c r="I556" i="58"/>
  <c r="M556" i="58"/>
  <c r="I554" i="58"/>
  <c r="I552" i="58"/>
  <c r="K548" i="58"/>
  <c r="J548" i="58"/>
  <c r="I548" i="58"/>
  <c r="M548" i="58"/>
  <c r="I546" i="58"/>
  <c r="K540" i="58"/>
  <c r="I540" i="58"/>
  <c r="J540" i="58"/>
  <c r="M540" i="58"/>
  <c r="I538" i="58"/>
  <c r="I532" i="58"/>
  <c r="K532" i="58"/>
  <c r="J532" i="58"/>
  <c r="M532" i="58"/>
  <c r="J530" i="58"/>
  <c r="I528" i="58"/>
  <c r="I523" i="58"/>
  <c r="K523" i="58"/>
  <c r="J523" i="58"/>
  <c r="M523" i="58"/>
  <c r="J521" i="58"/>
  <c r="M519" i="58"/>
  <c r="K514" i="58"/>
  <c r="I514" i="58"/>
  <c r="J514" i="58"/>
  <c r="M514" i="58"/>
  <c r="K512" i="58"/>
  <c r="M512" i="58"/>
  <c r="M510" i="58"/>
  <c r="I506" i="58"/>
  <c r="J506" i="58"/>
  <c r="K506" i="58"/>
  <c r="M506" i="58"/>
  <c r="K504" i="58"/>
  <c r="M504" i="58"/>
  <c r="M502" i="58"/>
  <c r="I498" i="58"/>
  <c r="J498" i="58"/>
  <c r="K498" i="58"/>
  <c r="M498" i="58"/>
  <c r="J496" i="58"/>
  <c r="M496" i="58"/>
  <c r="M494" i="58"/>
  <c r="I490" i="58"/>
  <c r="J490" i="58"/>
  <c r="K490" i="58"/>
  <c r="M490" i="58"/>
  <c r="J488" i="58"/>
  <c r="I488" i="58"/>
  <c r="M486" i="58"/>
  <c r="I482" i="58"/>
  <c r="M482" i="58"/>
  <c r="J482" i="58"/>
  <c r="K482" i="58"/>
  <c r="K480" i="58"/>
  <c r="M480" i="58"/>
  <c r="J478" i="58"/>
  <c r="I474" i="58"/>
  <c r="K474" i="58"/>
  <c r="J474" i="58"/>
  <c r="M474" i="58"/>
  <c r="K472" i="58"/>
  <c r="M472" i="58"/>
  <c r="J470" i="58"/>
  <c r="I466" i="58"/>
  <c r="K466" i="58"/>
  <c r="J466" i="58"/>
  <c r="M466" i="58"/>
  <c r="K464" i="58"/>
  <c r="M464" i="58"/>
  <c r="J462" i="58"/>
  <c r="I458" i="58"/>
  <c r="K458" i="58"/>
  <c r="J458" i="58"/>
  <c r="M458" i="58"/>
  <c r="K456" i="58"/>
  <c r="M456" i="58"/>
  <c r="J454" i="58"/>
  <c r="K450" i="58"/>
  <c r="M450" i="58"/>
  <c r="J450" i="58"/>
  <c r="I450" i="58"/>
  <c r="K448" i="58"/>
  <c r="M448" i="58"/>
  <c r="J446" i="58"/>
  <c r="I442" i="58"/>
  <c r="K442" i="58"/>
  <c r="J442" i="58"/>
  <c r="M442" i="58"/>
  <c r="J440" i="58"/>
  <c r="M440" i="58"/>
  <c r="M438" i="58"/>
  <c r="I434" i="58"/>
  <c r="K434" i="58"/>
  <c r="J434" i="58"/>
  <c r="M434" i="58"/>
  <c r="J432" i="58"/>
  <c r="M432" i="58"/>
  <c r="M430" i="58"/>
  <c r="I426" i="58"/>
  <c r="K426" i="58"/>
  <c r="J426" i="58"/>
  <c r="M426" i="58"/>
  <c r="J424" i="58"/>
  <c r="M424" i="58"/>
  <c r="M422" i="58"/>
  <c r="I418" i="58"/>
  <c r="J418" i="58"/>
  <c r="K418" i="58"/>
  <c r="M418" i="58"/>
  <c r="M416" i="58"/>
  <c r="I416" i="58"/>
  <c r="J414" i="58"/>
  <c r="I410" i="58"/>
  <c r="J410" i="58"/>
  <c r="K410" i="58"/>
  <c r="M410" i="58"/>
  <c r="I408" i="58"/>
  <c r="K408" i="58"/>
  <c r="M406" i="58"/>
  <c r="I402" i="58"/>
  <c r="M402" i="58"/>
  <c r="J402" i="58"/>
  <c r="K402" i="58"/>
  <c r="M400" i="58"/>
  <c r="J400" i="58"/>
  <c r="K398" i="58"/>
  <c r="K394" i="58"/>
  <c r="I394" i="58"/>
  <c r="M394" i="58"/>
  <c r="J394" i="58"/>
  <c r="I392" i="58"/>
  <c r="J392" i="58"/>
  <c r="K390" i="58"/>
  <c r="K386" i="58"/>
  <c r="I386" i="58"/>
  <c r="M386" i="58"/>
  <c r="J386" i="58"/>
  <c r="K384" i="58"/>
  <c r="I384" i="58"/>
  <c r="M382" i="58"/>
  <c r="K378" i="58"/>
  <c r="J378" i="58"/>
  <c r="I378" i="58"/>
  <c r="M378" i="58"/>
  <c r="J376" i="58"/>
  <c r="I376" i="58"/>
  <c r="M374" i="58"/>
  <c r="K370" i="58"/>
  <c r="J370" i="58"/>
  <c r="I370" i="58"/>
  <c r="M370" i="58"/>
  <c r="J368" i="58"/>
  <c r="I368" i="58"/>
  <c r="M366" i="58"/>
  <c r="K321" i="58"/>
  <c r="J321" i="58"/>
  <c r="M321" i="58"/>
  <c r="I321" i="58"/>
  <c r="K317" i="58"/>
  <c r="J317" i="58"/>
  <c r="M317" i="58"/>
  <c r="I317" i="58"/>
  <c r="K311" i="58"/>
  <c r="J311" i="58"/>
  <c r="I311" i="58"/>
  <c r="M311" i="58"/>
  <c r="K307" i="58"/>
  <c r="J307" i="58"/>
  <c r="M307" i="58"/>
  <c r="I307" i="58"/>
  <c r="K297" i="58"/>
  <c r="J297" i="58"/>
  <c r="M297" i="58"/>
  <c r="I297" i="58"/>
  <c r="K291" i="58"/>
  <c r="J291" i="58"/>
  <c r="M291" i="58"/>
  <c r="I291" i="58"/>
  <c r="E323" i="58"/>
  <c r="F323" i="58"/>
  <c r="D323" i="58"/>
  <c r="E321" i="58"/>
  <c r="D321" i="58"/>
  <c r="F321" i="58"/>
  <c r="D319" i="58"/>
  <c r="E319" i="58"/>
  <c r="F319" i="58"/>
  <c r="E317" i="58"/>
  <c r="D317" i="58"/>
  <c r="F317" i="58"/>
  <c r="E315" i="58"/>
  <c r="F315" i="58"/>
  <c r="D315" i="58"/>
  <c r="E313" i="58"/>
  <c r="D313" i="58"/>
  <c r="F313" i="58"/>
  <c r="D311" i="58"/>
  <c r="F311" i="58"/>
  <c r="E311" i="58"/>
  <c r="F309" i="58"/>
  <c r="E309" i="58"/>
  <c r="D309" i="58"/>
  <c r="F307" i="58"/>
  <c r="D307" i="58"/>
  <c r="E307" i="58"/>
  <c r="F305" i="58"/>
  <c r="E305" i="58"/>
  <c r="D305" i="58"/>
  <c r="D303" i="58"/>
  <c r="F303" i="58"/>
  <c r="E303" i="58"/>
  <c r="D301" i="58"/>
  <c r="F301" i="58"/>
  <c r="E301" i="58"/>
  <c r="D299" i="58"/>
  <c r="E299" i="58"/>
  <c r="F299" i="58"/>
  <c r="E297" i="58"/>
  <c r="D297" i="58"/>
  <c r="F297" i="58"/>
  <c r="E295" i="58"/>
  <c r="D295" i="58"/>
  <c r="F295" i="58"/>
  <c r="E293" i="58"/>
  <c r="F293" i="58"/>
  <c r="D293" i="58"/>
  <c r="E291" i="58"/>
  <c r="F291" i="58"/>
  <c r="D291" i="58"/>
  <c r="F289" i="58"/>
  <c r="E289" i="58"/>
  <c r="D289" i="58"/>
  <c r="E287" i="58"/>
  <c r="D287" i="58"/>
  <c r="F287" i="58"/>
  <c r="F285" i="58"/>
  <c r="E285" i="58"/>
  <c r="D285" i="58"/>
  <c r="E283" i="58"/>
  <c r="F283" i="58"/>
  <c r="D283" i="58"/>
  <c r="E281" i="58"/>
  <c r="F281" i="58"/>
  <c r="D281" i="58"/>
  <c r="E279" i="58"/>
  <c r="D279" i="58"/>
  <c r="F279" i="58"/>
  <c r="D277" i="58"/>
  <c r="E277" i="58"/>
  <c r="F277" i="58"/>
  <c r="D275" i="58"/>
  <c r="E275" i="58"/>
  <c r="F275" i="58"/>
  <c r="F273" i="58"/>
  <c r="D273" i="58"/>
  <c r="E273" i="58"/>
  <c r="D271" i="58"/>
  <c r="E271" i="58"/>
  <c r="F271" i="58"/>
  <c r="D269" i="58"/>
  <c r="F269" i="58"/>
  <c r="E269" i="58"/>
  <c r="D267" i="58"/>
  <c r="E267" i="58"/>
  <c r="F267" i="58"/>
  <c r="D265" i="58"/>
  <c r="F265" i="58"/>
  <c r="E265" i="58"/>
  <c r="D263" i="58"/>
  <c r="E263" i="58"/>
  <c r="F263" i="58"/>
  <c r="E261" i="58"/>
  <c r="D261" i="58"/>
  <c r="F261" i="58"/>
  <c r="D259" i="58"/>
  <c r="F259" i="58"/>
  <c r="E259" i="58"/>
  <c r="D257" i="58"/>
  <c r="F257" i="58"/>
  <c r="E257" i="58"/>
  <c r="D255" i="58"/>
  <c r="E255" i="58"/>
  <c r="F255" i="58"/>
  <c r="D253" i="58"/>
  <c r="E253" i="58"/>
  <c r="F253" i="58"/>
  <c r="D251" i="58"/>
  <c r="F251" i="58"/>
  <c r="E251" i="58"/>
  <c r="D249" i="58"/>
  <c r="F249" i="58"/>
  <c r="E249" i="58"/>
  <c r="D247" i="58"/>
  <c r="E247" i="58"/>
  <c r="F247" i="58"/>
  <c r="F245" i="58"/>
  <c r="D245" i="58"/>
  <c r="E245" i="58"/>
  <c r="E243" i="58"/>
  <c r="O243" i="58" s="1"/>
  <c r="F243" i="58"/>
  <c r="D243" i="58"/>
  <c r="D241" i="58"/>
  <c r="F241" i="58"/>
  <c r="E241" i="58"/>
  <c r="F239" i="58"/>
  <c r="E239" i="58"/>
  <c r="D239" i="58"/>
  <c r="F237" i="58"/>
  <c r="E237" i="58"/>
  <c r="D237" i="58"/>
  <c r="F235" i="58"/>
  <c r="E235" i="58"/>
  <c r="D235" i="58"/>
  <c r="F233" i="58"/>
  <c r="E233" i="58"/>
  <c r="D233" i="58"/>
  <c r="F231" i="58"/>
  <c r="D231" i="58"/>
  <c r="E231" i="58"/>
  <c r="D229" i="58"/>
  <c r="E229" i="58"/>
  <c r="F229" i="58"/>
  <c r="F227" i="58"/>
  <c r="D227" i="58"/>
  <c r="E227" i="58"/>
  <c r="F225" i="58"/>
  <c r="E225" i="58"/>
  <c r="D225" i="58"/>
  <c r="F223" i="58"/>
  <c r="E223" i="58"/>
  <c r="D223" i="58"/>
  <c r="D221" i="58"/>
  <c r="E221" i="58"/>
  <c r="F221" i="58"/>
  <c r="E219" i="58"/>
  <c r="F219" i="58"/>
  <c r="D219" i="58"/>
  <c r="F217" i="58"/>
  <c r="E217" i="58"/>
  <c r="D217" i="58"/>
  <c r="F215" i="58"/>
  <c r="E215" i="58"/>
  <c r="D215" i="58"/>
  <c r="F213" i="58"/>
  <c r="E213" i="58"/>
  <c r="D213" i="58"/>
  <c r="F211" i="58"/>
  <c r="E211" i="58"/>
  <c r="D211" i="58"/>
  <c r="F209" i="58"/>
  <c r="E209" i="58"/>
  <c r="D209" i="58"/>
  <c r="F207" i="58"/>
  <c r="D207" i="58"/>
  <c r="E207" i="58"/>
  <c r="D205" i="58"/>
  <c r="E205" i="58"/>
  <c r="F205" i="58"/>
  <c r="E203" i="58"/>
  <c r="D203" i="58"/>
  <c r="F203" i="58"/>
  <c r="E201" i="58"/>
  <c r="D201" i="58"/>
  <c r="F201" i="58"/>
  <c r="F199" i="58"/>
  <c r="E199" i="58"/>
  <c r="D199" i="58"/>
  <c r="D197" i="58"/>
  <c r="E197" i="58"/>
  <c r="F197" i="58"/>
  <c r="D195" i="58"/>
  <c r="E195" i="58"/>
  <c r="F195" i="58"/>
  <c r="E193" i="58"/>
  <c r="F193" i="58"/>
  <c r="D193" i="58"/>
  <c r="D191" i="58"/>
  <c r="E191" i="58"/>
  <c r="F191" i="58"/>
  <c r="E189" i="58"/>
  <c r="F189" i="58"/>
  <c r="D189" i="58"/>
  <c r="D187" i="58"/>
  <c r="F187" i="58"/>
  <c r="E187" i="58"/>
  <c r="E185" i="58"/>
  <c r="F185" i="58"/>
  <c r="D185" i="58"/>
  <c r="M183" i="58"/>
  <c r="D183" i="58"/>
  <c r="F183" i="58"/>
  <c r="E183" i="58"/>
  <c r="O183" i="58" s="1"/>
  <c r="F181" i="58"/>
  <c r="E181" i="58"/>
  <c r="D181" i="58"/>
  <c r="E179" i="58"/>
  <c r="F179" i="58"/>
  <c r="D179" i="58"/>
  <c r="D177" i="58"/>
  <c r="E177" i="58"/>
  <c r="F177" i="58"/>
  <c r="E175" i="58"/>
  <c r="F175" i="58"/>
  <c r="D175" i="58"/>
  <c r="D173" i="58"/>
  <c r="E173" i="58"/>
  <c r="F173" i="58"/>
  <c r="F171" i="58"/>
  <c r="E171" i="58"/>
  <c r="D171" i="58"/>
  <c r="F169" i="58"/>
  <c r="D169" i="58"/>
  <c r="E169" i="58"/>
  <c r="E167" i="58"/>
  <c r="D167" i="58"/>
  <c r="F167" i="58"/>
  <c r="F165" i="58"/>
  <c r="D165" i="58"/>
  <c r="E165" i="58"/>
  <c r="E163" i="58"/>
  <c r="F163" i="58"/>
  <c r="D163" i="58"/>
  <c r="F161" i="58"/>
  <c r="E161" i="58"/>
  <c r="D161" i="58"/>
  <c r="E159" i="58"/>
  <c r="F159" i="58"/>
  <c r="D159" i="58"/>
  <c r="E157" i="58"/>
  <c r="F157" i="58"/>
  <c r="D157" i="58"/>
  <c r="F155" i="58"/>
  <c r="E155" i="58"/>
  <c r="D155" i="58"/>
  <c r="D153" i="58"/>
  <c r="F153" i="58"/>
  <c r="E153" i="58"/>
  <c r="E151" i="58"/>
  <c r="F151" i="58"/>
  <c r="D151" i="58"/>
  <c r="E149" i="58"/>
  <c r="D149" i="58"/>
  <c r="F149" i="58"/>
  <c r="D147" i="58"/>
  <c r="F147" i="58"/>
  <c r="E147" i="58"/>
  <c r="F145" i="58"/>
  <c r="D145" i="58"/>
  <c r="E145" i="58"/>
  <c r="D143" i="58"/>
  <c r="E143" i="58"/>
  <c r="F143" i="58"/>
  <c r="D141" i="58"/>
  <c r="F141" i="58"/>
  <c r="E141" i="58"/>
  <c r="D139" i="58"/>
  <c r="F139" i="58"/>
  <c r="E139" i="58"/>
  <c r="D137" i="58"/>
  <c r="E137" i="58"/>
  <c r="F137" i="58"/>
  <c r="D135" i="58"/>
  <c r="E135" i="58"/>
  <c r="F135" i="58"/>
  <c r="D133" i="58"/>
  <c r="E133" i="58"/>
  <c r="F133" i="58"/>
  <c r="D131" i="58"/>
  <c r="E131" i="58"/>
  <c r="F131" i="58"/>
  <c r="C130" i="58"/>
  <c r="F126" i="58"/>
  <c r="E126" i="58"/>
  <c r="D126" i="58"/>
  <c r="F124" i="58"/>
  <c r="E124" i="58"/>
  <c r="D124" i="58"/>
  <c r="F122" i="58"/>
  <c r="E122" i="58"/>
  <c r="D122" i="58"/>
  <c r="F120" i="58"/>
  <c r="E120" i="58"/>
  <c r="D120" i="58"/>
  <c r="F118" i="58"/>
  <c r="E118" i="58"/>
  <c r="D118" i="58"/>
  <c r="F116" i="58"/>
  <c r="E116" i="58"/>
  <c r="D116" i="58"/>
  <c r="D114" i="58"/>
  <c r="E114" i="58"/>
  <c r="F114" i="58"/>
  <c r="E112" i="58"/>
  <c r="D112" i="58"/>
  <c r="F112" i="58"/>
  <c r="F110" i="58"/>
  <c r="E110" i="58"/>
  <c r="D110" i="58"/>
  <c r="F108" i="58"/>
  <c r="E108" i="58"/>
  <c r="D108" i="58"/>
  <c r="F106" i="58"/>
  <c r="E106" i="58"/>
  <c r="D106" i="58"/>
  <c r="F104" i="58"/>
  <c r="E104" i="58"/>
  <c r="D104" i="58"/>
  <c r="F102" i="58"/>
  <c r="E102" i="58"/>
  <c r="D102" i="58"/>
  <c r="F100" i="58"/>
  <c r="E100" i="58"/>
  <c r="D100" i="58"/>
  <c r="F98" i="58"/>
  <c r="E98" i="58"/>
  <c r="D98" i="58"/>
  <c r="F96" i="58"/>
  <c r="E96" i="58"/>
  <c r="D96" i="58"/>
  <c r="M94" i="58"/>
  <c r="F94" i="58"/>
  <c r="E94" i="58"/>
  <c r="D94" i="58"/>
  <c r="F92" i="58"/>
  <c r="E92" i="58"/>
  <c r="D92" i="58"/>
  <c r="E90" i="58"/>
  <c r="F90" i="58"/>
  <c r="D90" i="58"/>
  <c r="F88" i="58"/>
  <c r="E88" i="58"/>
  <c r="D88" i="58"/>
  <c r="E86" i="58"/>
  <c r="F86" i="58"/>
  <c r="D86" i="58"/>
  <c r="F84" i="58"/>
  <c r="E84" i="58"/>
  <c r="D84" i="58"/>
  <c r="E82" i="58"/>
  <c r="F82" i="58"/>
  <c r="D82" i="58"/>
  <c r="D80" i="58"/>
  <c r="F80" i="58"/>
  <c r="E80" i="58"/>
  <c r="E78" i="58"/>
  <c r="F78" i="58"/>
  <c r="D78" i="58"/>
  <c r="E76" i="58"/>
  <c r="F76" i="58"/>
  <c r="D76" i="58"/>
  <c r="D74" i="58"/>
  <c r="F74" i="58"/>
  <c r="E74" i="58"/>
  <c r="E72" i="58"/>
  <c r="F72" i="58"/>
  <c r="D72" i="58"/>
  <c r="E70" i="58"/>
  <c r="F70" i="58"/>
  <c r="D70" i="58"/>
  <c r="F68" i="58"/>
  <c r="D68" i="58"/>
  <c r="E68" i="58"/>
  <c r="E66" i="58"/>
  <c r="F66" i="58"/>
  <c r="D66" i="58"/>
  <c r="E64" i="58"/>
  <c r="F64" i="58"/>
  <c r="D64" i="58"/>
  <c r="E62" i="58"/>
  <c r="F62" i="58"/>
  <c r="D62" i="58"/>
  <c r="E60" i="58"/>
  <c r="F60" i="58"/>
  <c r="D60" i="58"/>
  <c r="E40" i="58"/>
  <c r="F40" i="58"/>
  <c r="D40" i="58"/>
  <c r="D38" i="58"/>
  <c r="F38" i="58"/>
  <c r="E38" i="58"/>
  <c r="E36" i="58"/>
  <c r="F36" i="58"/>
  <c r="D36" i="58"/>
  <c r="D34" i="58"/>
  <c r="E34" i="58"/>
  <c r="F34" i="58"/>
  <c r="E32" i="58"/>
  <c r="D32" i="58"/>
  <c r="F32" i="58"/>
  <c r="E30" i="58"/>
  <c r="D30" i="58"/>
  <c r="F30" i="58"/>
  <c r="D28" i="58"/>
  <c r="F28" i="58"/>
  <c r="E28" i="58"/>
  <c r="D26" i="58"/>
  <c r="F26" i="58"/>
  <c r="E26" i="58"/>
  <c r="D24" i="58"/>
  <c r="F24" i="58"/>
  <c r="E24" i="58"/>
  <c r="D22" i="58"/>
  <c r="F22" i="58"/>
  <c r="E22" i="58"/>
  <c r="D20" i="58"/>
  <c r="F20" i="58"/>
  <c r="E20" i="58"/>
  <c r="D328" i="58"/>
  <c r="E328" i="58"/>
  <c r="F328" i="58"/>
  <c r="F326" i="58"/>
  <c r="E326" i="58"/>
  <c r="D326" i="58"/>
  <c r="E360" i="58"/>
  <c r="F360" i="58"/>
  <c r="D360" i="58"/>
  <c r="D358" i="58"/>
  <c r="E358" i="58"/>
  <c r="F358" i="58"/>
  <c r="E356" i="58"/>
  <c r="F356" i="58"/>
  <c r="D356" i="58"/>
  <c r="E352" i="58"/>
  <c r="F352" i="58"/>
  <c r="D352" i="58"/>
  <c r="D350" i="58"/>
  <c r="F350" i="58"/>
  <c r="E350" i="58"/>
  <c r="D348" i="58"/>
  <c r="F348" i="58"/>
  <c r="E348" i="58"/>
  <c r="D346" i="58"/>
  <c r="F346" i="58"/>
  <c r="E346" i="58"/>
  <c r="D344" i="58"/>
  <c r="F344" i="58"/>
  <c r="E344" i="58"/>
  <c r="D342" i="58"/>
  <c r="F342" i="58"/>
  <c r="E342" i="58"/>
  <c r="E340" i="58"/>
  <c r="F340" i="58"/>
  <c r="D340" i="58"/>
  <c r="D338" i="58"/>
  <c r="E338" i="58"/>
  <c r="F338" i="58"/>
  <c r="F336" i="58"/>
  <c r="D336" i="58"/>
  <c r="E336" i="58"/>
  <c r="D334" i="58"/>
  <c r="F334" i="58"/>
  <c r="E334" i="58"/>
  <c r="E332" i="58"/>
  <c r="D332" i="58"/>
  <c r="F332" i="58"/>
  <c r="F574" i="58"/>
  <c r="D574" i="58"/>
  <c r="E574" i="58"/>
  <c r="D556" i="58"/>
  <c r="E556" i="58"/>
  <c r="F556" i="58"/>
  <c r="E554" i="58"/>
  <c r="F554" i="58"/>
  <c r="D554" i="58"/>
  <c r="D552" i="58"/>
  <c r="E552" i="58"/>
  <c r="F552" i="58"/>
  <c r="D550" i="58"/>
  <c r="E550" i="58"/>
  <c r="F550" i="58"/>
  <c r="D548" i="58"/>
  <c r="E548" i="58"/>
  <c r="F548" i="58"/>
  <c r="D546" i="58"/>
  <c r="F546" i="58"/>
  <c r="E546" i="58"/>
  <c r="D544" i="58"/>
  <c r="E544" i="58"/>
  <c r="F544" i="58"/>
  <c r="E542" i="58"/>
  <c r="F542" i="58"/>
  <c r="D542" i="58"/>
  <c r="D540" i="58"/>
  <c r="E540" i="58"/>
  <c r="F540" i="58"/>
  <c r="E538" i="58"/>
  <c r="F538" i="58"/>
  <c r="D538" i="58"/>
  <c r="F536" i="58"/>
  <c r="E536" i="58"/>
  <c r="D536" i="58"/>
  <c r="F534" i="58"/>
  <c r="D534" i="58"/>
  <c r="E534" i="58"/>
  <c r="D532" i="58"/>
  <c r="F532" i="58"/>
  <c r="E532" i="58"/>
  <c r="D530" i="58"/>
  <c r="F530" i="58"/>
  <c r="E530" i="58"/>
  <c r="D528" i="58"/>
  <c r="F528" i="58"/>
  <c r="E528" i="58"/>
  <c r="D526" i="58"/>
  <c r="F526" i="58"/>
  <c r="E526" i="58"/>
  <c r="D523" i="58"/>
  <c r="F523" i="58"/>
  <c r="E523" i="58"/>
  <c r="D521" i="58"/>
  <c r="F521" i="58"/>
  <c r="E521" i="58"/>
  <c r="D519" i="58"/>
  <c r="F519" i="58"/>
  <c r="E519" i="58"/>
  <c r="D517" i="58"/>
  <c r="F517" i="58"/>
  <c r="E517" i="58"/>
  <c r="D514" i="58"/>
  <c r="F514" i="58"/>
  <c r="E514" i="58"/>
  <c r="D512" i="58"/>
  <c r="F512" i="58"/>
  <c r="E512" i="58"/>
  <c r="D510" i="58"/>
  <c r="F510" i="58"/>
  <c r="E510" i="58"/>
  <c r="D508" i="58"/>
  <c r="F508" i="58"/>
  <c r="E508" i="58"/>
  <c r="D506" i="58"/>
  <c r="F506" i="58"/>
  <c r="E506" i="58"/>
  <c r="D504" i="58"/>
  <c r="F504" i="58"/>
  <c r="E504" i="58"/>
  <c r="D502" i="58"/>
  <c r="F502" i="58"/>
  <c r="E502" i="58"/>
  <c r="D500" i="58"/>
  <c r="F500" i="58"/>
  <c r="E500" i="58"/>
  <c r="D498" i="58"/>
  <c r="F498" i="58"/>
  <c r="E498" i="58"/>
  <c r="D496" i="58"/>
  <c r="F496" i="58"/>
  <c r="E496" i="58"/>
  <c r="D494" i="58"/>
  <c r="F494" i="58"/>
  <c r="E494" i="58"/>
  <c r="D492" i="58"/>
  <c r="F492" i="58"/>
  <c r="E492" i="58"/>
  <c r="D490" i="58"/>
  <c r="F490" i="58"/>
  <c r="E490" i="58"/>
  <c r="D488" i="58"/>
  <c r="E488" i="58"/>
  <c r="F488" i="58"/>
  <c r="D486" i="58"/>
  <c r="E486" i="58"/>
  <c r="F486" i="58"/>
  <c r="D484" i="58"/>
  <c r="E484" i="58"/>
  <c r="F484" i="58"/>
  <c r="D482" i="58"/>
  <c r="E482" i="58"/>
  <c r="F482" i="58"/>
  <c r="D480" i="58"/>
  <c r="E480" i="58"/>
  <c r="F480" i="58"/>
  <c r="D478" i="58"/>
  <c r="E478" i="58"/>
  <c r="F478" i="58"/>
  <c r="E476" i="58"/>
  <c r="F476" i="58"/>
  <c r="D476" i="58"/>
  <c r="D474" i="58"/>
  <c r="E474" i="58"/>
  <c r="F474" i="58"/>
  <c r="D472" i="58"/>
  <c r="E472" i="58"/>
  <c r="F472" i="58"/>
  <c r="D470" i="58"/>
  <c r="E470" i="58"/>
  <c r="F470" i="58"/>
  <c r="D468" i="58"/>
  <c r="E468" i="58"/>
  <c r="F468" i="58"/>
  <c r="D466" i="58"/>
  <c r="E466" i="58"/>
  <c r="F466" i="58"/>
  <c r="D464" i="58"/>
  <c r="E464" i="58"/>
  <c r="F464" i="58"/>
  <c r="D462" i="58"/>
  <c r="E462" i="58"/>
  <c r="F462" i="58"/>
  <c r="D460" i="58"/>
  <c r="E460" i="58"/>
  <c r="F460" i="58"/>
  <c r="D458" i="58"/>
  <c r="E458" i="58"/>
  <c r="F458" i="58"/>
  <c r="F456" i="58"/>
  <c r="D456" i="58"/>
  <c r="E456" i="58"/>
  <c r="D454" i="58"/>
  <c r="E454" i="58"/>
  <c r="F454" i="58"/>
  <c r="F452" i="58"/>
  <c r="D452" i="58"/>
  <c r="E452" i="58"/>
  <c r="D450" i="58"/>
  <c r="E450" i="58"/>
  <c r="F450" i="58"/>
  <c r="E448" i="58"/>
  <c r="F448" i="58"/>
  <c r="D448" i="58"/>
  <c r="D446" i="58"/>
  <c r="E446" i="58"/>
  <c r="F446" i="58"/>
  <c r="E444" i="58"/>
  <c r="F444" i="58"/>
  <c r="D444" i="58"/>
  <c r="D442" i="58"/>
  <c r="E442" i="58"/>
  <c r="F442" i="58"/>
  <c r="F440" i="58"/>
  <c r="D440" i="58"/>
  <c r="E440" i="58"/>
  <c r="E438" i="58"/>
  <c r="F438" i="58"/>
  <c r="D438" i="58"/>
  <c r="D436" i="58"/>
  <c r="E436" i="58"/>
  <c r="F436" i="58"/>
  <c r="E434" i="58"/>
  <c r="F434" i="58"/>
  <c r="D434" i="58"/>
  <c r="F432" i="58"/>
  <c r="D432" i="58"/>
  <c r="E432" i="58"/>
  <c r="F430" i="58"/>
  <c r="D430" i="58"/>
  <c r="E430" i="58"/>
  <c r="E428" i="58"/>
  <c r="F428" i="58"/>
  <c r="D428" i="58"/>
  <c r="D426" i="58"/>
  <c r="E426" i="58"/>
  <c r="F426" i="58"/>
  <c r="D424" i="58"/>
  <c r="E424" i="58"/>
  <c r="F424" i="58"/>
  <c r="D422" i="58"/>
  <c r="E422" i="58"/>
  <c r="F422" i="58"/>
  <c r="D420" i="58"/>
  <c r="E420" i="58"/>
  <c r="F420" i="58"/>
  <c r="D418" i="58"/>
  <c r="E418" i="58"/>
  <c r="F418" i="58"/>
  <c r="P418" i="58" s="1"/>
  <c r="D416" i="58"/>
  <c r="E416" i="58"/>
  <c r="F416" i="58"/>
  <c r="D414" i="58"/>
  <c r="F414" i="58"/>
  <c r="E414" i="58"/>
  <c r="D412" i="58"/>
  <c r="E412" i="58"/>
  <c r="F412" i="58"/>
  <c r="D410" i="58"/>
  <c r="F410" i="58"/>
  <c r="E410" i="58"/>
  <c r="D408" i="58"/>
  <c r="E408" i="58"/>
  <c r="F408" i="58"/>
  <c r="D406" i="58"/>
  <c r="E406" i="58"/>
  <c r="F406" i="58"/>
  <c r="D404" i="58"/>
  <c r="F404" i="58"/>
  <c r="E404" i="58"/>
  <c r="D402" i="58"/>
  <c r="E402" i="58"/>
  <c r="F402" i="58"/>
  <c r="D400" i="58"/>
  <c r="F400" i="58"/>
  <c r="E400" i="58"/>
  <c r="D398" i="58"/>
  <c r="F398" i="58"/>
  <c r="E398" i="58"/>
  <c r="D396" i="58"/>
  <c r="E396" i="58"/>
  <c r="F396" i="58"/>
  <c r="F394" i="58"/>
  <c r="D394" i="58"/>
  <c r="E394" i="58"/>
  <c r="D392" i="58"/>
  <c r="F392" i="58"/>
  <c r="E392" i="58"/>
  <c r="D390" i="58"/>
  <c r="E390" i="58"/>
  <c r="F390" i="58"/>
  <c r="E388" i="58"/>
  <c r="F388" i="58"/>
  <c r="D388" i="58"/>
  <c r="F386" i="58"/>
  <c r="D386" i="58"/>
  <c r="E386" i="58"/>
  <c r="F384" i="58"/>
  <c r="D384" i="58"/>
  <c r="E384" i="58"/>
  <c r="D382" i="58"/>
  <c r="E382" i="58"/>
  <c r="F382" i="58"/>
  <c r="D380" i="58"/>
  <c r="E380" i="58"/>
  <c r="F380" i="58"/>
  <c r="F378" i="58"/>
  <c r="D378" i="58"/>
  <c r="E378" i="58"/>
  <c r="D376" i="58"/>
  <c r="F376" i="58"/>
  <c r="E376" i="58"/>
  <c r="F374" i="58"/>
  <c r="D374" i="58"/>
  <c r="E374" i="58"/>
  <c r="E372" i="58"/>
  <c r="D372" i="58"/>
  <c r="F372" i="58"/>
  <c r="E370" i="58"/>
  <c r="F370" i="58"/>
  <c r="D370" i="58"/>
  <c r="E368" i="58"/>
  <c r="F368" i="58"/>
  <c r="D368" i="58"/>
  <c r="F366" i="58"/>
  <c r="E366" i="58"/>
  <c r="D366" i="58"/>
  <c r="M320" i="58"/>
  <c r="J320" i="58"/>
  <c r="K320" i="58"/>
  <c r="I320" i="58"/>
  <c r="I318" i="58"/>
  <c r="M318" i="58"/>
  <c r="J318" i="58"/>
  <c r="K318" i="58"/>
  <c r="J316" i="58"/>
  <c r="K316" i="58"/>
  <c r="I316" i="58"/>
  <c r="M316" i="58"/>
  <c r="I312" i="58"/>
  <c r="M312" i="58"/>
  <c r="J312" i="58"/>
  <c r="K312" i="58"/>
  <c r="I310" i="58"/>
  <c r="M310" i="58"/>
  <c r="K310" i="58"/>
  <c r="J310" i="58"/>
  <c r="I308" i="58"/>
  <c r="J308" i="58"/>
  <c r="M308" i="58"/>
  <c r="K308" i="58"/>
  <c r="I304" i="58"/>
  <c r="J304" i="58"/>
  <c r="K304" i="58"/>
  <c r="M304" i="58"/>
  <c r="I302" i="58"/>
  <c r="M302" i="58"/>
  <c r="K302" i="58"/>
  <c r="J302" i="58"/>
  <c r="I300" i="58"/>
  <c r="J300" i="58"/>
  <c r="M300" i="58"/>
  <c r="K300" i="58"/>
  <c r="I296" i="58"/>
  <c r="J296" i="58"/>
  <c r="K296" i="58"/>
  <c r="M296" i="58"/>
  <c r="I294" i="58"/>
  <c r="M294" i="58"/>
  <c r="K294" i="58"/>
  <c r="J294" i="58"/>
  <c r="I292" i="58"/>
  <c r="J292" i="58"/>
  <c r="M292" i="58"/>
  <c r="K292" i="58"/>
  <c r="I288" i="58"/>
  <c r="J288" i="58"/>
  <c r="K288" i="58"/>
  <c r="M288" i="58"/>
  <c r="I286" i="58"/>
  <c r="M286" i="58"/>
  <c r="K286" i="58"/>
  <c r="J286" i="58"/>
  <c r="I282" i="58"/>
  <c r="K282" i="58"/>
  <c r="J282" i="58"/>
  <c r="M282" i="58"/>
  <c r="I280" i="58"/>
  <c r="J280" i="58"/>
  <c r="K280" i="58"/>
  <c r="M280" i="58"/>
  <c r="I278" i="58"/>
  <c r="M278" i="58"/>
  <c r="K278" i="58"/>
  <c r="J278" i="58"/>
  <c r="I274" i="58"/>
  <c r="K274" i="58"/>
  <c r="J274" i="58"/>
  <c r="M274" i="58"/>
  <c r="K272" i="58"/>
  <c r="I272" i="58"/>
  <c r="M272" i="58"/>
  <c r="J272" i="58"/>
  <c r="I270" i="58"/>
  <c r="K270" i="58"/>
  <c r="J270" i="58"/>
  <c r="M270" i="58"/>
  <c r="I266" i="58"/>
  <c r="K266" i="58"/>
  <c r="J266" i="58"/>
  <c r="M266" i="58"/>
  <c r="K264" i="58"/>
  <c r="I264" i="58"/>
  <c r="M264" i="58"/>
  <c r="J264" i="58"/>
  <c r="I262" i="58"/>
  <c r="K262" i="58"/>
  <c r="J262" i="58"/>
  <c r="M262" i="58"/>
  <c r="I258" i="58"/>
  <c r="K258" i="58"/>
  <c r="J258" i="58"/>
  <c r="M258" i="58"/>
  <c r="I256" i="58"/>
  <c r="K256" i="58"/>
  <c r="M256" i="58"/>
  <c r="J256" i="58"/>
  <c r="I254" i="58"/>
  <c r="K254" i="58"/>
  <c r="J254" i="58"/>
  <c r="M254" i="58"/>
  <c r="I250" i="58"/>
  <c r="K250" i="58"/>
  <c r="J250" i="58"/>
  <c r="M250" i="58"/>
  <c r="I248" i="58"/>
  <c r="K248" i="58"/>
  <c r="M248" i="58"/>
  <c r="J248" i="58"/>
  <c r="I246" i="58"/>
  <c r="K246" i="58"/>
  <c r="J246" i="58"/>
  <c r="M246" i="58"/>
  <c r="I242" i="58"/>
  <c r="K242" i="58"/>
  <c r="J242" i="58"/>
  <c r="M242" i="58"/>
  <c r="I240" i="58"/>
  <c r="K240" i="58"/>
  <c r="M240" i="58"/>
  <c r="J240" i="58"/>
  <c r="K238" i="58"/>
  <c r="M238" i="58"/>
  <c r="J238" i="58"/>
  <c r="I238" i="58"/>
  <c r="J234" i="58"/>
  <c r="K234" i="58"/>
  <c r="I234" i="58"/>
  <c r="M234" i="58"/>
  <c r="K232" i="58"/>
  <c r="J232" i="58"/>
  <c r="I232" i="58"/>
  <c r="M232" i="58"/>
  <c r="K230" i="58"/>
  <c r="I230" i="58"/>
  <c r="J230" i="58"/>
  <c r="M230" i="58"/>
  <c r="J226" i="58"/>
  <c r="K226" i="58"/>
  <c r="I226" i="58"/>
  <c r="M226" i="58"/>
  <c r="K224" i="58"/>
  <c r="J224" i="58"/>
  <c r="I224" i="58"/>
  <c r="M224" i="58"/>
  <c r="K222" i="58"/>
  <c r="I222" i="58"/>
  <c r="J222" i="58"/>
  <c r="M222" i="58"/>
  <c r="J218" i="58"/>
  <c r="M218" i="58"/>
  <c r="I218" i="58"/>
  <c r="K218" i="58"/>
  <c r="I216" i="58"/>
  <c r="K216" i="58"/>
  <c r="J216" i="58"/>
  <c r="M216" i="58"/>
  <c r="K214" i="58"/>
  <c r="J214" i="58"/>
  <c r="I214" i="58"/>
  <c r="M214" i="58"/>
  <c r="K210" i="58"/>
  <c r="J210" i="58"/>
  <c r="I210" i="58"/>
  <c r="M210" i="58"/>
  <c r="J208" i="58"/>
  <c r="I208" i="58"/>
  <c r="M208" i="58"/>
  <c r="K208" i="58"/>
  <c r="J206" i="58"/>
  <c r="K206" i="58"/>
  <c r="I206" i="58"/>
  <c r="M206" i="58"/>
  <c r="J202" i="58"/>
  <c r="I202" i="58"/>
  <c r="M202" i="58"/>
  <c r="K202" i="58"/>
  <c r="J200" i="58"/>
  <c r="K200" i="58"/>
  <c r="I200" i="58"/>
  <c r="M200" i="58"/>
  <c r="K198" i="58"/>
  <c r="J198" i="58"/>
  <c r="M198" i="58"/>
  <c r="I198" i="58"/>
  <c r="K194" i="58"/>
  <c r="J194" i="58"/>
  <c r="I194" i="58"/>
  <c r="M194" i="58"/>
  <c r="K192" i="58"/>
  <c r="J192" i="58"/>
  <c r="M192" i="58"/>
  <c r="I192" i="58"/>
  <c r="J190" i="58"/>
  <c r="M190" i="58"/>
  <c r="I190" i="58"/>
  <c r="K190" i="58"/>
  <c r="J186" i="58"/>
  <c r="I186" i="58"/>
  <c r="K186" i="58"/>
  <c r="M186" i="58"/>
  <c r="K184" i="58"/>
  <c r="J184" i="58"/>
  <c r="M184" i="58"/>
  <c r="I184" i="58"/>
  <c r="J182" i="58"/>
  <c r="K182" i="58"/>
  <c r="I182" i="58"/>
  <c r="M182" i="58"/>
  <c r="M178" i="58"/>
  <c r="I178" i="58"/>
  <c r="K176" i="58"/>
  <c r="J176" i="58"/>
  <c r="I176" i="58"/>
  <c r="M176" i="58"/>
  <c r="J174" i="58"/>
  <c r="I174" i="58"/>
  <c r="K174" i="58"/>
  <c r="M174" i="58"/>
  <c r="J170" i="58"/>
  <c r="I170" i="58"/>
  <c r="K170" i="58"/>
  <c r="M170" i="58"/>
  <c r="K168" i="58"/>
  <c r="J168" i="58"/>
  <c r="I168" i="58"/>
  <c r="M168" i="58"/>
  <c r="I166" i="58"/>
  <c r="J166" i="58"/>
  <c r="K166" i="58"/>
  <c r="M166" i="58"/>
  <c r="K162" i="58"/>
  <c r="M162" i="58"/>
  <c r="I162" i="58"/>
  <c r="J162" i="58"/>
  <c r="K160" i="58"/>
  <c r="J160" i="58"/>
  <c r="I160" i="58"/>
  <c r="M160" i="58"/>
  <c r="K158" i="58"/>
  <c r="M158" i="58"/>
  <c r="J158" i="58"/>
  <c r="I158" i="58"/>
  <c r="K154" i="58"/>
  <c r="M154" i="58"/>
  <c r="I154" i="58"/>
  <c r="J154" i="58"/>
  <c r="K152" i="58"/>
  <c r="M152" i="58"/>
  <c r="I152" i="58"/>
  <c r="J152" i="58"/>
  <c r="K150" i="58"/>
  <c r="I150" i="58"/>
  <c r="J150" i="58"/>
  <c r="M150" i="58"/>
  <c r="K146" i="58"/>
  <c r="J146" i="58"/>
  <c r="I146" i="58"/>
  <c r="M146" i="58"/>
  <c r="K144" i="58"/>
  <c r="M144" i="58"/>
  <c r="I144" i="58"/>
  <c r="J144" i="58"/>
  <c r="M142" i="58"/>
  <c r="J142" i="58"/>
  <c r="K142" i="58"/>
  <c r="I142" i="58"/>
  <c r="K138" i="58"/>
  <c r="J138" i="58"/>
  <c r="I138" i="58"/>
  <c r="M138" i="58"/>
  <c r="K136" i="58"/>
  <c r="M136" i="58"/>
  <c r="I136" i="58"/>
  <c r="J136" i="58"/>
  <c r="K134" i="58"/>
  <c r="M134" i="58"/>
  <c r="J134" i="58"/>
  <c r="I134" i="58"/>
  <c r="J125" i="58"/>
  <c r="K125" i="58"/>
  <c r="I125" i="58"/>
  <c r="M125" i="58"/>
  <c r="J121" i="58"/>
  <c r="K121" i="58"/>
  <c r="I121" i="58"/>
  <c r="M121" i="58"/>
  <c r="J119" i="58"/>
  <c r="K119" i="58"/>
  <c r="I119" i="58"/>
  <c r="M119" i="58"/>
  <c r="J117" i="58"/>
  <c r="K117" i="58"/>
  <c r="I117" i="58"/>
  <c r="M117" i="58"/>
  <c r="K113" i="58"/>
  <c r="J113" i="58"/>
  <c r="I113" i="58"/>
  <c r="M113" i="58"/>
  <c r="I111" i="58"/>
  <c r="J111" i="58"/>
  <c r="M111" i="58"/>
  <c r="K111" i="58"/>
  <c r="K109" i="58"/>
  <c r="J109" i="58"/>
  <c r="M109" i="58"/>
  <c r="I109" i="58"/>
  <c r="K105" i="58"/>
  <c r="J105" i="58"/>
  <c r="M105" i="58"/>
  <c r="I105" i="58"/>
  <c r="K103" i="58"/>
  <c r="I103" i="58"/>
  <c r="J103" i="58"/>
  <c r="M103" i="58"/>
  <c r="K101" i="58"/>
  <c r="J101" i="58"/>
  <c r="M101" i="58"/>
  <c r="I101" i="58"/>
  <c r="K97" i="58"/>
  <c r="J97" i="58"/>
  <c r="M97" i="58"/>
  <c r="I97" i="58"/>
  <c r="K95" i="58"/>
  <c r="I95" i="58"/>
  <c r="J95" i="58"/>
  <c r="M95" i="58"/>
  <c r="J93" i="58"/>
  <c r="I93" i="58"/>
  <c r="M93" i="58"/>
  <c r="K93" i="58"/>
  <c r="I89" i="58"/>
  <c r="M89" i="58"/>
  <c r="K89" i="58"/>
  <c r="J89" i="58"/>
  <c r="J87" i="58"/>
  <c r="I87" i="58"/>
  <c r="K87" i="58"/>
  <c r="M87" i="58"/>
  <c r="J85" i="58"/>
  <c r="M85" i="58"/>
  <c r="I85" i="58"/>
  <c r="K85" i="58"/>
  <c r="M81" i="58"/>
  <c r="I81" i="58"/>
  <c r="K81" i="58"/>
  <c r="J81" i="58"/>
  <c r="J79" i="58"/>
  <c r="K79" i="58"/>
  <c r="I79" i="58"/>
  <c r="M79" i="58"/>
  <c r="J77" i="58"/>
  <c r="K77" i="58"/>
  <c r="M77" i="58"/>
  <c r="I77" i="58"/>
  <c r="J73" i="58"/>
  <c r="M73" i="58"/>
  <c r="I73" i="58"/>
  <c r="K73" i="58"/>
  <c r="J71" i="58"/>
  <c r="M71" i="58"/>
  <c r="I71" i="58"/>
  <c r="K71" i="58"/>
  <c r="I69" i="58"/>
  <c r="J69" i="58"/>
  <c r="M69" i="58"/>
  <c r="K69" i="58"/>
  <c r="I65" i="58"/>
  <c r="J65" i="58"/>
  <c r="M65" i="58"/>
  <c r="K65" i="58"/>
  <c r="I63" i="58"/>
  <c r="J63" i="58"/>
  <c r="M63" i="58"/>
  <c r="K63" i="58"/>
  <c r="I61" i="58"/>
  <c r="J61" i="58"/>
  <c r="M61" i="58"/>
  <c r="K61" i="58"/>
  <c r="J57" i="58"/>
  <c r="I57" i="58"/>
  <c r="K57" i="58"/>
  <c r="J55" i="58"/>
  <c r="I55" i="58"/>
  <c r="K55" i="58"/>
  <c r="J53" i="58"/>
  <c r="I53" i="58"/>
  <c r="K53" i="58"/>
  <c r="J49" i="58"/>
  <c r="K49" i="58"/>
  <c r="I49" i="58"/>
  <c r="J47" i="58"/>
  <c r="K47" i="58"/>
  <c r="I47" i="58"/>
  <c r="I45" i="58"/>
  <c r="J45" i="58"/>
  <c r="K45" i="58"/>
  <c r="J41" i="58"/>
  <c r="I41" i="58"/>
  <c r="K41" i="58"/>
  <c r="J39" i="58"/>
  <c r="M39" i="58"/>
  <c r="I39" i="58"/>
  <c r="K39" i="58"/>
  <c r="J37" i="58"/>
  <c r="M37" i="58"/>
  <c r="I37" i="58"/>
  <c r="K37" i="58"/>
  <c r="J33" i="58"/>
  <c r="K33" i="58"/>
  <c r="I33" i="58"/>
  <c r="M33" i="58"/>
  <c r="J31" i="58"/>
  <c r="M31" i="58"/>
  <c r="I31" i="58"/>
  <c r="K31" i="58"/>
  <c r="K29" i="58"/>
  <c r="J29" i="58"/>
  <c r="M29" i="58"/>
  <c r="I29" i="58"/>
  <c r="I25" i="58"/>
  <c r="J25" i="58"/>
  <c r="K25" i="58"/>
  <c r="M25" i="58"/>
  <c r="I23" i="58"/>
  <c r="K23" i="58"/>
  <c r="J23" i="58"/>
  <c r="M23" i="58"/>
  <c r="I21" i="58"/>
  <c r="J21" i="58"/>
  <c r="K21" i="58"/>
  <c r="M21" i="58"/>
  <c r="K327" i="58"/>
  <c r="J327" i="58"/>
  <c r="I327" i="58"/>
  <c r="M327" i="58"/>
  <c r="I361" i="58"/>
  <c r="M361" i="58"/>
  <c r="J361" i="58"/>
  <c r="K361" i="58"/>
  <c r="K359" i="58"/>
  <c r="I359" i="58"/>
  <c r="M359" i="58"/>
  <c r="J359" i="58"/>
  <c r="I355" i="58"/>
  <c r="J355" i="58"/>
  <c r="K355" i="58"/>
  <c r="I351" i="58"/>
  <c r="K351" i="58"/>
  <c r="J351" i="58"/>
  <c r="M351" i="58"/>
  <c r="K349" i="58"/>
  <c r="I349" i="58"/>
  <c r="J349" i="58"/>
  <c r="M349" i="58"/>
  <c r="I347" i="58"/>
  <c r="M347" i="58"/>
  <c r="J347" i="58"/>
  <c r="K347" i="58"/>
  <c r="M343" i="58"/>
  <c r="J343" i="58"/>
  <c r="K343" i="58"/>
  <c r="I343" i="58"/>
  <c r="I341" i="58"/>
  <c r="M341" i="58"/>
  <c r="J341" i="58"/>
  <c r="K341" i="58"/>
  <c r="K339" i="58"/>
  <c r="I339" i="58"/>
  <c r="M339" i="58"/>
  <c r="J339" i="58"/>
  <c r="M335" i="58"/>
  <c r="J335" i="58"/>
  <c r="K335" i="58"/>
  <c r="I335" i="58"/>
  <c r="I333" i="58"/>
  <c r="M333" i="58"/>
  <c r="J333" i="58"/>
  <c r="K333" i="58"/>
  <c r="I331" i="58"/>
  <c r="M331" i="58"/>
  <c r="J331" i="58"/>
  <c r="K331" i="58"/>
  <c r="I575" i="58"/>
  <c r="K575" i="58"/>
  <c r="J575" i="58"/>
  <c r="M575" i="58"/>
  <c r="I571" i="58"/>
  <c r="K571" i="58"/>
  <c r="J571" i="58"/>
  <c r="I569" i="58"/>
  <c r="K569" i="58"/>
  <c r="J569" i="58"/>
  <c r="I567" i="58"/>
  <c r="K567" i="58"/>
  <c r="J567" i="58"/>
  <c r="I563" i="58"/>
  <c r="K563" i="58"/>
  <c r="J563" i="58"/>
  <c r="I561" i="58"/>
  <c r="K561" i="58"/>
  <c r="J561" i="58"/>
  <c r="I559" i="58"/>
  <c r="K559" i="58"/>
  <c r="J559" i="58"/>
  <c r="I555" i="58"/>
  <c r="K555" i="58"/>
  <c r="J555" i="58"/>
  <c r="M555" i="58"/>
  <c r="I553" i="58"/>
  <c r="K553" i="58"/>
  <c r="M553" i="58"/>
  <c r="J553" i="58"/>
  <c r="I551" i="58"/>
  <c r="K551" i="58"/>
  <c r="J551" i="58"/>
  <c r="M551" i="58"/>
  <c r="I547" i="58"/>
  <c r="K547" i="58"/>
  <c r="J547" i="58"/>
  <c r="M547" i="58"/>
  <c r="I545" i="58"/>
  <c r="K545" i="58"/>
  <c r="M545" i="58"/>
  <c r="J545" i="58"/>
  <c r="I543" i="58"/>
  <c r="K543" i="58"/>
  <c r="J543" i="58"/>
  <c r="M543" i="58"/>
  <c r="I541" i="58"/>
  <c r="K541" i="58"/>
  <c r="J541" i="58"/>
  <c r="M541" i="58"/>
  <c r="K535" i="58"/>
  <c r="M535" i="58"/>
  <c r="J535" i="58"/>
  <c r="I535" i="58"/>
  <c r="I533" i="58"/>
  <c r="M533" i="58"/>
  <c r="J533" i="58"/>
  <c r="K533" i="58"/>
  <c r="I527" i="58"/>
  <c r="J527" i="58"/>
  <c r="M527" i="58"/>
  <c r="K527" i="58"/>
  <c r="K524" i="58"/>
  <c r="I524" i="58"/>
  <c r="M524" i="58"/>
  <c r="J524" i="58"/>
  <c r="I518" i="58"/>
  <c r="M518" i="58"/>
  <c r="J518" i="58"/>
  <c r="K518" i="58"/>
  <c r="K515" i="58"/>
  <c r="I515" i="58"/>
  <c r="M515" i="58"/>
  <c r="J515" i="58"/>
  <c r="K509" i="58"/>
  <c r="I509" i="58"/>
  <c r="M509" i="58"/>
  <c r="J509" i="58"/>
  <c r="J507" i="58"/>
  <c r="K507" i="58"/>
  <c r="I507" i="58"/>
  <c r="M507" i="58"/>
  <c r="I501" i="58"/>
  <c r="M501" i="58"/>
  <c r="J501" i="58"/>
  <c r="K501" i="58"/>
  <c r="M499" i="58"/>
  <c r="J499" i="58"/>
  <c r="K499" i="58"/>
  <c r="I499" i="58"/>
  <c r="I493" i="58"/>
  <c r="M493" i="58"/>
  <c r="J493" i="58"/>
  <c r="K493" i="58"/>
  <c r="M491" i="58"/>
  <c r="J491" i="58"/>
  <c r="K491" i="58"/>
  <c r="I491" i="58"/>
  <c r="K485" i="58"/>
  <c r="J485" i="58"/>
  <c r="M485" i="58"/>
  <c r="I485" i="58"/>
  <c r="K483" i="58"/>
  <c r="I483" i="58"/>
  <c r="J483" i="58"/>
  <c r="M483" i="58"/>
  <c r="K477" i="58"/>
  <c r="M477" i="58"/>
  <c r="J477" i="58"/>
  <c r="I477" i="58"/>
  <c r="K475" i="58"/>
  <c r="M475" i="58"/>
  <c r="J475" i="58"/>
  <c r="I475" i="58"/>
  <c r="K469" i="58"/>
  <c r="M469" i="58"/>
  <c r="J469" i="58"/>
  <c r="I469" i="58"/>
  <c r="K467" i="58"/>
  <c r="M467" i="58"/>
  <c r="J467" i="58"/>
  <c r="I467" i="58"/>
  <c r="K461" i="58"/>
  <c r="M461" i="58"/>
  <c r="J461" i="58"/>
  <c r="I461" i="58"/>
  <c r="K459" i="58"/>
  <c r="M459" i="58"/>
  <c r="J459" i="58"/>
  <c r="I459" i="58"/>
  <c r="K453" i="58"/>
  <c r="M453" i="58"/>
  <c r="J453" i="58"/>
  <c r="I453" i="58"/>
  <c r="J451" i="58"/>
  <c r="K451" i="58"/>
  <c r="M451" i="58"/>
  <c r="I451" i="58"/>
  <c r="M445" i="58"/>
  <c r="K445" i="58"/>
  <c r="I445" i="58"/>
  <c r="J445" i="58"/>
  <c r="M443" i="58"/>
  <c r="J443" i="58"/>
  <c r="K443" i="58"/>
  <c r="I443" i="58"/>
  <c r="J437" i="58"/>
  <c r="M437" i="58"/>
  <c r="I437" i="58"/>
  <c r="K437" i="58"/>
  <c r="J435" i="58"/>
  <c r="M435" i="58"/>
  <c r="I435" i="58"/>
  <c r="K435" i="58"/>
  <c r="J429" i="58"/>
  <c r="I429" i="58"/>
  <c r="M429" i="58"/>
  <c r="K429" i="58"/>
  <c r="J427" i="58"/>
  <c r="I427" i="58"/>
  <c r="M427" i="58"/>
  <c r="K427" i="58"/>
  <c r="I425" i="58"/>
  <c r="J421" i="58"/>
  <c r="M421" i="58"/>
  <c r="I421" i="58"/>
  <c r="K421" i="58"/>
  <c r="J419" i="58"/>
  <c r="M419" i="58"/>
  <c r="I419" i="58"/>
  <c r="K419" i="58"/>
  <c r="I413" i="58"/>
  <c r="K413" i="58"/>
  <c r="M413" i="58"/>
  <c r="J413" i="58"/>
  <c r="I411" i="58"/>
  <c r="K411" i="58"/>
  <c r="M411" i="58"/>
  <c r="J411" i="58"/>
  <c r="I405" i="58"/>
  <c r="K405" i="58"/>
  <c r="M405" i="58"/>
  <c r="J405" i="58"/>
  <c r="I403" i="58"/>
  <c r="K403" i="58"/>
  <c r="M403" i="58"/>
  <c r="J403" i="58"/>
  <c r="J397" i="58"/>
  <c r="K397" i="58"/>
  <c r="I397" i="58"/>
  <c r="M397" i="58"/>
  <c r="K395" i="58"/>
  <c r="J395" i="58"/>
  <c r="I395" i="58"/>
  <c r="M395" i="58"/>
  <c r="J389" i="58"/>
  <c r="K389" i="58"/>
  <c r="M389" i="58"/>
  <c r="I389" i="58"/>
  <c r="K387" i="58"/>
  <c r="J387" i="58"/>
  <c r="I387" i="58"/>
  <c r="M387" i="58"/>
  <c r="K381" i="58"/>
  <c r="M381" i="58"/>
  <c r="I381" i="58"/>
  <c r="J381" i="58"/>
  <c r="I379" i="58"/>
  <c r="M379" i="58"/>
  <c r="J379" i="58"/>
  <c r="K379" i="58"/>
  <c r="K373" i="58"/>
  <c r="M373" i="58"/>
  <c r="I373" i="58"/>
  <c r="J373" i="58"/>
  <c r="K371" i="58"/>
  <c r="I371" i="58"/>
  <c r="M371" i="58"/>
  <c r="J371" i="58"/>
  <c r="M365" i="58"/>
  <c r="K365" i="58"/>
  <c r="I365" i="58"/>
  <c r="J365" i="58"/>
  <c r="E322" i="58"/>
  <c r="F322" i="58"/>
  <c r="D322" i="58"/>
  <c r="D320" i="58"/>
  <c r="E320" i="58"/>
  <c r="F320" i="58"/>
  <c r="F318" i="58"/>
  <c r="D318" i="58"/>
  <c r="E318" i="58"/>
  <c r="F316" i="58"/>
  <c r="E316" i="58"/>
  <c r="D316" i="58"/>
  <c r="D314" i="58"/>
  <c r="F314" i="58"/>
  <c r="E314" i="58"/>
  <c r="E312" i="58"/>
  <c r="D312" i="58"/>
  <c r="F312" i="58"/>
  <c r="E310" i="58"/>
  <c r="F310" i="58"/>
  <c r="D310" i="58"/>
  <c r="D308" i="58"/>
  <c r="E308" i="58"/>
  <c r="F308" i="58"/>
  <c r="E306" i="58"/>
  <c r="D306" i="58"/>
  <c r="F306" i="58"/>
  <c r="F304" i="58"/>
  <c r="D304" i="58"/>
  <c r="E304" i="58"/>
  <c r="E302" i="58"/>
  <c r="D302" i="58"/>
  <c r="F302" i="58"/>
  <c r="F300" i="58"/>
  <c r="E300" i="58"/>
  <c r="D300" i="58"/>
  <c r="D298" i="58"/>
  <c r="E298" i="58"/>
  <c r="F298" i="58"/>
  <c r="D296" i="58"/>
  <c r="E296" i="58"/>
  <c r="F296" i="58"/>
  <c r="F294" i="58"/>
  <c r="E294" i="58"/>
  <c r="D294" i="58"/>
  <c r="D292" i="58"/>
  <c r="E292" i="58"/>
  <c r="F292" i="58"/>
  <c r="F290" i="58"/>
  <c r="E290" i="58"/>
  <c r="D290" i="58"/>
  <c r="E288" i="58"/>
  <c r="F288" i="58"/>
  <c r="D288" i="58"/>
  <c r="E286" i="58"/>
  <c r="F286" i="58"/>
  <c r="D286" i="58"/>
  <c r="E284" i="58"/>
  <c r="F284" i="58"/>
  <c r="D284" i="58"/>
  <c r="F282" i="58"/>
  <c r="E282" i="58"/>
  <c r="D282" i="58"/>
  <c r="E280" i="58"/>
  <c r="F280" i="58"/>
  <c r="D280" i="58"/>
  <c r="E278" i="58"/>
  <c r="F278" i="58"/>
  <c r="D278" i="58"/>
  <c r="D276" i="58"/>
  <c r="E276" i="58"/>
  <c r="F276" i="58"/>
  <c r="D274" i="58"/>
  <c r="E274" i="58"/>
  <c r="F274" i="58"/>
  <c r="D272" i="58"/>
  <c r="E272" i="58"/>
  <c r="F272" i="58"/>
  <c r="E270" i="58"/>
  <c r="F270" i="58"/>
  <c r="D270" i="58"/>
  <c r="F268" i="58"/>
  <c r="D268" i="58"/>
  <c r="E268" i="58"/>
  <c r="D266" i="58"/>
  <c r="E266" i="58"/>
  <c r="F266" i="58"/>
  <c r="D264" i="58"/>
  <c r="E264" i="58"/>
  <c r="F264" i="58"/>
  <c r="E262" i="58"/>
  <c r="F262" i="58"/>
  <c r="D262" i="58"/>
  <c r="F260" i="58"/>
  <c r="D260" i="58"/>
  <c r="E260" i="58"/>
  <c r="D258" i="58"/>
  <c r="E258" i="58"/>
  <c r="F258" i="58"/>
  <c r="D256" i="58"/>
  <c r="E256" i="58"/>
  <c r="F256" i="58"/>
  <c r="E254" i="58"/>
  <c r="F254" i="58"/>
  <c r="D254" i="58"/>
  <c r="F252" i="58"/>
  <c r="D252" i="58"/>
  <c r="E252" i="58"/>
  <c r="D250" i="58"/>
  <c r="E250" i="58"/>
  <c r="F250" i="58"/>
  <c r="D248" i="58"/>
  <c r="E248" i="58"/>
  <c r="F248" i="58"/>
  <c r="E246" i="58"/>
  <c r="F246" i="58"/>
  <c r="D246" i="58"/>
  <c r="F244" i="58"/>
  <c r="D244" i="58"/>
  <c r="E244" i="58"/>
  <c r="D242" i="58"/>
  <c r="E242" i="58"/>
  <c r="F242" i="58"/>
  <c r="D240" i="58"/>
  <c r="E240" i="58"/>
  <c r="F240" i="58"/>
  <c r="D238" i="58"/>
  <c r="F238" i="58"/>
  <c r="E238" i="58"/>
  <c r="D236" i="58"/>
  <c r="E236" i="58"/>
  <c r="F236" i="58"/>
  <c r="D234" i="58"/>
  <c r="E234" i="58"/>
  <c r="F234" i="58"/>
  <c r="D232" i="58"/>
  <c r="E232" i="58"/>
  <c r="F232" i="58"/>
  <c r="E230" i="58"/>
  <c r="F230" i="58"/>
  <c r="D230" i="58"/>
  <c r="F228" i="58"/>
  <c r="D228" i="58"/>
  <c r="E228" i="58"/>
  <c r="D226" i="58"/>
  <c r="E226" i="58"/>
  <c r="F226" i="58"/>
  <c r="D224" i="58"/>
  <c r="E224" i="58"/>
  <c r="F224" i="58"/>
  <c r="E222" i="58"/>
  <c r="F222" i="58"/>
  <c r="D222" i="58"/>
  <c r="F220" i="58"/>
  <c r="D220" i="58"/>
  <c r="E220" i="58"/>
  <c r="F218" i="58"/>
  <c r="D218" i="58"/>
  <c r="E218" i="58"/>
  <c r="E216" i="58"/>
  <c r="F216" i="58"/>
  <c r="D216" i="58"/>
  <c r="E214" i="58"/>
  <c r="F214" i="58"/>
  <c r="D214" i="58"/>
  <c r="F212" i="58"/>
  <c r="D212" i="58"/>
  <c r="E212" i="58"/>
  <c r="F210" i="58"/>
  <c r="D210" i="58"/>
  <c r="E210" i="58"/>
  <c r="E208" i="58"/>
  <c r="D208" i="58"/>
  <c r="F208" i="58"/>
  <c r="E206" i="58"/>
  <c r="F206" i="58"/>
  <c r="D206" i="58"/>
  <c r="E204" i="58"/>
  <c r="F204" i="58"/>
  <c r="D204" i="58"/>
  <c r="D202" i="58"/>
  <c r="E202" i="58"/>
  <c r="F202" i="58"/>
  <c r="E200" i="58"/>
  <c r="D200" i="58"/>
  <c r="F200" i="58"/>
  <c r="E198" i="58"/>
  <c r="F198" i="58"/>
  <c r="D198" i="58"/>
  <c r="E196" i="58"/>
  <c r="F196" i="58"/>
  <c r="D196" i="58"/>
  <c r="E194" i="58"/>
  <c r="D194" i="58"/>
  <c r="F194" i="58"/>
  <c r="F192" i="58"/>
  <c r="D192" i="58"/>
  <c r="E192" i="58"/>
  <c r="D190" i="58"/>
  <c r="E190" i="58"/>
  <c r="F190" i="58"/>
  <c r="F188" i="58"/>
  <c r="D188" i="58"/>
  <c r="E188" i="58"/>
  <c r="E186" i="58"/>
  <c r="D186" i="58"/>
  <c r="F186" i="58"/>
  <c r="E184" i="58"/>
  <c r="D184" i="58"/>
  <c r="F184" i="58"/>
  <c r="D182" i="58"/>
  <c r="E182" i="58"/>
  <c r="F182" i="58"/>
  <c r="D180" i="58"/>
  <c r="E180" i="58"/>
  <c r="F180" i="58"/>
  <c r="F178" i="58"/>
  <c r="D178" i="58"/>
  <c r="E178" i="58"/>
  <c r="F176" i="58"/>
  <c r="E176" i="58"/>
  <c r="D176" i="58"/>
  <c r="F174" i="58"/>
  <c r="D174" i="58"/>
  <c r="E174" i="58"/>
  <c r="F172" i="58"/>
  <c r="D172" i="58"/>
  <c r="E172" i="58"/>
  <c r="F170" i="58"/>
  <c r="D170" i="58"/>
  <c r="E170" i="58"/>
  <c r="F168" i="58"/>
  <c r="E168" i="58"/>
  <c r="D168" i="58"/>
  <c r="F166" i="58"/>
  <c r="E166" i="58"/>
  <c r="D166" i="58"/>
  <c r="E164" i="58"/>
  <c r="D164" i="58"/>
  <c r="F164" i="58"/>
  <c r="D162" i="58"/>
  <c r="E162" i="58"/>
  <c r="F162" i="58"/>
  <c r="D160" i="58"/>
  <c r="E160" i="58"/>
  <c r="F160" i="58"/>
  <c r="D158" i="58"/>
  <c r="E158" i="58"/>
  <c r="F158" i="58"/>
  <c r="D156" i="58"/>
  <c r="E156" i="58"/>
  <c r="F156" i="58"/>
  <c r="D154" i="58"/>
  <c r="E154" i="58"/>
  <c r="F154" i="58"/>
  <c r="D152" i="58"/>
  <c r="F152" i="58"/>
  <c r="E152" i="58"/>
  <c r="D150" i="58"/>
  <c r="F150" i="58"/>
  <c r="E150" i="58"/>
  <c r="D148" i="58"/>
  <c r="F148" i="58"/>
  <c r="E148" i="58"/>
  <c r="D146" i="58"/>
  <c r="F146" i="58"/>
  <c r="E146" i="58"/>
  <c r="D144" i="58"/>
  <c r="F144" i="58"/>
  <c r="E144" i="58"/>
  <c r="D142" i="58"/>
  <c r="E142" i="58"/>
  <c r="F142" i="58"/>
  <c r="F140" i="58"/>
  <c r="E140" i="58"/>
  <c r="D140" i="58"/>
  <c r="D138" i="58"/>
  <c r="E138" i="58"/>
  <c r="F138" i="58"/>
  <c r="F136" i="58"/>
  <c r="E136" i="58"/>
  <c r="D136" i="58"/>
  <c r="D134" i="58"/>
  <c r="E134" i="58"/>
  <c r="F134" i="58"/>
  <c r="D132" i="58"/>
  <c r="E132" i="58"/>
  <c r="F132" i="58"/>
  <c r="F125" i="58"/>
  <c r="E125" i="58"/>
  <c r="D125" i="58"/>
  <c r="F123" i="58"/>
  <c r="E123" i="58"/>
  <c r="D123" i="58"/>
  <c r="F121" i="58"/>
  <c r="E121" i="58"/>
  <c r="D121" i="58"/>
  <c r="F119" i="58"/>
  <c r="E119" i="58"/>
  <c r="D119" i="58"/>
  <c r="F117" i="58"/>
  <c r="E117" i="58"/>
  <c r="D117" i="58"/>
  <c r="F115" i="58"/>
  <c r="E115" i="58"/>
  <c r="D115" i="58"/>
  <c r="E113" i="58"/>
  <c r="D113" i="58"/>
  <c r="F113" i="58"/>
  <c r="E111" i="58"/>
  <c r="F111" i="58"/>
  <c r="D111" i="58"/>
  <c r="E109" i="58"/>
  <c r="F109" i="58"/>
  <c r="D109" i="58"/>
  <c r="F107" i="58"/>
  <c r="E107" i="58"/>
  <c r="D107" i="58"/>
  <c r="F105" i="58"/>
  <c r="E105" i="58"/>
  <c r="D105" i="58"/>
  <c r="F103" i="58"/>
  <c r="E103" i="58"/>
  <c r="D103" i="58"/>
  <c r="F101" i="58"/>
  <c r="E101" i="58"/>
  <c r="D101" i="58"/>
  <c r="F99" i="58"/>
  <c r="D99" i="58"/>
  <c r="E99" i="58"/>
  <c r="F97" i="58"/>
  <c r="E97" i="58"/>
  <c r="D97" i="58"/>
  <c r="F95" i="58"/>
  <c r="D95" i="58"/>
  <c r="E95" i="58"/>
  <c r="F93" i="58"/>
  <c r="E93" i="58"/>
  <c r="D93" i="58"/>
  <c r="E91" i="58"/>
  <c r="F91" i="58"/>
  <c r="D91" i="58"/>
  <c r="E89" i="58"/>
  <c r="F89" i="58"/>
  <c r="D89" i="58"/>
  <c r="F87" i="58"/>
  <c r="E87" i="58"/>
  <c r="D87" i="58"/>
  <c r="F85" i="58"/>
  <c r="E85" i="58"/>
  <c r="D85" i="58"/>
  <c r="F83" i="58"/>
  <c r="E83" i="58"/>
  <c r="D83" i="58"/>
  <c r="E81" i="58"/>
  <c r="F81" i="58"/>
  <c r="D81" i="58"/>
  <c r="E79" i="58"/>
  <c r="D79" i="58"/>
  <c r="F79" i="58"/>
  <c r="F77" i="58"/>
  <c r="E77" i="58"/>
  <c r="D77" i="58"/>
  <c r="E75" i="58"/>
  <c r="F75" i="58"/>
  <c r="D75" i="58"/>
  <c r="E73" i="58"/>
  <c r="D73" i="58"/>
  <c r="F73" i="58"/>
  <c r="E71" i="58"/>
  <c r="D71" i="58"/>
  <c r="F71" i="58"/>
  <c r="E69" i="58"/>
  <c r="F69" i="58"/>
  <c r="D69" i="58"/>
  <c r="F67" i="58"/>
  <c r="E67" i="58"/>
  <c r="D67" i="58"/>
  <c r="E65" i="58"/>
  <c r="D65" i="58"/>
  <c r="F65" i="58"/>
  <c r="D63" i="58"/>
  <c r="F63" i="58"/>
  <c r="E63" i="58"/>
  <c r="D61" i="58"/>
  <c r="E61" i="58"/>
  <c r="F61" i="58"/>
  <c r="D59" i="58"/>
  <c r="F59" i="58"/>
  <c r="E59" i="58"/>
  <c r="D39" i="58"/>
  <c r="F39" i="58"/>
  <c r="E39" i="58"/>
  <c r="D37" i="58"/>
  <c r="F37" i="58"/>
  <c r="E37" i="58"/>
  <c r="E35" i="58"/>
  <c r="D35" i="58"/>
  <c r="F35" i="58"/>
  <c r="E33" i="58"/>
  <c r="F33" i="58"/>
  <c r="D33" i="58"/>
  <c r="D31" i="58"/>
  <c r="E31" i="58"/>
  <c r="F31" i="58"/>
  <c r="E29" i="58"/>
  <c r="F29" i="58"/>
  <c r="D29" i="58"/>
  <c r="F27" i="58"/>
  <c r="D27" i="58"/>
  <c r="E27" i="58"/>
  <c r="D25" i="58"/>
  <c r="F25" i="58"/>
  <c r="E25" i="58"/>
  <c r="D23" i="58"/>
  <c r="F23" i="58"/>
  <c r="E23" i="58"/>
  <c r="D21" i="58"/>
  <c r="F21" i="58"/>
  <c r="E21" i="58"/>
  <c r="D19" i="58"/>
  <c r="F19" i="58"/>
  <c r="E19" i="58"/>
  <c r="D327" i="58"/>
  <c r="F327" i="58"/>
  <c r="E327" i="58"/>
  <c r="D361" i="58"/>
  <c r="E361" i="58"/>
  <c r="F361" i="58"/>
  <c r="D359" i="58"/>
  <c r="E359" i="58"/>
  <c r="F359" i="58"/>
  <c r="D357" i="58"/>
  <c r="F357" i="58"/>
  <c r="E357" i="58"/>
  <c r="E353" i="58"/>
  <c r="F353" i="58"/>
  <c r="D353" i="58"/>
  <c r="D351" i="58"/>
  <c r="F351" i="58"/>
  <c r="E351" i="58"/>
  <c r="D349" i="58"/>
  <c r="E349" i="58"/>
  <c r="F349" i="58"/>
  <c r="F347" i="58"/>
  <c r="D347" i="58"/>
  <c r="E347" i="58"/>
  <c r="E345" i="58"/>
  <c r="D345" i="58"/>
  <c r="F345" i="58"/>
  <c r="F343" i="58"/>
  <c r="D343" i="58"/>
  <c r="E343" i="58"/>
  <c r="F341" i="58"/>
  <c r="E341" i="58"/>
  <c r="D341" i="58"/>
  <c r="D339" i="58"/>
  <c r="E339" i="58"/>
  <c r="F339" i="58"/>
  <c r="D337" i="58"/>
  <c r="F337" i="58"/>
  <c r="E337" i="58"/>
  <c r="F335" i="58"/>
  <c r="E335" i="58"/>
  <c r="D335" i="58"/>
  <c r="D333" i="58"/>
  <c r="E333" i="58"/>
  <c r="F333" i="58"/>
  <c r="D331" i="58"/>
  <c r="E331" i="58"/>
  <c r="F331" i="58"/>
  <c r="D575" i="58"/>
  <c r="E575" i="58"/>
  <c r="F575" i="58"/>
  <c r="E573" i="58"/>
  <c r="F573" i="58"/>
  <c r="D573" i="58"/>
  <c r="D557" i="58"/>
  <c r="E557" i="58"/>
  <c r="F557" i="58"/>
  <c r="D555" i="58"/>
  <c r="E555" i="58"/>
  <c r="F555" i="58"/>
  <c r="D553" i="58"/>
  <c r="E553" i="58"/>
  <c r="F553" i="58"/>
  <c r="D551" i="58"/>
  <c r="E551" i="58"/>
  <c r="F551" i="58"/>
  <c r="D549" i="58"/>
  <c r="E549" i="58"/>
  <c r="F549" i="58"/>
  <c r="D547" i="58"/>
  <c r="E547" i="58"/>
  <c r="F547" i="58"/>
  <c r="E545" i="58"/>
  <c r="D545" i="58"/>
  <c r="F545" i="58"/>
  <c r="D543" i="58"/>
  <c r="F543" i="58"/>
  <c r="E543" i="58"/>
  <c r="E541" i="58"/>
  <c r="F541" i="58"/>
  <c r="D541" i="58"/>
  <c r="D539" i="58"/>
  <c r="F539" i="58"/>
  <c r="E539" i="58"/>
  <c r="E537" i="58"/>
  <c r="F537" i="58"/>
  <c r="D537" i="58"/>
  <c r="D535" i="58"/>
  <c r="F535" i="58"/>
  <c r="E535" i="58"/>
  <c r="E533" i="58"/>
  <c r="F533" i="58"/>
  <c r="D533" i="58"/>
  <c r="E531" i="58"/>
  <c r="D531" i="58"/>
  <c r="F531" i="58"/>
  <c r="F529" i="58"/>
  <c r="D529" i="58"/>
  <c r="E529" i="58"/>
  <c r="D527" i="58"/>
  <c r="F527" i="58"/>
  <c r="E527" i="58"/>
  <c r="E524" i="58"/>
  <c r="D524" i="58"/>
  <c r="F524" i="58"/>
  <c r="D522" i="58"/>
  <c r="F522" i="58"/>
  <c r="E522" i="58"/>
  <c r="D520" i="58"/>
  <c r="F520" i="58"/>
  <c r="E520" i="58"/>
  <c r="D518" i="58"/>
  <c r="E518" i="58"/>
  <c r="F518" i="58"/>
  <c r="D515" i="58"/>
  <c r="F515" i="58"/>
  <c r="E515" i="58"/>
  <c r="D513" i="58"/>
  <c r="E513" i="58"/>
  <c r="F513" i="58"/>
  <c r="D511" i="58"/>
  <c r="E511" i="58"/>
  <c r="F511" i="58"/>
  <c r="F509" i="58"/>
  <c r="D509" i="58"/>
  <c r="E509" i="58"/>
  <c r="D507" i="58"/>
  <c r="F507" i="58"/>
  <c r="E507" i="58"/>
  <c r="D505" i="58"/>
  <c r="E505" i="58"/>
  <c r="F505" i="58"/>
  <c r="F503" i="58"/>
  <c r="D503" i="58"/>
  <c r="E503" i="58"/>
  <c r="D501" i="58"/>
  <c r="E501" i="58"/>
  <c r="F501" i="58"/>
  <c r="E499" i="58"/>
  <c r="F499" i="58"/>
  <c r="D499" i="58"/>
  <c r="D497" i="58"/>
  <c r="F497" i="58"/>
  <c r="E497" i="58"/>
  <c r="D495" i="58"/>
  <c r="E495" i="58"/>
  <c r="F495" i="58"/>
  <c r="D493" i="58"/>
  <c r="F493" i="58"/>
  <c r="E493" i="58"/>
  <c r="D491" i="58"/>
  <c r="E491" i="58"/>
  <c r="F491" i="58"/>
  <c r="D489" i="58"/>
  <c r="E489" i="58"/>
  <c r="F489" i="58"/>
  <c r="F487" i="58"/>
  <c r="D487" i="58"/>
  <c r="E487" i="58"/>
  <c r="D485" i="58"/>
  <c r="E485" i="58"/>
  <c r="F485" i="58"/>
  <c r="F483" i="58"/>
  <c r="D483" i="58"/>
  <c r="E483" i="58"/>
  <c r="D481" i="58"/>
  <c r="F481" i="58"/>
  <c r="E481" i="58"/>
  <c r="D479" i="58"/>
  <c r="F479" i="58"/>
  <c r="E479" i="58"/>
  <c r="D477" i="58"/>
  <c r="F477" i="58"/>
  <c r="E477" i="58"/>
  <c r="D475" i="58"/>
  <c r="F475" i="58"/>
  <c r="E475" i="58"/>
  <c r="D473" i="58"/>
  <c r="F473" i="58"/>
  <c r="E473" i="58"/>
  <c r="D471" i="58"/>
  <c r="F471" i="58"/>
  <c r="E471" i="58"/>
  <c r="D469" i="58"/>
  <c r="F469" i="58"/>
  <c r="E469" i="58"/>
  <c r="D467" i="58"/>
  <c r="F467" i="58"/>
  <c r="E467" i="58"/>
  <c r="D465" i="58"/>
  <c r="F465" i="58"/>
  <c r="E465" i="58"/>
  <c r="D463" i="58"/>
  <c r="F463" i="58"/>
  <c r="E463" i="58"/>
  <c r="D461" i="58"/>
  <c r="F461" i="58"/>
  <c r="E461" i="58"/>
  <c r="D459" i="58"/>
  <c r="F459" i="58"/>
  <c r="E459" i="58"/>
  <c r="D457" i="58"/>
  <c r="F457" i="58"/>
  <c r="E457" i="58"/>
  <c r="D455" i="58"/>
  <c r="F455" i="58"/>
  <c r="E455" i="58"/>
  <c r="D453" i="58"/>
  <c r="F453" i="58"/>
  <c r="E453" i="58"/>
  <c r="F451" i="58"/>
  <c r="E451" i="58"/>
  <c r="D451" i="58"/>
  <c r="F449" i="58"/>
  <c r="D449" i="58"/>
  <c r="E449" i="58"/>
  <c r="F447" i="58"/>
  <c r="D447" i="58"/>
  <c r="E447" i="58"/>
  <c r="F445" i="58"/>
  <c r="D445" i="58"/>
  <c r="E445" i="58"/>
  <c r="F443" i="58"/>
  <c r="D443" i="58"/>
  <c r="E443" i="58"/>
  <c r="D441" i="58"/>
  <c r="F441" i="58"/>
  <c r="E441" i="58"/>
  <c r="D439" i="58"/>
  <c r="E439" i="58"/>
  <c r="F439" i="58"/>
  <c r="D437" i="58"/>
  <c r="E437" i="58"/>
  <c r="F437" i="58"/>
  <c r="D435" i="58"/>
  <c r="E435" i="58"/>
  <c r="F435" i="58"/>
  <c r="D433" i="58"/>
  <c r="E433" i="58"/>
  <c r="F433" i="58"/>
  <c r="D431" i="58"/>
  <c r="F431" i="58"/>
  <c r="E431" i="58"/>
  <c r="F429" i="58"/>
  <c r="D429" i="58"/>
  <c r="E429" i="58"/>
  <c r="D427" i="58"/>
  <c r="E427" i="58"/>
  <c r="F427" i="58"/>
  <c r="D425" i="58"/>
  <c r="E425" i="58"/>
  <c r="F425" i="58"/>
  <c r="D423" i="58"/>
  <c r="F423" i="58"/>
  <c r="E423" i="58"/>
  <c r="D421" i="58"/>
  <c r="E421" i="58"/>
  <c r="F421" i="58"/>
  <c r="D419" i="58"/>
  <c r="E419" i="58"/>
  <c r="F419" i="58"/>
  <c r="D417" i="58"/>
  <c r="E417" i="58"/>
  <c r="F417" i="58"/>
  <c r="D415" i="58"/>
  <c r="E415" i="58"/>
  <c r="F415" i="58"/>
  <c r="D413" i="58"/>
  <c r="E413" i="58"/>
  <c r="F413" i="58"/>
  <c r="F411" i="58"/>
  <c r="D411" i="58"/>
  <c r="E411" i="58"/>
  <c r="D409" i="58"/>
  <c r="E409" i="58"/>
  <c r="F409" i="58"/>
  <c r="D407" i="58"/>
  <c r="E407" i="58"/>
  <c r="F407" i="58"/>
  <c r="E405" i="58"/>
  <c r="F405" i="58"/>
  <c r="D405" i="58"/>
  <c r="F403" i="58"/>
  <c r="D403" i="58"/>
  <c r="E403" i="58"/>
  <c r="E401" i="58"/>
  <c r="F401" i="58"/>
  <c r="D401" i="58"/>
  <c r="E399" i="58"/>
  <c r="D399" i="58"/>
  <c r="F399" i="58"/>
  <c r="E397" i="58"/>
  <c r="D397" i="58"/>
  <c r="F397" i="58"/>
  <c r="E395" i="58"/>
  <c r="D395" i="58"/>
  <c r="F395" i="58"/>
  <c r="E393" i="58"/>
  <c r="F393" i="58"/>
  <c r="D393" i="58"/>
  <c r="E391" i="58"/>
  <c r="D391" i="58"/>
  <c r="F391" i="58"/>
  <c r="E389" i="58"/>
  <c r="F389" i="58"/>
  <c r="D389" i="58"/>
  <c r="D387" i="58"/>
  <c r="F387" i="58"/>
  <c r="E387" i="58"/>
  <c r="D385" i="58"/>
  <c r="F385" i="58"/>
  <c r="E385" i="58"/>
  <c r="E383" i="58"/>
  <c r="F383" i="58"/>
  <c r="D383" i="58"/>
  <c r="E381" i="58"/>
  <c r="F381" i="58"/>
  <c r="D381" i="58"/>
  <c r="D379" i="58"/>
  <c r="E379" i="58"/>
  <c r="F379" i="58"/>
  <c r="D377" i="58"/>
  <c r="E377" i="58"/>
  <c r="F377" i="58"/>
  <c r="E375" i="58"/>
  <c r="F375" i="58"/>
  <c r="D375" i="58"/>
  <c r="D373" i="58"/>
  <c r="E373" i="58"/>
  <c r="F373" i="58"/>
  <c r="D371" i="58"/>
  <c r="E371" i="58"/>
  <c r="F371" i="58"/>
  <c r="D369" i="58"/>
  <c r="F369" i="58"/>
  <c r="E369" i="58"/>
  <c r="F367" i="58"/>
  <c r="D367" i="58"/>
  <c r="E367" i="58"/>
  <c r="E365" i="58"/>
  <c r="F365" i="58"/>
  <c r="D365" i="58"/>
  <c r="E58" i="58"/>
  <c r="D58" i="58"/>
  <c r="F58" i="58"/>
  <c r="E56" i="58"/>
  <c r="O56" i="58" s="1"/>
  <c r="F56" i="58"/>
  <c r="D56" i="58"/>
  <c r="M56" i="58"/>
  <c r="E54" i="58"/>
  <c r="D54" i="58"/>
  <c r="F54" i="58"/>
  <c r="M54" i="58"/>
  <c r="E52" i="58"/>
  <c r="F52" i="58"/>
  <c r="D52" i="58"/>
  <c r="M52" i="58"/>
  <c r="E50" i="58"/>
  <c r="F50" i="58"/>
  <c r="D50" i="58"/>
  <c r="F48" i="58"/>
  <c r="M48" i="58"/>
  <c r="D48" i="58"/>
  <c r="E48" i="58"/>
  <c r="O48" i="58" s="1"/>
  <c r="F46" i="58"/>
  <c r="D46" i="58"/>
  <c r="N46" i="58" s="1"/>
  <c r="M46" i="58"/>
  <c r="E46" i="58"/>
  <c r="O46" i="58" s="1"/>
  <c r="M44" i="58"/>
  <c r="F44" i="58"/>
  <c r="D44" i="58"/>
  <c r="E44" i="58"/>
  <c r="F42" i="58"/>
  <c r="D42" i="58"/>
  <c r="E42" i="58"/>
  <c r="D57" i="58"/>
  <c r="F57" i="58"/>
  <c r="E57" i="58"/>
  <c r="M57" i="58"/>
  <c r="E55" i="58"/>
  <c r="D55" i="58"/>
  <c r="F55" i="58"/>
  <c r="M55" i="58"/>
  <c r="E53" i="58"/>
  <c r="D53" i="58"/>
  <c r="F53" i="58"/>
  <c r="M53" i="58"/>
  <c r="F51" i="58"/>
  <c r="E51" i="58"/>
  <c r="D51" i="58"/>
  <c r="F49" i="58"/>
  <c r="P49" i="58" s="1"/>
  <c r="D49" i="58"/>
  <c r="M49" i="58"/>
  <c r="E49" i="58"/>
  <c r="F47" i="58"/>
  <c r="M47" i="58"/>
  <c r="E47" i="58"/>
  <c r="D47" i="58"/>
  <c r="F45" i="58"/>
  <c r="D45" i="58"/>
  <c r="M45" i="58"/>
  <c r="E45" i="58"/>
  <c r="F43" i="58"/>
  <c r="E43" i="58"/>
  <c r="D43" i="58"/>
  <c r="D41" i="58"/>
  <c r="F41" i="58"/>
  <c r="M41" i="58"/>
  <c r="E41" i="58"/>
  <c r="E561" i="58"/>
  <c r="F561" i="58"/>
  <c r="D561" i="58"/>
  <c r="M561" i="58"/>
  <c r="D572" i="58"/>
  <c r="E572" i="58"/>
  <c r="O572" i="58" s="1"/>
  <c r="F572" i="58"/>
  <c r="M572" i="58"/>
  <c r="D570" i="58"/>
  <c r="E570" i="58"/>
  <c r="M570" i="58"/>
  <c r="F570" i="58"/>
  <c r="D568" i="58"/>
  <c r="E568" i="58"/>
  <c r="F568" i="58"/>
  <c r="M568" i="58"/>
  <c r="E566" i="58"/>
  <c r="F566" i="58"/>
  <c r="D566" i="58"/>
  <c r="F564" i="58"/>
  <c r="E564" i="58"/>
  <c r="M564" i="58"/>
  <c r="D564" i="58"/>
  <c r="D562" i="58"/>
  <c r="E562" i="58"/>
  <c r="F562" i="58"/>
  <c r="M562" i="58"/>
  <c r="F560" i="58"/>
  <c r="E560" i="58"/>
  <c r="D560" i="58"/>
  <c r="M560" i="58"/>
  <c r="E558" i="58"/>
  <c r="F558" i="58"/>
  <c r="D558" i="58"/>
  <c r="D571" i="58"/>
  <c r="E571" i="58"/>
  <c r="O571" i="58" s="1"/>
  <c r="F571" i="58"/>
  <c r="M571" i="58"/>
  <c r="E569" i="58"/>
  <c r="F569" i="58"/>
  <c r="D569" i="58"/>
  <c r="M569" i="58"/>
  <c r="E567" i="58"/>
  <c r="F567" i="58"/>
  <c r="D567" i="58"/>
  <c r="N567" i="58" s="1"/>
  <c r="M567" i="58"/>
  <c r="F565" i="58"/>
  <c r="D565" i="58"/>
  <c r="E565" i="58"/>
  <c r="D563" i="58"/>
  <c r="E563" i="58"/>
  <c r="F563" i="58"/>
  <c r="M563" i="58"/>
  <c r="D559" i="58"/>
  <c r="E559" i="58"/>
  <c r="F559" i="58"/>
  <c r="M559" i="58"/>
  <c r="J18" i="57"/>
  <c r="L18" i="57"/>
  <c r="I18" i="57"/>
  <c r="P54" i="58" l="1"/>
  <c r="O434" i="58"/>
  <c r="M219" i="58"/>
  <c r="M528" i="58"/>
  <c r="I536" i="58"/>
  <c r="I560" i="58"/>
  <c r="K346" i="58"/>
  <c r="K20" i="58"/>
  <c r="P20" i="58" s="1"/>
  <c r="M36" i="58"/>
  <c r="M68" i="58"/>
  <c r="J84" i="58"/>
  <c r="J100" i="58"/>
  <c r="O100" i="58" s="1"/>
  <c r="J116" i="58"/>
  <c r="J133" i="58"/>
  <c r="J149" i="58"/>
  <c r="J165" i="58"/>
  <c r="I181" i="58"/>
  <c r="I187" i="58"/>
  <c r="I209" i="58"/>
  <c r="M237" i="58"/>
  <c r="K257" i="58"/>
  <c r="J267" i="58"/>
  <c r="J289" i="58"/>
  <c r="J299" i="58"/>
  <c r="O299" i="58" s="1"/>
  <c r="J319" i="58"/>
  <c r="K366" i="58"/>
  <c r="K374" i="58"/>
  <c r="K382" i="58"/>
  <c r="P382" i="58" s="1"/>
  <c r="I390" i="58"/>
  <c r="J398" i="58"/>
  <c r="I406" i="58"/>
  <c r="I414" i="58"/>
  <c r="N414" i="58" s="1"/>
  <c r="I422" i="58"/>
  <c r="I430" i="58"/>
  <c r="I438" i="58"/>
  <c r="I446" i="58"/>
  <c r="N446" i="58" s="1"/>
  <c r="I454" i="58"/>
  <c r="I462" i="58"/>
  <c r="I470" i="58"/>
  <c r="I478" i="58"/>
  <c r="L478" i="58" s="1"/>
  <c r="J486" i="58"/>
  <c r="I494" i="58"/>
  <c r="I502" i="58"/>
  <c r="I510" i="58"/>
  <c r="N510" i="58" s="1"/>
  <c r="I519" i="58"/>
  <c r="K544" i="58"/>
  <c r="K552" i="58"/>
  <c r="M338" i="58"/>
  <c r="I358" i="58"/>
  <c r="I28" i="58"/>
  <c r="I44" i="58"/>
  <c r="J52" i="58"/>
  <c r="M60" i="58"/>
  <c r="K76" i="58"/>
  <c r="M92" i="58"/>
  <c r="M108" i="58"/>
  <c r="I124" i="58"/>
  <c r="K141" i="58"/>
  <c r="K157" i="58"/>
  <c r="J173" i="58"/>
  <c r="O173" i="58" s="1"/>
  <c r="M191" i="58"/>
  <c r="I203" i="58"/>
  <c r="K219" i="58"/>
  <c r="J229" i="58"/>
  <c r="O229" i="58" s="1"/>
  <c r="I239" i="58"/>
  <c r="M247" i="58"/>
  <c r="I277" i="58"/>
  <c r="K285" i="58"/>
  <c r="P285" i="58" s="1"/>
  <c r="I295" i="58"/>
  <c r="M309" i="58"/>
  <c r="N253" i="58"/>
  <c r="J536" i="58"/>
  <c r="J544" i="58"/>
  <c r="J346" i="58"/>
  <c r="J358" i="58"/>
  <c r="J28" i="58"/>
  <c r="O28" i="58" s="1"/>
  <c r="J44" i="58"/>
  <c r="I52" i="58"/>
  <c r="I60" i="58"/>
  <c r="J76" i="58"/>
  <c r="O76" i="58" s="1"/>
  <c r="J92" i="58"/>
  <c r="M100" i="58"/>
  <c r="M116" i="58"/>
  <c r="I133" i="58"/>
  <c r="N133" i="58" s="1"/>
  <c r="M149" i="58"/>
  <c r="K165" i="58"/>
  <c r="K181" i="58"/>
  <c r="I191" i="58"/>
  <c r="N191" i="58" s="1"/>
  <c r="J209" i="58"/>
  <c r="J219" i="58"/>
  <c r="J239" i="58"/>
  <c r="K267" i="58"/>
  <c r="P267" i="58" s="1"/>
  <c r="K277" i="58"/>
  <c r="K295" i="58"/>
  <c r="K309" i="58"/>
  <c r="P152" i="58"/>
  <c r="P158" i="58"/>
  <c r="P559" i="58"/>
  <c r="P569" i="58"/>
  <c r="O87" i="58"/>
  <c r="O119" i="58"/>
  <c r="P154" i="58"/>
  <c r="P162" i="58"/>
  <c r="J495" i="58"/>
  <c r="O495" i="58" s="1"/>
  <c r="K368" i="58"/>
  <c r="M376" i="58"/>
  <c r="J384" i="58"/>
  <c r="O384" i="58" s="1"/>
  <c r="M392" i="58"/>
  <c r="I400" i="58"/>
  <c r="M408" i="58"/>
  <c r="J416" i="58"/>
  <c r="L416" i="58" s="1"/>
  <c r="K424" i="58"/>
  <c r="P424" i="58" s="1"/>
  <c r="I432" i="58"/>
  <c r="K440" i="58"/>
  <c r="I448" i="58"/>
  <c r="N448" i="58" s="1"/>
  <c r="J456" i="58"/>
  <c r="O456" i="58" s="1"/>
  <c r="I464" i="58"/>
  <c r="J472" i="58"/>
  <c r="I480" i="58"/>
  <c r="K488" i="58"/>
  <c r="L488" i="58" s="1"/>
  <c r="I496" i="58"/>
  <c r="I504" i="58"/>
  <c r="I512" i="58"/>
  <c r="N512" i="58" s="1"/>
  <c r="I521" i="58"/>
  <c r="I530" i="58"/>
  <c r="J538" i="58"/>
  <c r="K546" i="58"/>
  <c r="L546" i="58" s="1"/>
  <c r="J554" i="58"/>
  <c r="O554" i="58" s="1"/>
  <c r="J570" i="58"/>
  <c r="P496" i="58"/>
  <c r="I407" i="58"/>
  <c r="N407" i="58" s="1"/>
  <c r="I562" i="58"/>
  <c r="N562" i="58" s="1"/>
  <c r="M529" i="58"/>
  <c r="M431" i="58"/>
  <c r="K375" i="58"/>
  <c r="P375" i="58" s="1"/>
  <c r="M463" i="58"/>
  <c r="N57" i="58"/>
  <c r="J383" i="58"/>
  <c r="O383" i="58" s="1"/>
  <c r="K415" i="58"/>
  <c r="P415" i="58" s="1"/>
  <c r="M439" i="58"/>
  <c r="M471" i="58"/>
  <c r="K503" i="58"/>
  <c r="K537" i="58"/>
  <c r="K391" i="58"/>
  <c r="J423" i="58"/>
  <c r="O423" i="58" s="1"/>
  <c r="K447" i="58"/>
  <c r="M479" i="58"/>
  <c r="I511" i="58"/>
  <c r="I367" i="58"/>
  <c r="J399" i="58"/>
  <c r="M455" i="58"/>
  <c r="I487" i="58"/>
  <c r="N487" i="58" s="1"/>
  <c r="K520" i="58"/>
  <c r="P520" i="58" s="1"/>
  <c r="K367" i="58"/>
  <c r="J375" i="58"/>
  <c r="K383" i="58"/>
  <c r="M391" i="58"/>
  <c r="I399" i="58"/>
  <c r="M407" i="58"/>
  <c r="I415" i="58"/>
  <c r="N415" i="58" s="1"/>
  <c r="K423" i="58"/>
  <c r="J431" i="58"/>
  <c r="J439" i="58"/>
  <c r="O439" i="58" s="1"/>
  <c r="M447" i="58"/>
  <c r="K455" i="58"/>
  <c r="K463" i="58"/>
  <c r="K471" i="58"/>
  <c r="P471" i="58" s="1"/>
  <c r="K479" i="58"/>
  <c r="K487" i="58"/>
  <c r="M495" i="58"/>
  <c r="J503" i="58"/>
  <c r="K511" i="58"/>
  <c r="P511" i="58" s="1"/>
  <c r="J520" i="58"/>
  <c r="L520" i="58" s="1"/>
  <c r="I529" i="58"/>
  <c r="I537" i="58"/>
  <c r="M367" i="58"/>
  <c r="M375" i="58"/>
  <c r="I383" i="58"/>
  <c r="I391" i="58"/>
  <c r="K399" i="58"/>
  <c r="J407" i="58"/>
  <c r="J415" i="58"/>
  <c r="I423" i="58"/>
  <c r="N423" i="58" s="1"/>
  <c r="K431" i="58"/>
  <c r="K439" i="58"/>
  <c r="J447" i="58"/>
  <c r="I455" i="58"/>
  <c r="I463" i="58"/>
  <c r="N463" i="58" s="1"/>
  <c r="I471" i="58"/>
  <c r="I479" i="58"/>
  <c r="M487" i="58"/>
  <c r="I495" i="58"/>
  <c r="L495" i="58" s="1"/>
  <c r="M503" i="58"/>
  <c r="J511" i="58"/>
  <c r="M520" i="58"/>
  <c r="K529" i="58"/>
  <c r="P529" i="58" s="1"/>
  <c r="J537" i="58"/>
  <c r="P568" i="58"/>
  <c r="N537" i="58"/>
  <c r="O120" i="58"/>
  <c r="M354" i="58"/>
  <c r="K197" i="58"/>
  <c r="I211" i="58"/>
  <c r="I221" i="58"/>
  <c r="L221" i="58" s="1"/>
  <c r="K231" i="58"/>
  <c r="I241" i="58"/>
  <c r="K249" i="58"/>
  <c r="P249" i="58" s="1"/>
  <c r="M259" i="58"/>
  <c r="J269" i="58"/>
  <c r="L269" i="58" s="1"/>
  <c r="I279" i="58"/>
  <c r="J287" i="58"/>
  <c r="O287" i="58" s="1"/>
  <c r="I127" i="58"/>
  <c r="N127" i="58" s="1"/>
  <c r="M521" i="58"/>
  <c r="K530" i="58"/>
  <c r="K538" i="58"/>
  <c r="L538" i="58" s="1"/>
  <c r="M546" i="58"/>
  <c r="K554" i="58"/>
  <c r="P554" i="58" s="1"/>
  <c r="I570" i="58"/>
  <c r="N570" i="58" s="1"/>
  <c r="J197" i="58"/>
  <c r="J211" i="58"/>
  <c r="M221" i="58"/>
  <c r="J231" i="58"/>
  <c r="K241" i="58"/>
  <c r="P241" i="58" s="1"/>
  <c r="M249" i="58"/>
  <c r="J259" i="58"/>
  <c r="L259" i="58" s="1"/>
  <c r="M269" i="58"/>
  <c r="J279" i="58"/>
  <c r="O279" i="58" s="1"/>
  <c r="M287" i="58"/>
  <c r="K127" i="58"/>
  <c r="P44" i="58"/>
  <c r="P246" i="58"/>
  <c r="O563" i="58"/>
  <c r="I366" i="58"/>
  <c r="I374" i="58"/>
  <c r="I382" i="58"/>
  <c r="N382" i="58" s="1"/>
  <c r="J390" i="58"/>
  <c r="O390" i="58" s="1"/>
  <c r="M398" i="58"/>
  <c r="K406" i="58"/>
  <c r="M414" i="58"/>
  <c r="K422" i="58"/>
  <c r="P422" i="58" s="1"/>
  <c r="K430" i="58"/>
  <c r="P430" i="58" s="1"/>
  <c r="K438" i="58"/>
  <c r="M446" i="58"/>
  <c r="M454" i="58"/>
  <c r="M462" i="58"/>
  <c r="M470" i="58"/>
  <c r="M478" i="58"/>
  <c r="I486" i="58"/>
  <c r="N486" i="58" s="1"/>
  <c r="J494" i="58"/>
  <c r="K502" i="58"/>
  <c r="J510" i="58"/>
  <c r="K519" i="58"/>
  <c r="K528" i="58"/>
  <c r="K536" i="58"/>
  <c r="I544" i="58"/>
  <c r="L544" i="58" s="1"/>
  <c r="M552" i="58"/>
  <c r="J560" i="58"/>
  <c r="I568" i="58"/>
  <c r="J338" i="58"/>
  <c r="L338" i="58" s="1"/>
  <c r="I346" i="58"/>
  <c r="N346" i="58" s="1"/>
  <c r="K354" i="58"/>
  <c r="K358" i="58"/>
  <c r="I20" i="58"/>
  <c r="N20" i="58" s="1"/>
  <c r="K28" i="58"/>
  <c r="L28" i="58" s="1"/>
  <c r="J36" i="58"/>
  <c r="K60" i="58"/>
  <c r="K68" i="58"/>
  <c r="L68" i="58" s="1"/>
  <c r="I76" i="58"/>
  <c r="L76" i="58" s="1"/>
  <c r="K84" i="58"/>
  <c r="I92" i="58"/>
  <c r="K100" i="58"/>
  <c r="P100" i="58" s="1"/>
  <c r="K108" i="58"/>
  <c r="L108" i="58" s="1"/>
  <c r="K116" i="58"/>
  <c r="M124" i="58"/>
  <c r="M133" i="58"/>
  <c r="M141" i="58"/>
  <c r="K149" i="58"/>
  <c r="M157" i="58"/>
  <c r="M165" i="58"/>
  <c r="K173" i="58"/>
  <c r="L173" i="58" s="1"/>
  <c r="M181" i="58"/>
  <c r="J187" i="58"/>
  <c r="K191" i="58"/>
  <c r="J203" i="58"/>
  <c r="L203" i="58" s="1"/>
  <c r="M209" i="58"/>
  <c r="K229" i="58"/>
  <c r="K237" i="58"/>
  <c r="P237" i="58" s="1"/>
  <c r="K239" i="58"/>
  <c r="K247" i="58"/>
  <c r="M257" i="58"/>
  <c r="M267" i="58"/>
  <c r="M277" i="58"/>
  <c r="I285" i="58"/>
  <c r="I289" i="58"/>
  <c r="M295" i="58"/>
  <c r="I299" i="58"/>
  <c r="L299" i="58" s="1"/>
  <c r="I309" i="58"/>
  <c r="M319" i="58"/>
  <c r="N559" i="58"/>
  <c r="P52" i="58"/>
  <c r="P240" i="58"/>
  <c r="N170" i="58"/>
  <c r="J457" i="58"/>
  <c r="J252" i="58"/>
  <c r="O252" i="58" s="1"/>
  <c r="P571" i="58"/>
  <c r="O564" i="58"/>
  <c r="J489" i="58"/>
  <c r="O489" i="58" s="1"/>
  <c r="I172" i="58"/>
  <c r="N172" i="58" s="1"/>
  <c r="N44" i="58"/>
  <c r="P254" i="58"/>
  <c r="M393" i="58"/>
  <c r="J522" i="58"/>
  <c r="O559" i="58"/>
  <c r="P395" i="58"/>
  <c r="O97" i="58"/>
  <c r="J369" i="58"/>
  <c r="O369" i="58" s="1"/>
  <c r="K401" i="58"/>
  <c r="P401" i="58" s="1"/>
  <c r="I433" i="58"/>
  <c r="N433" i="58" s="1"/>
  <c r="J465" i="58"/>
  <c r="O465" i="58" s="1"/>
  <c r="J497" i="58"/>
  <c r="O497" i="58" s="1"/>
  <c r="J531" i="58"/>
  <c r="O531" i="58" s="1"/>
  <c r="I75" i="58"/>
  <c r="N75" i="58" s="1"/>
  <c r="P464" i="58"/>
  <c r="O496" i="58"/>
  <c r="N182" i="58"/>
  <c r="I377" i="58"/>
  <c r="N377" i="58" s="1"/>
  <c r="J409" i="58"/>
  <c r="J441" i="58"/>
  <c r="O441" i="58" s="1"/>
  <c r="J473" i="58"/>
  <c r="M505" i="58"/>
  <c r="J539" i="58"/>
  <c r="O539" i="58" s="1"/>
  <c r="J573" i="58"/>
  <c r="K19" i="58"/>
  <c r="M107" i="58"/>
  <c r="O569" i="58"/>
  <c r="O44" i="58"/>
  <c r="N52" i="58"/>
  <c r="M565" i="58"/>
  <c r="P562" i="58"/>
  <c r="K385" i="58"/>
  <c r="P385" i="58" s="1"/>
  <c r="I417" i="58"/>
  <c r="J449" i="58"/>
  <c r="O449" i="58" s="1"/>
  <c r="J481" i="58"/>
  <c r="J513" i="58"/>
  <c r="O513" i="58" s="1"/>
  <c r="J557" i="58"/>
  <c r="O557" i="58" s="1"/>
  <c r="K51" i="58"/>
  <c r="P51" i="58" s="1"/>
  <c r="M140" i="58"/>
  <c r="K188" i="58"/>
  <c r="P188" i="58" s="1"/>
  <c r="P563" i="58"/>
  <c r="N569" i="58"/>
  <c r="O561" i="58"/>
  <c r="N41" i="58"/>
  <c r="P56" i="58"/>
  <c r="M369" i="58"/>
  <c r="M377" i="58"/>
  <c r="I385" i="58"/>
  <c r="N385" i="58" s="1"/>
  <c r="J393" i="58"/>
  <c r="O393" i="58" s="1"/>
  <c r="I401" i="58"/>
  <c r="N401" i="58" s="1"/>
  <c r="K409" i="58"/>
  <c r="J417" i="58"/>
  <c r="O417" i="58" s="1"/>
  <c r="M425" i="58"/>
  <c r="M433" i="58"/>
  <c r="M441" i="58"/>
  <c r="I449" i="58"/>
  <c r="N449" i="58" s="1"/>
  <c r="M457" i="58"/>
  <c r="M465" i="58"/>
  <c r="M473" i="58"/>
  <c r="M481" i="58"/>
  <c r="I489" i="58"/>
  <c r="M497" i="58"/>
  <c r="I505" i="58"/>
  <c r="N505" i="58" s="1"/>
  <c r="M513" i="58"/>
  <c r="M522" i="58"/>
  <c r="K531" i="58"/>
  <c r="P531" i="58" s="1"/>
  <c r="K539" i="58"/>
  <c r="P539" i="58" s="1"/>
  <c r="K337" i="58"/>
  <c r="P337" i="58" s="1"/>
  <c r="I27" i="58"/>
  <c r="I83" i="58"/>
  <c r="N83" i="58" s="1"/>
  <c r="I115" i="58"/>
  <c r="I148" i="58"/>
  <c r="N148" i="58" s="1"/>
  <c r="M204" i="58"/>
  <c r="J268" i="58"/>
  <c r="O268" i="58" s="1"/>
  <c r="P92" i="58"/>
  <c r="P560" i="58"/>
  <c r="P144" i="58"/>
  <c r="O174" i="58"/>
  <c r="K369" i="58"/>
  <c r="P369" i="58" s="1"/>
  <c r="K377" i="58"/>
  <c r="P377" i="58" s="1"/>
  <c r="J385" i="58"/>
  <c r="K393" i="58"/>
  <c r="P393" i="58" s="1"/>
  <c r="J401" i="58"/>
  <c r="I409" i="58"/>
  <c r="K417" i="58"/>
  <c r="P417" i="58" s="1"/>
  <c r="J425" i="58"/>
  <c r="L425" i="58" s="1"/>
  <c r="J433" i="58"/>
  <c r="O433" i="58" s="1"/>
  <c r="K441" i="58"/>
  <c r="L441" i="58" s="1"/>
  <c r="M449" i="58"/>
  <c r="K457" i="58"/>
  <c r="P457" i="58" s="1"/>
  <c r="K465" i="58"/>
  <c r="P465" i="58" s="1"/>
  <c r="K473" i="58"/>
  <c r="P473" i="58" s="1"/>
  <c r="K481" i="58"/>
  <c r="K489" i="58"/>
  <c r="P489" i="58" s="1"/>
  <c r="I497" i="58"/>
  <c r="K505" i="58"/>
  <c r="P505" i="58" s="1"/>
  <c r="I513" i="58"/>
  <c r="N513" i="58" s="1"/>
  <c r="I522" i="58"/>
  <c r="M531" i="58"/>
  <c r="I539" i="58"/>
  <c r="J565" i="58"/>
  <c r="O565" i="58" s="1"/>
  <c r="J345" i="58"/>
  <c r="O345" i="58" s="1"/>
  <c r="J35" i="58"/>
  <c r="O35" i="58" s="1"/>
  <c r="K43" i="58"/>
  <c r="P43" i="58" s="1"/>
  <c r="K59" i="58"/>
  <c r="P59" i="58" s="1"/>
  <c r="I91" i="58"/>
  <c r="N91" i="58" s="1"/>
  <c r="M123" i="58"/>
  <c r="M156" i="58"/>
  <c r="J220" i="58"/>
  <c r="O220" i="58" s="1"/>
  <c r="M284" i="58"/>
  <c r="P409" i="58"/>
  <c r="P570" i="58"/>
  <c r="P55" i="58"/>
  <c r="M43" i="58"/>
  <c r="P48" i="58"/>
  <c r="P270" i="58"/>
  <c r="J549" i="58"/>
  <c r="O549" i="58" s="1"/>
  <c r="M353" i="58"/>
  <c r="I357" i="58"/>
  <c r="N357" i="58" s="1"/>
  <c r="K67" i="58"/>
  <c r="P67" i="58" s="1"/>
  <c r="M99" i="58"/>
  <c r="M132" i="58"/>
  <c r="M164" i="58"/>
  <c r="I180" i="58"/>
  <c r="N180" i="58" s="1"/>
  <c r="P148" i="58"/>
  <c r="M372" i="58"/>
  <c r="I372" i="58"/>
  <c r="N372" i="58" s="1"/>
  <c r="K372" i="58"/>
  <c r="I388" i="58"/>
  <c r="N388" i="58" s="1"/>
  <c r="K388" i="58"/>
  <c r="P388" i="58" s="1"/>
  <c r="M388" i="58"/>
  <c r="M404" i="58"/>
  <c r="J404" i="58"/>
  <c r="O404" i="58" s="1"/>
  <c r="I404" i="58"/>
  <c r="N404" i="58" s="1"/>
  <c r="K420" i="58"/>
  <c r="P420" i="58" s="1"/>
  <c r="M420" i="58"/>
  <c r="I420" i="58"/>
  <c r="N420" i="58" s="1"/>
  <c r="K436" i="58"/>
  <c r="P436" i="58" s="1"/>
  <c r="M436" i="58"/>
  <c r="I436" i="58"/>
  <c r="K452" i="58"/>
  <c r="P452" i="58" s="1"/>
  <c r="M452" i="58"/>
  <c r="I452" i="58"/>
  <c r="J468" i="58"/>
  <c r="O468" i="58" s="1"/>
  <c r="M468" i="58"/>
  <c r="I468" i="58"/>
  <c r="M484" i="58"/>
  <c r="J484" i="58"/>
  <c r="K484" i="58"/>
  <c r="P484" i="58" s="1"/>
  <c r="K500" i="58"/>
  <c r="P500" i="58" s="1"/>
  <c r="M500" i="58"/>
  <c r="I500" i="58"/>
  <c r="N500" i="58" s="1"/>
  <c r="J517" i="58"/>
  <c r="O517" i="58" s="1"/>
  <c r="M517" i="58"/>
  <c r="I517" i="58"/>
  <c r="N517" i="58" s="1"/>
  <c r="K534" i="58"/>
  <c r="P534" i="58" s="1"/>
  <c r="M534" i="58"/>
  <c r="I534" i="58"/>
  <c r="N534" i="58" s="1"/>
  <c r="M550" i="58"/>
  <c r="I550" i="58"/>
  <c r="N550" i="58" s="1"/>
  <c r="K550" i="58"/>
  <c r="P550" i="58" s="1"/>
  <c r="J566" i="58"/>
  <c r="O566" i="58" s="1"/>
  <c r="I566" i="58"/>
  <c r="N566" i="58" s="1"/>
  <c r="M196" i="58"/>
  <c r="J196" i="58"/>
  <c r="O196" i="58" s="1"/>
  <c r="I212" i="58"/>
  <c r="N212" i="58" s="1"/>
  <c r="M212" i="58"/>
  <c r="K236" i="58"/>
  <c r="P236" i="58" s="1"/>
  <c r="M236" i="58"/>
  <c r="K260" i="58"/>
  <c r="P260" i="58" s="1"/>
  <c r="M260" i="58"/>
  <c r="K276" i="58"/>
  <c r="M276" i="58"/>
  <c r="K205" i="58"/>
  <c r="P205" i="58" s="1"/>
  <c r="I205" i="58"/>
  <c r="J205" i="58"/>
  <c r="O205" i="58" s="1"/>
  <c r="M225" i="58"/>
  <c r="J225" i="58"/>
  <c r="O225" i="58" s="1"/>
  <c r="I225" i="58"/>
  <c r="K235" i="58"/>
  <c r="P235" i="58" s="1"/>
  <c r="J235" i="58"/>
  <c r="O235" i="58" s="1"/>
  <c r="I235" i="58"/>
  <c r="N235" i="58" s="1"/>
  <c r="I255" i="58"/>
  <c r="K255" i="58"/>
  <c r="J255" i="58"/>
  <c r="O255" i="58" s="1"/>
  <c r="I275" i="58"/>
  <c r="N275" i="58" s="1"/>
  <c r="J275" i="58"/>
  <c r="O275" i="58" s="1"/>
  <c r="K275" i="58"/>
  <c r="P275" i="58" s="1"/>
  <c r="I303" i="58"/>
  <c r="M303" i="58"/>
  <c r="K303" i="58"/>
  <c r="P303" i="58" s="1"/>
  <c r="I356" i="58"/>
  <c r="N356" i="58" s="1"/>
  <c r="J356" i="58"/>
  <c r="O356" i="58" s="1"/>
  <c r="K356" i="58"/>
  <c r="J26" i="58"/>
  <c r="O26" i="58" s="1"/>
  <c r="M26" i="58"/>
  <c r="I26" i="58"/>
  <c r="N26" i="58" s="1"/>
  <c r="I42" i="58"/>
  <c r="N42" i="58" s="1"/>
  <c r="K42" i="58"/>
  <c r="P42" i="58" s="1"/>
  <c r="K58" i="58"/>
  <c r="P58" i="58" s="1"/>
  <c r="J58" i="58"/>
  <c r="O58" i="58" s="1"/>
  <c r="J74" i="58"/>
  <c r="I74" i="58"/>
  <c r="K74" i="58"/>
  <c r="P74" i="58" s="1"/>
  <c r="M90" i="58"/>
  <c r="K90" i="58"/>
  <c r="I90" i="58"/>
  <c r="N90" i="58" s="1"/>
  <c r="I106" i="58"/>
  <c r="N106" i="58" s="1"/>
  <c r="K106" i="58"/>
  <c r="J106" i="58"/>
  <c r="O106" i="58" s="1"/>
  <c r="J122" i="58"/>
  <c r="K122" i="58"/>
  <c r="P122" i="58" s="1"/>
  <c r="M122" i="58"/>
  <c r="M139" i="58"/>
  <c r="J139" i="58"/>
  <c r="I139" i="58"/>
  <c r="J155" i="58"/>
  <c r="O155" i="58" s="1"/>
  <c r="I155" i="58"/>
  <c r="N155" i="58" s="1"/>
  <c r="M155" i="58"/>
  <c r="I171" i="58"/>
  <c r="N171" i="58" s="1"/>
  <c r="K171" i="58"/>
  <c r="J171" i="58"/>
  <c r="O171" i="58" s="1"/>
  <c r="J179" i="58"/>
  <c r="O179" i="58" s="1"/>
  <c r="I179" i="58"/>
  <c r="N179" i="58" s="1"/>
  <c r="M179" i="58"/>
  <c r="M227" i="58"/>
  <c r="I227" i="58"/>
  <c r="N227" i="58" s="1"/>
  <c r="K227" i="58"/>
  <c r="P227" i="58" s="1"/>
  <c r="K298" i="58"/>
  <c r="P298" i="58" s="1"/>
  <c r="M298" i="58"/>
  <c r="J314" i="58"/>
  <c r="I314" i="58"/>
  <c r="J322" i="58"/>
  <c r="K322" i="58"/>
  <c r="P322" i="58" s="1"/>
  <c r="I322" i="58"/>
  <c r="N565" i="58"/>
  <c r="M566" i="58"/>
  <c r="O43" i="58"/>
  <c r="M42" i="58"/>
  <c r="F355" i="58"/>
  <c r="P355" i="58" s="1"/>
  <c r="K549" i="58"/>
  <c r="P549" i="58" s="1"/>
  <c r="K557" i="58"/>
  <c r="K565" i="58"/>
  <c r="P565" i="58" s="1"/>
  <c r="M573" i="58"/>
  <c r="J337" i="58"/>
  <c r="O337" i="58" s="1"/>
  <c r="M345" i="58"/>
  <c r="K357" i="58"/>
  <c r="P357" i="58" s="1"/>
  <c r="M19" i="58"/>
  <c r="M27" i="58"/>
  <c r="I35" i="58"/>
  <c r="I43" i="58"/>
  <c r="N43" i="58" s="1"/>
  <c r="I51" i="58"/>
  <c r="N51" i="58" s="1"/>
  <c r="M59" i="58"/>
  <c r="M67" i="58"/>
  <c r="K75" i="58"/>
  <c r="M83" i="58"/>
  <c r="M91" i="58"/>
  <c r="I99" i="58"/>
  <c r="N99" i="58" s="1"/>
  <c r="I107" i="58"/>
  <c r="N107" i="58" s="1"/>
  <c r="J115" i="58"/>
  <c r="O115" i="58" s="1"/>
  <c r="K123" i="58"/>
  <c r="J132" i="58"/>
  <c r="O132" i="58" s="1"/>
  <c r="I140" i="58"/>
  <c r="N140" i="58" s="1"/>
  <c r="J148" i="58"/>
  <c r="O148" i="58" s="1"/>
  <c r="J156" i="58"/>
  <c r="I164" i="58"/>
  <c r="N164" i="58" s="1"/>
  <c r="M172" i="58"/>
  <c r="M180" i="58"/>
  <c r="J188" i="58"/>
  <c r="I236" i="58"/>
  <c r="N236" i="58" s="1"/>
  <c r="I298" i="58"/>
  <c r="N298" i="58" s="1"/>
  <c r="M314" i="58"/>
  <c r="K566" i="58"/>
  <c r="P566" i="58" s="1"/>
  <c r="I122" i="58"/>
  <c r="M235" i="58"/>
  <c r="F354" i="58"/>
  <c r="D354" i="58"/>
  <c r="M380" i="58"/>
  <c r="I380" i="58"/>
  <c r="N380" i="58" s="1"/>
  <c r="K380" i="58"/>
  <c r="P380" i="58" s="1"/>
  <c r="K396" i="58"/>
  <c r="P396" i="58" s="1"/>
  <c r="I396" i="58"/>
  <c r="M396" i="58"/>
  <c r="J412" i="58"/>
  <c r="O412" i="58" s="1"/>
  <c r="M412" i="58"/>
  <c r="K412" i="58"/>
  <c r="J428" i="58"/>
  <c r="O428" i="58" s="1"/>
  <c r="M428" i="58"/>
  <c r="I428" i="58"/>
  <c r="N428" i="58" s="1"/>
  <c r="M444" i="58"/>
  <c r="J444" i="58"/>
  <c r="O444" i="58" s="1"/>
  <c r="I444" i="58"/>
  <c r="N444" i="58" s="1"/>
  <c r="J460" i="58"/>
  <c r="O460" i="58" s="1"/>
  <c r="M460" i="58"/>
  <c r="I460" i="58"/>
  <c r="N460" i="58" s="1"/>
  <c r="J476" i="58"/>
  <c r="O476" i="58" s="1"/>
  <c r="M476" i="58"/>
  <c r="I476" i="58"/>
  <c r="N476" i="58" s="1"/>
  <c r="K492" i="58"/>
  <c r="P492" i="58" s="1"/>
  <c r="M492" i="58"/>
  <c r="I492" i="58"/>
  <c r="N492" i="58" s="1"/>
  <c r="K508" i="58"/>
  <c r="M508" i="58"/>
  <c r="I508" i="58"/>
  <c r="N508" i="58" s="1"/>
  <c r="J526" i="58"/>
  <c r="O526" i="58" s="1"/>
  <c r="M526" i="58"/>
  <c r="I526" i="58"/>
  <c r="N526" i="58" s="1"/>
  <c r="M542" i="58"/>
  <c r="I542" i="58"/>
  <c r="N542" i="58" s="1"/>
  <c r="K542" i="58"/>
  <c r="P542" i="58" s="1"/>
  <c r="J558" i="58"/>
  <c r="O558" i="58" s="1"/>
  <c r="I558" i="58"/>
  <c r="M574" i="58"/>
  <c r="I574" i="58"/>
  <c r="N574" i="58" s="1"/>
  <c r="K574" i="58"/>
  <c r="P574" i="58" s="1"/>
  <c r="I204" i="58"/>
  <c r="N204" i="58" s="1"/>
  <c r="J204" i="58"/>
  <c r="O204" i="58" s="1"/>
  <c r="I220" i="58"/>
  <c r="N220" i="58" s="1"/>
  <c r="M220" i="58"/>
  <c r="K244" i="58"/>
  <c r="P244" i="58" s="1"/>
  <c r="M244" i="58"/>
  <c r="K252" i="58"/>
  <c r="M252" i="58"/>
  <c r="K268" i="58"/>
  <c r="P268" i="58" s="1"/>
  <c r="M268" i="58"/>
  <c r="J284" i="58"/>
  <c r="O284" i="58" s="1"/>
  <c r="K284" i="58"/>
  <c r="P284" i="58" s="1"/>
  <c r="M215" i="58"/>
  <c r="K215" i="58"/>
  <c r="P215" i="58" s="1"/>
  <c r="J215" i="58"/>
  <c r="K245" i="58"/>
  <c r="P245" i="58" s="1"/>
  <c r="I245" i="58"/>
  <c r="N245" i="58" s="1"/>
  <c r="M245" i="58"/>
  <c r="J265" i="58"/>
  <c r="K265" i="58"/>
  <c r="P265" i="58" s="1"/>
  <c r="M265" i="58"/>
  <c r="J283" i="58"/>
  <c r="O283" i="58" s="1"/>
  <c r="M283" i="58"/>
  <c r="I283" i="58"/>
  <c r="N283" i="58" s="1"/>
  <c r="J293" i="58"/>
  <c r="M293" i="58"/>
  <c r="I293" i="58"/>
  <c r="J323" i="58"/>
  <c r="M323" i="58"/>
  <c r="I323" i="58"/>
  <c r="N323" i="58" s="1"/>
  <c r="J336" i="58"/>
  <c r="O336" i="58" s="1"/>
  <c r="M336" i="58"/>
  <c r="I336" i="58"/>
  <c r="N336" i="58" s="1"/>
  <c r="J344" i="58"/>
  <c r="O344" i="58" s="1"/>
  <c r="M344" i="58"/>
  <c r="I344" i="58"/>
  <c r="N344" i="58" s="1"/>
  <c r="M328" i="58"/>
  <c r="J328" i="58"/>
  <c r="O328" i="58" s="1"/>
  <c r="I328" i="58"/>
  <c r="I34" i="58"/>
  <c r="N34" i="58" s="1"/>
  <c r="J34" i="58"/>
  <c r="M34" i="58"/>
  <c r="K50" i="58"/>
  <c r="P50" i="58" s="1"/>
  <c r="J50" i="58"/>
  <c r="O50" i="58" s="1"/>
  <c r="J66" i="58"/>
  <c r="O66" i="58" s="1"/>
  <c r="K66" i="58"/>
  <c r="P66" i="58" s="1"/>
  <c r="M66" i="58"/>
  <c r="I82" i="58"/>
  <c r="N82" i="58" s="1"/>
  <c r="M82" i="58"/>
  <c r="K82" i="58"/>
  <c r="P82" i="58" s="1"/>
  <c r="I98" i="58"/>
  <c r="N98" i="58" s="1"/>
  <c r="K98" i="58"/>
  <c r="P98" i="58" s="1"/>
  <c r="J98" i="58"/>
  <c r="I114" i="58"/>
  <c r="N114" i="58" s="1"/>
  <c r="K114" i="58"/>
  <c r="P114" i="58" s="1"/>
  <c r="J114" i="58"/>
  <c r="O114" i="58" s="1"/>
  <c r="M131" i="58"/>
  <c r="H130" i="58"/>
  <c r="I131" i="58"/>
  <c r="N131" i="58" s="1"/>
  <c r="I147" i="58"/>
  <c r="J147" i="58"/>
  <c r="O147" i="58" s="1"/>
  <c r="K147" i="58"/>
  <c r="P147" i="58" s="1"/>
  <c r="J163" i="58"/>
  <c r="O163" i="58" s="1"/>
  <c r="M163" i="58"/>
  <c r="I163" i="58"/>
  <c r="N163" i="58" s="1"/>
  <c r="K189" i="58"/>
  <c r="P189" i="58" s="1"/>
  <c r="I189" i="58"/>
  <c r="N189" i="58" s="1"/>
  <c r="M189" i="58"/>
  <c r="M199" i="58"/>
  <c r="J199" i="58"/>
  <c r="O199" i="58" s="1"/>
  <c r="K199" i="58"/>
  <c r="J273" i="58"/>
  <c r="I273" i="58"/>
  <c r="M273" i="58"/>
  <c r="K290" i="58"/>
  <c r="P290" i="58" s="1"/>
  <c r="M290" i="58"/>
  <c r="K306" i="58"/>
  <c r="P306" i="58" s="1"/>
  <c r="M306" i="58"/>
  <c r="M315" i="58"/>
  <c r="I315" i="58"/>
  <c r="N315" i="58" s="1"/>
  <c r="K315" i="58"/>
  <c r="E355" i="58"/>
  <c r="O355" i="58" s="1"/>
  <c r="I549" i="58"/>
  <c r="N549" i="58" s="1"/>
  <c r="I557" i="58"/>
  <c r="N557" i="58" s="1"/>
  <c r="K573" i="58"/>
  <c r="P573" i="58" s="1"/>
  <c r="M337" i="58"/>
  <c r="I345" i="58"/>
  <c r="N345" i="58" s="1"/>
  <c r="M357" i="58"/>
  <c r="J19" i="58"/>
  <c r="O19" i="58" s="1"/>
  <c r="J27" i="58"/>
  <c r="O27" i="58" s="1"/>
  <c r="K35" i="58"/>
  <c r="P35" i="58" s="1"/>
  <c r="J51" i="58"/>
  <c r="O51" i="58" s="1"/>
  <c r="J59" i="58"/>
  <c r="O59" i="58" s="1"/>
  <c r="J67" i="58"/>
  <c r="O67" i="58" s="1"/>
  <c r="M75" i="58"/>
  <c r="K83" i="58"/>
  <c r="P83" i="58" s="1"/>
  <c r="K91" i="58"/>
  <c r="P91" i="58" s="1"/>
  <c r="J99" i="58"/>
  <c r="O99" i="58" s="1"/>
  <c r="J107" i="58"/>
  <c r="M115" i="58"/>
  <c r="I123" i="58"/>
  <c r="N123" i="58" s="1"/>
  <c r="I132" i="58"/>
  <c r="N132" i="58" s="1"/>
  <c r="J140" i="58"/>
  <c r="M148" i="58"/>
  <c r="I156" i="58"/>
  <c r="N156" i="58" s="1"/>
  <c r="J164" i="58"/>
  <c r="O164" i="58" s="1"/>
  <c r="J172" i="58"/>
  <c r="K180" i="58"/>
  <c r="P180" i="58" s="1"/>
  <c r="I188" i="58"/>
  <c r="N188" i="58" s="1"/>
  <c r="I196" i="58"/>
  <c r="N196" i="58" s="1"/>
  <c r="J212" i="58"/>
  <c r="O212" i="58" s="1"/>
  <c r="J244" i="58"/>
  <c r="O244" i="58" s="1"/>
  <c r="J260" i="58"/>
  <c r="O260" i="58" s="1"/>
  <c r="I276" i="58"/>
  <c r="N276" i="58" s="1"/>
  <c r="J290" i="58"/>
  <c r="O290" i="58" s="1"/>
  <c r="J306" i="58"/>
  <c r="M322" i="58"/>
  <c r="O418" i="58"/>
  <c r="O440" i="58"/>
  <c r="P472" i="58"/>
  <c r="P480" i="58"/>
  <c r="J303" i="58"/>
  <c r="O303" i="58" s="1"/>
  <c r="J388" i="58"/>
  <c r="O388" i="58" s="1"/>
  <c r="J420" i="58"/>
  <c r="O420" i="58" s="1"/>
  <c r="J452" i="58"/>
  <c r="O452" i="58" s="1"/>
  <c r="I484" i="58"/>
  <c r="N484" i="58" s="1"/>
  <c r="K517" i="58"/>
  <c r="P517" i="58" s="1"/>
  <c r="J550" i="58"/>
  <c r="M356" i="58"/>
  <c r="J42" i="58"/>
  <c r="O42" i="58" s="1"/>
  <c r="I58" i="58"/>
  <c r="N58" i="58" s="1"/>
  <c r="J90" i="58"/>
  <c r="O90" i="58" s="1"/>
  <c r="M98" i="58"/>
  <c r="J131" i="58"/>
  <c r="O131" i="58" s="1"/>
  <c r="K155" i="58"/>
  <c r="P155" i="58" s="1"/>
  <c r="M205" i="58"/>
  <c r="J245" i="58"/>
  <c r="O245" i="58" s="1"/>
  <c r="M275" i="58"/>
  <c r="J228" i="58"/>
  <c r="O228" i="58" s="1"/>
  <c r="M228" i="58"/>
  <c r="M50" i="58"/>
  <c r="M58" i="58"/>
  <c r="D355" i="58"/>
  <c r="N355" i="58" s="1"/>
  <c r="O31" i="58"/>
  <c r="O33" i="58"/>
  <c r="K196" i="58"/>
  <c r="P196" i="58" s="1"/>
  <c r="K212" i="58"/>
  <c r="P212" i="58" s="1"/>
  <c r="I228" i="58"/>
  <c r="N228" i="58" s="1"/>
  <c r="I244" i="58"/>
  <c r="N244" i="58" s="1"/>
  <c r="I260" i="58"/>
  <c r="N260" i="58" s="1"/>
  <c r="J276" i="58"/>
  <c r="O276" i="58" s="1"/>
  <c r="I290" i="58"/>
  <c r="N290" i="58" s="1"/>
  <c r="I306" i="58"/>
  <c r="J315" i="58"/>
  <c r="O315" i="58" s="1"/>
  <c r="J396" i="58"/>
  <c r="O396" i="58" s="1"/>
  <c r="K428" i="58"/>
  <c r="P428" i="58" s="1"/>
  <c r="K460" i="58"/>
  <c r="P460" i="58" s="1"/>
  <c r="J492" i="58"/>
  <c r="O492" i="58" s="1"/>
  <c r="K526" i="58"/>
  <c r="K558" i="58"/>
  <c r="P558" i="58" s="1"/>
  <c r="J574" i="58"/>
  <c r="O574" i="58" s="1"/>
  <c r="K328" i="58"/>
  <c r="P328" i="58" s="1"/>
  <c r="I66" i="58"/>
  <c r="N66" i="58" s="1"/>
  <c r="M106" i="58"/>
  <c r="K131" i="58"/>
  <c r="P131" i="58" s="1"/>
  <c r="K163" i="58"/>
  <c r="P163" i="58" s="1"/>
  <c r="I215" i="58"/>
  <c r="N215" i="58" s="1"/>
  <c r="K225" i="58"/>
  <c r="M255" i="58"/>
  <c r="K283" i="58"/>
  <c r="P283" i="58" s="1"/>
  <c r="O215" i="58"/>
  <c r="O78" i="58"/>
  <c r="O92" i="58"/>
  <c r="O239" i="58"/>
  <c r="N265" i="58"/>
  <c r="P273" i="58"/>
  <c r="J353" i="58"/>
  <c r="O353" i="58" s="1"/>
  <c r="K353" i="58"/>
  <c r="P210" i="58"/>
  <c r="K178" i="58"/>
  <c r="P178" i="58" s="1"/>
  <c r="K179" i="58"/>
  <c r="P29" i="58"/>
  <c r="P111" i="58"/>
  <c r="P250" i="58"/>
  <c r="P266" i="58"/>
  <c r="P274" i="58"/>
  <c r="N424" i="58"/>
  <c r="N430" i="58"/>
  <c r="P432" i="58"/>
  <c r="P438" i="58"/>
  <c r="P440" i="58"/>
  <c r="N472" i="58"/>
  <c r="N480" i="58"/>
  <c r="N496" i="58"/>
  <c r="P502" i="58"/>
  <c r="O24" i="58"/>
  <c r="P32" i="58"/>
  <c r="O118" i="58"/>
  <c r="P253" i="58"/>
  <c r="P261" i="58"/>
  <c r="O301" i="58"/>
  <c r="P561" i="58"/>
  <c r="N351" i="58"/>
  <c r="N178" i="58"/>
  <c r="P30" i="58"/>
  <c r="O55" i="58"/>
  <c r="O23" i="58"/>
  <c r="P77" i="58"/>
  <c r="P216" i="58"/>
  <c r="N222" i="58"/>
  <c r="N230" i="58"/>
  <c r="O426" i="58"/>
  <c r="P490" i="58"/>
  <c r="P506" i="58"/>
  <c r="O512" i="58"/>
  <c r="O521" i="58"/>
  <c r="O530" i="58"/>
  <c r="O21" i="58"/>
  <c r="P150" i="58"/>
  <c r="P156" i="58"/>
  <c r="O182" i="58"/>
  <c r="P214" i="58"/>
  <c r="P222" i="58"/>
  <c r="P230" i="58"/>
  <c r="P238" i="58"/>
  <c r="N248" i="58"/>
  <c r="N256" i="58"/>
  <c r="N302" i="58"/>
  <c r="O424" i="58"/>
  <c r="O430" i="58"/>
  <c r="P446" i="58"/>
  <c r="P448" i="58"/>
  <c r="P454" i="58"/>
  <c r="P462" i="58"/>
  <c r="P470" i="58"/>
  <c r="P478" i="58"/>
  <c r="O528" i="58"/>
  <c r="P530" i="58"/>
  <c r="P332" i="58"/>
  <c r="P336" i="58"/>
  <c r="N408" i="58"/>
  <c r="O508" i="58"/>
  <c r="O534" i="58"/>
  <c r="O451" i="58"/>
  <c r="O25" i="58"/>
  <c r="P140" i="58"/>
  <c r="P146" i="58"/>
  <c r="P160" i="58"/>
  <c r="O202" i="58"/>
  <c r="P232" i="58"/>
  <c r="O234" i="58"/>
  <c r="N280" i="58"/>
  <c r="N288" i="58"/>
  <c r="O436" i="58"/>
  <c r="O438" i="58"/>
  <c r="P442" i="58"/>
  <c r="P444" i="58"/>
  <c r="P458" i="58"/>
  <c r="P466" i="58"/>
  <c r="P474" i="58"/>
  <c r="P476" i="58"/>
  <c r="L128" i="58"/>
  <c r="O128" i="58"/>
  <c r="O560" i="58"/>
  <c r="O568" i="58"/>
  <c r="P41" i="58"/>
  <c r="N45" i="58"/>
  <c r="P57" i="58"/>
  <c r="N54" i="58"/>
  <c r="N443" i="58"/>
  <c r="O53" i="58"/>
  <c r="P112" i="58"/>
  <c r="O219" i="58"/>
  <c r="O241" i="58"/>
  <c r="P243" i="58"/>
  <c r="P251" i="58"/>
  <c r="P297" i="58"/>
  <c r="P263" i="58"/>
  <c r="P295" i="58"/>
  <c r="G129" i="58"/>
  <c r="N128" i="58"/>
  <c r="G127" i="58"/>
  <c r="P128" i="58"/>
  <c r="O129" i="58"/>
  <c r="G128" i="58"/>
  <c r="O127" i="58"/>
  <c r="P129" i="58"/>
  <c r="L129" i="58"/>
  <c r="N129" i="58"/>
  <c r="G65" i="58"/>
  <c r="L397" i="58"/>
  <c r="L411" i="58"/>
  <c r="L429" i="58"/>
  <c r="L170" i="58"/>
  <c r="L251" i="58"/>
  <c r="L313" i="58"/>
  <c r="L398" i="58"/>
  <c r="L253" i="58"/>
  <c r="G336" i="58"/>
  <c r="G30" i="58"/>
  <c r="G299" i="58"/>
  <c r="G307" i="58"/>
  <c r="L366" i="58"/>
  <c r="L374" i="58"/>
  <c r="L483" i="58"/>
  <c r="L29" i="58"/>
  <c r="L258" i="58"/>
  <c r="L317" i="58"/>
  <c r="N563" i="58"/>
  <c r="O567" i="58"/>
  <c r="N571" i="58"/>
  <c r="P564" i="58"/>
  <c r="P45" i="58"/>
  <c r="P47" i="58"/>
  <c r="P46" i="58"/>
  <c r="O54" i="58"/>
  <c r="O395" i="58"/>
  <c r="P403" i="58"/>
  <c r="P411" i="58"/>
  <c r="G431" i="58"/>
  <c r="G435" i="58"/>
  <c r="G449" i="58"/>
  <c r="G339" i="58"/>
  <c r="G349" i="58"/>
  <c r="N353" i="58"/>
  <c r="G25" i="58"/>
  <c r="G33" i="58"/>
  <c r="G61" i="58"/>
  <c r="G71" i="58"/>
  <c r="O77" i="58"/>
  <c r="O79" i="58"/>
  <c r="G83" i="58"/>
  <c r="O85" i="58"/>
  <c r="P109" i="58"/>
  <c r="O117" i="58"/>
  <c r="O125" i="58"/>
  <c r="P134" i="58"/>
  <c r="G138" i="58"/>
  <c r="G154" i="58"/>
  <c r="G162" i="58"/>
  <c r="O168" i="58"/>
  <c r="O176" i="58"/>
  <c r="P182" i="58"/>
  <c r="G184" i="58"/>
  <c r="G192" i="58"/>
  <c r="N226" i="58"/>
  <c r="G310" i="58"/>
  <c r="L524" i="58"/>
  <c r="L359" i="58"/>
  <c r="L109" i="58"/>
  <c r="P450" i="58"/>
  <c r="N452" i="58"/>
  <c r="N462" i="58"/>
  <c r="N470" i="58"/>
  <c r="N502" i="58"/>
  <c r="O80" i="58"/>
  <c r="P143" i="58"/>
  <c r="P413" i="58"/>
  <c r="P113" i="58"/>
  <c r="O123" i="58"/>
  <c r="P132" i="58"/>
  <c r="L192" i="58"/>
  <c r="G380" i="58"/>
  <c r="G396" i="58"/>
  <c r="O504" i="58"/>
  <c r="G24" i="58"/>
  <c r="O32" i="58"/>
  <c r="G36" i="58"/>
  <c r="G70" i="58"/>
  <c r="O82" i="58"/>
  <c r="G86" i="58"/>
  <c r="O88" i="58"/>
  <c r="G120" i="58"/>
  <c r="P151" i="58"/>
  <c r="P161" i="58"/>
  <c r="G269" i="58"/>
  <c r="G277" i="58"/>
  <c r="G281" i="58"/>
  <c r="G289" i="58"/>
  <c r="G317" i="58"/>
  <c r="L456" i="58"/>
  <c r="L466" i="58"/>
  <c r="L36" i="58"/>
  <c r="O41" i="58"/>
  <c r="O49" i="58"/>
  <c r="P53" i="58"/>
  <c r="O57" i="58"/>
  <c r="N50" i="58"/>
  <c r="N56" i="58"/>
  <c r="O387" i="58"/>
  <c r="P405" i="58"/>
  <c r="O91" i="58"/>
  <c r="O121" i="58"/>
  <c r="G134" i="58"/>
  <c r="P138" i="58"/>
  <c r="G158" i="58"/>
  <c r="G164" i="58"/>
  <c r="G172" i="58"/>
  <c r="G188" i="58"/>
  <c r="O222" i="58"/>
  <c r="O230" i="58"/>
  <c r="L373" i="58"/>
  <c r="L545" i="58"/>
  <c r="L77" i="58"/>
  <c r="L95" i="58"/>
  <c r="O408" i="58"/>
  <c r="N432" i="58"/>
  <c r="N438" i="58"/>
  <c r="N442" i="58"/>
  <c r="N456" i="58"/>
  <c r="N458" i="58"/>
  <c r="N466" i="58"/>
  <c r="N498" i="58"/>
  <c r="N165" i="58"/>
  <c r="O181" i="58"/>
  <c r="L494" i="58"/>
  <c r="L496" i="58"/>
  <c r="L153" i="58"/>
  <c r="L169" i="58"/>
  <c r="G142" i="58"/>
  <c r="G150" i="58"/>
  <c r="G190" i="58"/>
  <c r="L184" i="58"/>
  <c r="G358" i="58"/>
  <c r="G326" i="58"/>
  <c r="G20" i="58"/>
  <c r="G28" i="58"/>
  <c r="G103" i="58"/>
  <c r="G132" i="58"/>
  <c r="G136" i="58"/>
  <c r="G148" i="58"/>
  <c r="G156" i="58"/>
  <c r="G186" i="58"/>
  <c r="G194" i="58"/>
  <c r="G210" i="58"/>
  <c r="G218" i="58"/>
  <c r="L467" i="58"/>
  <c r="L491" i="58"/>
  <c r="L333" i="58"/>
  <c r="L121" i="58"/>
  <c r="L144" i="58"/>
  <c r="L270" i="58"/>
  <c r="G528" i="58"/>
  <c r="G544" i="58"/>
  <c r="G338" i="58"/>
  <c r="G360" i="58"/>
  <c r="G328" i="58"/>
  <c r="G26" i="58"/>
  <c r="G32" i="58"/>
  <c r="G34" i="58"/>
  <c r="L450" i="58"/>
  <c r="L44" i="58"/>
  <c r="L62" i="58"/>
  <c r="L183" i="58"/>
  <c r="L193" i="58"/>
  <c r="L201" i="58"/>
  <c r="L207" i="58"/>
  <c r="L257" i="58"/>
  <c r="L279" i="58"/>
  <c r="L295" i="58"/>
  <c r="G146" i="58"/>
  <c r="G399" i="58"/>
  <c r="G407" i="58"/>
  <c r="G415" i="58"/>
  <c r="G425" i="58"/>
  <c r="G509" i="58"/>
  <c r="G81" i="58"/>
  <c r="G140" i="58"/>
  <c r="G144" i="58"/>
  <c r="G152" i="58"/>
  <c r="G160" i="58"/>
  <c r="G166" i="58"/>
  <c r="G174" i="58"/>
  <c r="L389" i="58"/>
  <c r="L541" i="58"/>
  <c r="L61" i="58"/>
  <c r="G384" i="58"/>
  <c r="G402" i="58"/>
  <c r="G416" i="58"/>
  <c r="G440" i="58"/>
  <c r="G474" i="58"/>
  <c r="G482" i="58"/>
  <c r="G490" i="58"/>
  <c r="G506" i="58"/>
  <c r="G356" i="58"/>
  <c r="G22" i="58"/>
  <c r="G84" i="58"/>
  <c r="G139" i="58"/>
  <c r="G189" i="58"/>
  <c r="G223" i="58"/>
  <c r="G231" i="58"/>
  <c r="G239" i="58"/>
  <c r="L406" i="58"/>
  <c r="L432" i="58"/>
  <c r="L462" i="58"/>
  <c r="L548" i="58"/>
  <c r="L556" i="58"/>
  <c r="L348" i="58"/>
  <c r="L354" i="58"/>
  <c r="L116" i="58"/>
  <c r="L137" i="58"/>
  <c r="L219" i="58"/>
  <c r="L271" i="58"/>
  <c r="G58" i="58"/>
  <c r="G373" i="58"/>
  <c r="G391" i="58"/>
  <c r="G513" i="58"/>
  <c r="G545" i="58"/>
  <c r="G571" i="58"/>
  <c r="G558" i="58"/>
  <c r="G403" i="58"/>
  <c r="G411" i="58"/>
  <c r="G421" i="58"/>
  <c r="G437" i="58"/>
  <c r="G445" i="58"/>
  <c r="G453" i="58"/>
  <c r="G495" i="58"/>
  <c r="G499" i="58"/>
  <c r="G359" i="58"/>
  <c r="G21" i="58"/>
  <c r="G63" i="58"/>
  <c r="G87" i="58"/>
  <c r="G105" i="58"/>
  <c r="G121" i="58"/>
  <c r="G168" i="58"/>
  <c r="G170" i="58"/>
  <c r="G176" i="58"/>
  <c r="G178" i="58"/>
  <c r="G180" i="58"/>
  <c r="G182" i="58"/>
  <c r="G196" i="58"/>
  <c r="G224" i="58"/>
  <c r="G232" i="58"/>
  <c r="G240" i="58"/>
  <c r="G264" i="58"/>
  <c r="G272" i="58"/>
  <c r="G284" i="58"/>
  <c r="G296" i="58"/>
  <c r="G312" i="58"/>
  <c r="G316" i="58"/>
  <c r="G318" i="58"/>
  <c r="G320" i="58"/>
  <c r="L365" i="58"/>
  <c r="L395" i="58"/>
  <c r="L459" i="58"/>
  <c r="L461" i="58"/>
  <c r="G381" i="58"/>
  <c r="G413" i="58"/>
  <c r="G429" i="58"/>
  <c r="G447" i="58"/>
  <c r="G522" i="58"/>
  <c r="G369" i="58"/>
  <c r="G377" i="58"/>
  <c r="G385" i="58"/>
  <c r="G401" i="58"/>
  <c r="G409" i="58"/>
  <c r="G419" i="58"/>
  <c r="G427" i="58"/>
  <c r="G541" i="58"/>
  <c r="G549" i="58"/>
  <c r="G557" i="58"/>
  <c r="G333" i="58"/>
  <c r="G322" i="58"/>
  <c r="L381" i="58"/>
  <c r="G327" i="58"/>
  <c r="G306" i="58"/>
  <c r="G423" i="58"/>
  <c r="G505" i="58"/>
  <c r="G531" i="58"/>
  <c r="G553" i="58"/>
  <c r="G575" i="58"/>
  <c r="L387" i="58"/>
  <c r="L405" i="58"/>
  <c r="O297" i="58"/>
  <c r="L552" i="58"/>
  <c r="L560" i="58"/>
  <c r="L568" i="58"/>
  <c r="L30" i="58"/>
  <c r="L88" i="58"/>
  <c r="L499" i="58"/>
  <c r="L547" i="58"/>
  <c r="L561" i="58"/>
  <c r="L569" i="58"/>
  <c r="L331" i="58"/>
  <c r="L349" i="58"/>
  <c r="L31" i="58"/>
  <c r="L53" i="58"/>
  <c r="L73" i="58"/>
  <c r="L304" i="58"/>
  <c r="G374" i="58"/>
  <c r="G388" i="58"/>
  <c r="G392" i="58"/>
  <c r="G80" i="58"/>
  <c r="G135" i="58"/>
  <c r="G143" i="58"/>
  <c r="G149" i="58"/>
  <c r="G157" i="58"/>
  <c r="G173" i="58"/>
  <c r="G183" i="58"/>
  <c r="G207" i="58"/>
  <c r="G251" i="58"/>
  <c r="Q251" i="58" s="1"/>
  <c r="G257" i="58"/>
  <c r="G275" i="58"/>
  <c r="L464" i="58"/>
  <c r="L70" i="58"/>
  <c r="L209" i="58"/>
  <c r="L443" i="58"/>
  <c r="L447" i="58"/>
  <c r="L507" i="58"/>
  <c r="L533" i="58"/>
  <c r="L535" i="58"/>
  <c r="L555" i="58"/>
  <c r="L341" i="58"/>
  <c r="L71" i="58"/>
  <c r="L160" i="58"/>
  <c r="L242" i="58"/>
  <c r="L286" i="58"/>
  <c r="G394" i="58"/>
  <c r="G412" i="58"/>
  <c r="G110" i="58"/>
  <c r="G116" i="58"/>
  <c r="G295" i="58"/>
  <c r="G303" i="58"/>
  <c r="G313" i="58"/>
  <c r="G321" i="58"/>
  <c r="N321" i="58"/>
  <c r="L394" i="58"/>
  <c r="L454" i="58"/>
  <c r="L540" i="58"/>
  <c r="L195" i="58"/>
  <c r="L261" i="58"/>
  <c r="L475" i="58"/>
  <c r="L477" i="58"/>
  <c r="L515" i="58"/>
  <c r="L41" i="58"/>
  <c r="L57" i="58"/>
  <c r="L65" i="58"/>
  <c r="L136" i="58"/>
  <c r="L174" i="58"/>
  <c r="L230" i="58"/>
  <c r="L254" i="58"/>
  <c r="L274" i="58"/>
  <c r="G521" i="58"/>
  <c r="G523" i="58"/>
  <c r="G550" i="58"/>
  <c r="G574" i="58"/>
  <c r="G340" i="58"/>
  <c r="G350" i="58"/>
  <c r="G64" i="58"/>
  <c r="G88" i="58"/>
  <c r="G153" i="58"/>
  <c r="G161" i="58"/>
  <c r="G169" i="58"/>
  <c r="G177" i="58"/>
  <c r="G203" i="58"/>
  <c r="G219" i="58"/>
  <c r="G261" i="58"/>
  <c r="G271" i="58"/>
  <c r="G279" i="58"/>
  <c r="G283" i="58"/>
  <c r="G311" i="58"/>
  <c r="G315" i="58"/>
  <c r="G319" i="58"/>
  <c r="G323" i="58"/>
  <c r="L470" i="58"/>
  <c r="L502" i="58"/>
  <c r="L506" i="58"/>
  <c r="L521" i="58"/>
  <c r="L40" i="58"/>
  <c r="L181" i="58"/>
  <c r="L185" i="58"/>
  <c r="L217" i="58"/>
  <c r="L277" i="58"/>
  <c r="L287" i="58"/>
  <c r="L309" i="58"/>
  <c r="P567" i="58"/>
  <c r="O45" i="58"/>
  <c r="G54" i="58"/>
  <c r="G371" i="58"/>
  <c r="G379" i="58"/>
  <c r="G387" i="58"/>
  <c r="G393" i="58"/>
  <c r="G433" i="58"/>
  <c r="G469" i="58"/>
  <c r="G483" i="58"/>
  <c r="G485" i="58"/>
  <c r="G493" i="58"/>
  <c r="G501" i="58"/>
  <c r="G507" i="58"/>
  <c r="G511" i="58"/>
  <c r="G520" i="58"/>
  <c r="G533" i="58"/>
  <c r="G543" i="58"/>
  <c r="G551" i="58"/>
  <c r="G573" i="58"/>
  <c r="G343" i="58"/>
  <c r="G361" i="58"/>
  <c r="G23" i="58"/>
  <c r="O37" i="58"/>
  <c r="G59" i="58"/>
  <c r="G75" i="58"/>
  <c r="G85" i="58"/>
  <c r="G95" i="58"/>
  <c r="O105" i="58"/>
  <c r="G111" i="58"/>
  <c r="G204" i="58"/>
  <c r="G212" i="58"/>
  <c r="G220" i="58"/>
  <c r="G228" i="58"/>
  <c r="G302" i="58"/>
  <c r="N561" i="58"/>
  <c r="O47" i="58"/>
  <c r="G451" i="58"/>
  <c r="G471" i="58"/>
  <c r="G491" i="58"/>
  <c r="G341" i="58"/>
  <c r="G39" i="58"/>
  <c r="G113" i="58"/>
  <c r="G125" i="58"/>
  <c r="G216" i="58"/>
  <c r="P224" i="58"/>
  <c r="G236" i="58"/>
  <c r="G276" i="58"/>
  <c r="G292" i="58"/>
  <c r="G308" i="58"/>
  <c r="L371" i="58"/>
  <c r="L208" i="58"/>
  <c r="G382" i="58"/>
  <c r="G390" i="58"/>
  <c r="G398" i="58"/>
  <c r="P572" i="58"/>
  <c r="G405" i="58"/>
  <c r="G455" i="58"/>
  <c r="G518" i="58"/>
  <c r="G527" i="58"/>
  <c r="G535" i="58"/>
  <c r="G345" i="58"/>
  <c r="G91" i="58"/>
  <c r="O101" i="58"/>
  <c r="G109" i="58"/>
  <c r="O562" i="58"/>
  <c r="O570" i="58"/>
  <c r="G367" i="58"/>
  <c r="G375" i="58"/>
  <c r="G383" i="58"/>
  <c r="G417" i="58"/>
  <c r="G439" i="58"/>
  <c r="G457" i="58"/>
  <c r="G461" i="58"/>
  <c r="G465" i="58"/>
  <c r="G473" i="58"/>
  <c r="G477" i="58"/>
  <c r="G481" i="58"/>
  <c r="G487" i="58"/>
  <c r="G489" i="58"/>
  <c r="G497" i="58"/>
  <c r="G503" i="58"/>
  <c r="G515" i="58"/>
  <c r="G524" i="58"/>
  <c r="G529" i="58"/>
  <c r="G547" i="58"/>
  <c r="G555" i="58"/>
  <c r="G331" i="58"/>
  <c r="G347" i="58"/>
  <c r="G19" i="58"/>
  <c r="G37" i="58"/>
  <c r="G69" i="58"/>
  <c r="G73" i="58"/>
  <c r="G89" i="58"/>
  <c r="G99" i="58"/>
  <c r="G107" i="58"/>
  <c r="G123" i="58"/>
  <c r="G198" i="58"/>
  <c r="G208" i="58"/>
  <c r="G214" i="58"/>
  <c r="G304" i="58"/>
  <c r="G314" i="58"/>
  <c r="L553" i="58"/>
  <c r="G378" i="58"/>
  <c r="G386" i="58"/>
  <c r="P234" i="58"/>
  <c r="G238" i="58"/>
  <c r="G252" i="58"/>
  <c r="G260" i="58"/>
  <c r="N268" i="58"/>
  <c r="G282" i="58"/>
  <c r="G290" i="58"/>
  <c r="L379" i="58"/>
  <c r="L403" i="58"/>
  <c r="L451" i="58"/>
  <c r="L485" i="58"/>
  <c r="L559" i="58"/>
  <c r="L567" i="58"/>
  <c r="L335" i="58"/>
  <c r="L37" i="58"/>
  <c r="L93" i="58"/>
  <c r="L111" i="58"/>
  <c r="G406" i="58"/>
  <c r="G414" i="58"/>
  <c r="O422" i="58"/>
  <c r="G446" i="58"/>
  <c r="G464" i="58"/>
  <c r="G476" i="58"/>
  <c r="G488" i="58"/>
  <c r="G504" i="58"/>
  <c r="G512" i="58"/>
  <c r="G102" i="58"/>
  <c r="G273" i="58"/>
  <c r="L386" i="58"/>
  <c r="L343" i="58"/>
  <c r="L47" i="58"/>
  <c r="L69" i="58"/>
  <c r="L226" i="58"/>
  <c r="P426" i="58"/>
  <c r="G454" i="58"/>
  <c r="G478" i="58"/>
  <c r="G486" i="58"/>
  <c r="G494" i="58"/>
  <c r="G510" i="58"/>
  <c r="G285" i="58"/>
  <c r="L291" i="58"/>
  <c r="L151" i="58"/>
  <c r="O232" i="58"/>
  <c r="G234" i="58"/>
  <c r="G242" i="58"/>
  <c r="G246" i="58"/>
  <c r="G250" i="58"/>
  <c r="G254" i="58"/>
  <c r="G258" i="58"/>
  <c r="G262" i="58"/>
  <c r="G266" i="58"/>
  <c r="G270" i="58"/>
  <c r="G274" i="58"/>
  <c r="G278" i="58"/>
  <c r="G286" i="58"/>
  <c r="G294" i="58"/>
  <c r="L469" i="58"/>
  <c r="L563" i="58"/>
  <c r="L571" i="58"/>
  <c r="L339" i="58"/>
  <c r="L347" i="58"/>
  <c r="L21" i="58"/>
  <c r="L25" i="58"/>
  <c r="L63" i="58"/>
  <c r="L182" i="58"/>
  <c r="L222" i="58"/>
  <c r="L296" i="58"/>
  <c r="G370" i="58"/>
  <c r="G400" i="58"/>
  <c r="G410" i="58"/>
  <c r="O432" i="58"/>
  <c r="P434" i="58"/>
  <c r="G442" i="58"/>
  <c r="G484" i="58"/>
  <c r="G500" i="58"/>
  <c r="G508" i="58"/>
  <c r="N311" i="58"/>
  <c r="L311" i="58"/>
  <c r="L305" i="58"/>
  <c r="G514" i="58"/>
  <c r="G526" i="58"/>
  <c r="G538" i="58"/>
  <c r="G548" i="58"/>
  <c r="G342" i="58"/>
  <c r="G348" i="58"/>
  <c r="P358" i="58"/>
  <c r="O20" i="58"/>
  <c r="O22" i="58"/>
  <c r="G62" i="58"/>
  <c r="G72" i="58"/>
  <c r="G108" i="58"/>
  <c r="G141" i="58"/>
  <c r="G145" i="58"/>
  <c r="G155" i="58"/>
  <c r="G163" i="58"/>
  <c r="G171" i="58"/>
  <c r="G179" i="58"/>
  <c r="G191" i="58"/>
  <c r="G199" i="58"/>
  <c r="G211" i="58"/>
  <c r="G241" i="58"/>
  <c r="G249" i="58"/>
  <c r="G287" i="58"/>
  <c r="G297" i="58"/>
  <c r="P291" i="58"/>
  <c r="O311" i="58"/>
  <c r="L368" i="58"/>
  <c r="L426" i="58"/>
  <c r="L430" i="58"/>
  <c r="L434" i="58"/>
  <c r="L440" i="58"/>
  <c r="L48" i="58"/>
  <c r="L112" i="58"/>
  <c r="L118" i="58"/>
  <c r="L126" i="58"/>
  <c r="L223" i="58"/>
  <c r="Q223" i="58" s="1"/>
  <c r="L281" i="58"/>
  <c r="L301" i="58"/>
  <c r="N532" i="58"/>
  <c r="N536" i="58"/>
  <c r="G540" i="58"/>
  <c r="G556" i="58"/>
  <c r="G346" i="58"/>
  <c r="G78" i="58"/>
  <c r="G92" i="58"/>
  <c r="G104" i="58"/>
  <c r="G122" i="58"/>
  <c r="O124" i="58"/>
  <c r="G193" i="58"/>
  <c r="G197" i="58"/>
  <c r="G205" i="58"/>
  <c r="O227" i="58"/>
  <c r="G243" i="58"/>
  <c r="G247" i="58"/>
  <c r="G263" i="58"/>
  <c r="L297" i="58"/>
  <c r="N307" i="58"/>
  <c r="P311" i="58"/>
  <c r="L376" i="58"/>
  <c r="L408" i="58"/>
  <c r="L418" i="58"/>
  <c r="L438" i="58"/>
  <c r="L564" i="58"/>
  <c r="L572" i="58"/>
  <c r="L46" i="58"/>
  <c r="L54" i="58"/>
  <c r="L145" i="58"/>
  <c r="N521" i="58"/>
  <c r="G530" i="58"/>
  <c r="G542" i="58"/>
  <c r="G552" i="58"/>
  <c r="N332" i="58"/>
  <c r="G66" i="58"/>
  <c r="G68" i="58"/>
  <c r="G90" i="58"/>
  <c r="G112" i="58"/>
  <c r="O122" i="58"/>
  <c r="G159" i="58"/>
  <c r="G167" i="58"/>
  <c r="G175" i="58"/>
  <c r="G185" i="58"/>
  <c r="G195" i="58"/>
  <c r="G201" i="58"/>
  <c r="G217" i="58"/>
  <c r="G221" i="58"/>
  <c r="G225" i="58"/>
  <c r="G229" i="58"/>
  <c r="G291" i="58"/>
  <c r="G301" i="58"/>
  <c r="P317" i="58"/>
  <c r="L400" i="58"/>
  <c r="L490" i="58"/>
  <c r="L528" i="58"/>
  <c r="L570" i="58"/>
  <c r="L326" i="58"/>
  <c r="L24" i="58"/>
  <c r="L56" i="58"/>
  <c r="L60" i="58"/>
  <c r="L80" i="58"/>
  <c r="L86" i="58"/>
  <c r="L104" i="58"/>
  <c r="L135" i="58"/>
  <c r="L157" i="58"/>
  <c r="L243" i="58"/>
  <c r="L263" i="58"/>
  <c r="L289" i="58"/>
  <c r="G441" i="58"/>
  <c r="G463" i="58"/>
  <c r="G566" i="58"/>
  <c r="G56" i="58"/>
  <c r="G395" i="58"/>
  <c r="G397" i="58"/>
  <c r="G459" i="58"/>
  <c r="G475" i="58"/>
  <c r="G537" i="58"/>
  <c r="G539" i="58"/>
  <c r="G351" i="58"/>
  <c r="G353" i="58"/>
  <c r="G357" i="58"/>
  <c r="G93" i="58"/>
  <c r="G115" i="58"/>
  <c r="G200" i="58"/>
  <c r="P365" i="58"/>
  <c r="N369" i="58"/>
  <c r="P371" i="58"/>
  <c r="O377" i="58"/>
  <c r="N379" i="58"/>
  <c r="N383" i="58"/>
  <c r="P387" i="58"/>
  <c r="P389" i="58"/>
  <c r="N391" i="58"/>
  <c r="N393" i="58"/>
  <c r="P397" i="58"/>
  <c r="N403" i="58"/>
  <c r="O409" i="58"/>
  <c r="O411" i="58"/>
  <c r="L413" i="58"/>
  <c r="O413" i="58"/>
  <c r="N419" i="58"/>
  <c r="P421" i="58"/>
  <c r="P429" i="58"/>
  <c r="O431" i="58"/>
  <c r="N435" i="58"/>
  <c r="P437" i="58"/>
  <c r="P443" i="58"/>
  <c r="O445" i="58"/>
  <c r="N453" i="58"/>
  <c r="O461" i="58"/>
  <c r="O469" i="58"/>
  <c r="O477" i="58"/>
  <c r="N479" i="58"/>
  <c r="N483" i="58"/>
  <c r="O491" i="58"/>
  <c r="O493" i="58"/>
  <c r="O499" i="58"/>
  <c r="O501" i="58"/>
  <c r="P507" i="58"/>
  <c r="O511" i="58"/>
  <c r="N515" i="58"/>
  <c r="O518" i="58"/>
  <c r="N524" i="58"/>
  <c r="O535" i="58"/>
  <c r="N539" i="58"/>
  <c r="P541" i="58"/>
  <c r="O543" i="58"/>
  <c r="O545" i="58"/>
  <c r="N547" i="58"/>
  <c r="O551" i="58"/>
  <c r="O553" i="58"/>
  <c r="N555" i="58"/>
  <c r="N331" i="58"/>
  <c r="P335" i="58"/>
  <c r="P339" i="58"/>
  <c r="P343" i="58"/>
  <c r="N347" i="58"/>
  <c r="N349" i="58"/>
  <c r="N359" i="58"/>
  <c r="O361" i="58"/>
  <c r="N327" i="58"/>
  <c r="L327" i="58"/>
  <c r="N21" i="58"/>
  <c r="N23" i="58"/>
  <c r="L23" i="58"/>
  <c r="N29" i="58"/>
  <c r="L45" i="58"/>
  <c r="L49" i="58"/>
  <c r="P61" i="58"/>
  <c r="N63" i="58"/>
  <c r="O65" i="58"/>
  <c r="P71" i="58"/>
  <c r="O73" i="58"/>
  <c r="L85" i="58"/>
  <c r="P85" i="58"/>
  <c r="O89" i="58"/>
  <c r="O93" i="58"/>
  <c r="N95" i="58"/>
  <c r="O103" i="58"/>
  <c r="N109" i="58"/>
  <c r="N111" i="58"/>
  <c r="P115" i="58"/>
  <c r="P121" i="58"/>
  <c r="O146" i="58"/>
  <c r="O154" i="58"/>
  <c r="P176" i="58"/>
  <c r="P190" i="58"/>
  <c r="P192" i="58"/>
  <c r="O198" i="58"/>
  <c r="N200" i="58"/>
  <c r="O208" i="58"/>
  <c r="O246" i="58"/>
  <c r="N254" i="58"/>
  <c r="O262" i="58"/>
  <c r="N270" i="58"/>
  <c r="P278" i="58"/>
  <c r="N286" i="58"/>
  <c r="O292" i="58"/>
  <c r="L292" i="58"/>
  <c r="P302" i="58"/>
  <c r="L302" i="58"/>
  <c r="P312" i="58"/>
  <c r="L312" i="58"/>
  <c r="G372" i="58"/>
  <c r="G44" i="58"/>
  <c r="O367" i="58"/>
  <c r="O371" i="58"/>
  <c r="P373" i="58"/>
  <c r="N375" i="58"/>
  <c r="P379" i="58"/>
  <c r="P381" i="58"/>
  <c r="O389" i="58"/>
  <c r="O391" i="58"/>
  <c r="O397" i="58"/>
  <c r="O403" i="58"/>
  <c r="N405" i="58"/>
  <c r="P407" i="58"/>
  <c r="N421" i="58"/>
  <c r="N427" i="58"/>
  <c r="N437" i="58"/>
  <c r="O443" i="58"/>
  <c r="N445" i="58"/>
  <c r="O447" i="58"/>
  <c r="P451" i="58"/>
  <c r="O453" i="58"/>
  <c r="N455" i="58"/>
  <c r="N457" i="58"/>
  <c r="P459" i="58"/>
  <c r="O463" i="58"/>
  <c r="N465" i="58"/>
  <c r="P467" i="58"/>
  <c r="O471" i="58"/>
  <c r="N473" i="58"/>
  <c r="P475" i="58"/>
  <c r="O479" i="58"/>
  <c r="N481" i="58"/>
  <c r="P483" i="58"/>
  <c r="O485" i="58"/>
  <c r="O487" i="58"/>
  <c r="P495" i="58"/>
  <c r="P497" i="58"/>
  <c r="N503" i="58"/>
  <c r="O505" i="58"/>
  <c r="O507" i="58"/>
  <c r="N509" i="58"/>
  <c r="P513" i="58"/>
  <c r="P515" i="58"/>
  <c r="N520" i="58"/>
  <c r="P522" i="58"/>
  <c r="P524" i="58"/>
  <c r="O527" i="58"/>
  <c r="O529" i="58"/>
  <c r="N531" i="58"/>
  <c r="N533" i="58"/>
  <c r="N541" i="58"/>
  <c r="P543" i="58"/>
  <c r="P551" i="58"/>
  <c r="O575" i="58"/>
  <c r="P331" i="58"/>
  <c r="N333" i="58"/>
  <c r="O335" i="58"/>
  <c r="O339" i="58"/>
  <c r="N341" i="58"/>
  <c r="O343" i="58"/>
  <c r="P347" i="58"/>
  <c r="P349" i="58"/>
  <c r="P351" i="58"/>
  <c r="L355" i="58"/>
  <c r="P359" i="58"/>
  <c r="O327" i="58"/>
  <c r="N39" i="58"/>
  <c r="P63" i="58"/>
  <c r="N65" i="58"/>
  <c r="P79" i="58"/>
  <c r="P81" i="58"/>
  <c r="N85" i="58"/>
  <c r="L87" i="58"/>
  <c r="P87" i="58"/>
  <c r="P89" i="58"/>
  <c r="P93" i="58"/>
  <c r="P95" i="58"/>
  <c r="P97" i="58"/>
  <c r="L103" i="58"/>
  <c r="N103" i="58"/>
  <c r="N136" i="58"/>
  <c r="N142" i="58"/>
  <c r="L142" i="58"/>
  <c r="N150" i="58"/>
  <c r="L150" i="58"/>
  <c r="N152" i="58"/>
  <c r="N158" i="58"/>
  <c r="L158" i="58"/>
  <c r="O166" i="58"/>
  <c r="L166" i="58"/>
  <c r="P170" i="58"/>
  <c r="N186" i="58"/>
  <c r="L186" i="58"/>
  <c r="N202" i="58"/>
  <c r="L202" i="58"/>
  <c r="N216" i="58"/>
  <c r="O224" i="58"/>
  <c r="N238" i="58"/>
  <c r="L240" i="58"/>
  <c r="O240" i="58"/>
  <c r="N242" i="58"/>
  <c r="P248" i="58"/>
  <c r="O250" i="58"/>
  <c r="O256" i="58"/>
  <c r="L256" i="58"/>
  <c r="N258" i="58"/>
  <c r="N264" i="58"/>
  <c r="L264" i="58"/>
  <c r="O266" i="58"/>
  <c r="O272" i="58"/>
  <c r="N274" i="58"/>
  <c r="O280" i="58"/>
  <c r="L280" i="58"/>
  <c r="O282" i="58"/>
  <c r="O300" i="58"/>
  <c r="L300" i="58"/>
  <c r="P310" i="58"/>
  <c r="L310" i="58"/>
  <c r="N320" i="58"/>
  <c r="L320" i="58"/>
  <c r="G368" i="58"/>
  <c r="G57" i="58"/>
  <c r="G389" i="58"/>
  <c r="G563" i="58"/>
  <c r="G365" i="58"/>
  <c r="G443" i="58"/>
  <c r="G467" i="58"/>
  <c r="G337" i="58"/>
  <c r="G79" i="58"/>
  <c r="G101" i="58"/>
  <c r="G222" i="58"/>
  <c r="Q222" i="58" s="1"/>
  <c r="G226" i="58"/>
  <c r="G230" i="58"/>
  <c r="G244" i="58"/>
  <c r="G248" i="58"/>
  <c r="G256" i="58"/>
  <c r="G268" i="58"/>
  <c r="G280" i="58"/>
  <c r="G288" i="58"/>
  <c r="G298" i="58"/>
  <c r="G300" i="58"/>
  <c r="O365" i="58"/>
  <c r="O373" i="58"/>
  <c r="L375" i="58"/>
  <c r="O379" i="58"/>
  <c r="O381" i="58"/>
  <c r="N387" i="58"/>
  <c r="N389" i="58"/>
  <c r="N395" i="58"/>
  <c r="O399" i="58"/>
  <c r="O405" i="58"/>
  <c r="N409" i="58"/>
  <c r="O415" i="58"/>
  <c r="L419" i="58"/>
  <c r="O419" i="58"/>
  <c r="P425" i="58"/>
  <c r="L427" i="58"/>
  <c r="O427" i="58"/>
  <c r="N429" i="58"/>
  <c r="N431" i="58"/>
  <c r="P433" i="58"/>
  <c r="L435" i="58"/>
  <c r="O435" i="58"/>
  <c r="N439" i="58"/>
  <c r="N441" i="58"/>
  <c r="P445" i="58"/>
  <c r="N447" i="58"/>
  <c r="P449" i="58"/>
  <c r="O455" i="58"/>
  <c r="N459" i="58"/>
  <c r="P461" i="58"/>
  <c r="N467" i="58"/>
  <c r="P469" i="58"/>
  <c r="O473" i="58"/>
  <c r="N475" i="58"/>
  <c r="P477" i="58"/>
  <c r="O481" i="58"/>
  <c r="P485" i="58"/>
  <c r="N491" i="58"/>
  <c r="L493" i="58"/>
  <c r="N493" i="58"/>
  <c r="N499" i="58"/>
  <c r="L501" i="58"/>
  <c r="N501" i="58"/>
  <c r="P503" i="58"/>
  <c r="L509" i="58"/>
  <c r="P509" i="58"/>
  <c r="O515" i="58"/>
  <c r="L518" i="58"/>
  <c r="N518" i="58"/>
  <c r="O522" i="58"/>
  <c r="O524" i="58"/>
  <c r="L527" i="58"/>
  <c r="N527" i="58"/>
  <c r="P533" i="58"/>
  <c r="P535" i="58"/>
  <c r="P537" i="58"/>
  <c r="L543" i="58"/>
  <c r="Q543" i="58" s="1"/>
  <c r="N543" i="58"/>
  <c r="P545" i="58"/>
  <c r="O547" i="58"/>
  <c r="L551" i="58"/>
  <c r="N551" i="58"/>
  <c r="P553" i="58"/>
  <c r="O555" i="58"/>
  <c r="N573" i="58"/>
  <c r="P575" i="58"/>
  <c r="O331" i="58"/>
  <c r="P333" i="58"/>
  <c r="P341" i="58"/>
  <c r="O347" i="58"/>
  <c r="L351" i="58"/>
  <c r="O359" i="58"/>
  <c r="L361" i="58"/>
  <c r="N361" i="58"/>
  <c r="O29" i="58"/>
  <c r="N31" i="58"/>
  <c r="N33" i="58"/>
  <c r="L33" i="58"/>
  <c r="L55" i="58"/>
  <c r="N69" i="58"/>
  <c r="N73" i="58"/>
  <c r="P75" i="58"/>
  <c r="N77" i="58"/>
  <c r="L79" i="58"/>
  <c r="N81" i="58"/>
  <c r="N87" i="58"/>
  <c r="L97" i="58"/>
  <c r="N97" i="58"/>
  <c r="P99" i="58"/>
  <c r="P101" i="58"/>
  <c r="P103" i="58"/>
  <c r="O138" i="58"/>
  <c r="O162" i="58"/>
  <c r="P164" i="58"/>
  <c r="P174" i="58"/>
  <c r="L176" i="58"/>
  <c r="N176" i="58"/>
  <c r="P184" i="58"/>
  <c r="N198" i="58"/>
  <c r="L198" i="58"/>
  <c r="Q198" i="58" s="1"/>
  <c r="L200" i="58"/>
  <c r="O200" i="58"/>
  <c r="P206" i="58"/>
  <c r="P218" i="58"/>
  <c r="P220" i="58"/>
  <c r="L232" i="58"/>
  <c r="N232" i="58"/>
  <c r="L234" i="58"/>
  <c r="N234" i="58"/>
  <c r="L246" i="58"/>
  <c r="Q246" i="58" s="1"/>
  <c r="N246" i="58"/>
  <c r="O254" i="58"/>
  <c r="L262" i="58"/>
  <c r="N262" i="58"/>
  <c r="O270" i="58"/>
  <c r="L278" i="58"/>
  <c r="N278" i="58"/>
  <c r="P286" i="58"/>
  <c r="O308" i="58"/>
  <c r="L308" i="58"/>
  <c r="Q308" i="58" s="1"/>
  <c r="O318" i="58"/>
  <c r="L318" i="58"/>
  <c r="G366" i="58"/>
  <c r="G479" i="58"/>
  <c r="G335" i="58"/>
  <c r="G27" i="58"/>
  <c r="G29" i="58"/>
  <c r="G31" i="58"/>
  <c r="G35" i="58"/>
  <c r="G67" i="58"/>
  <c r="G77" i="58"/>
  <c r="G97" i="58"/>
  <c r="G117" i="58"/>
  <c r="G119" i="58"/>
  <c r="G202" i="58"/>
  <c r="G206" i="58"/>
  <c r="N365" i="58"/>
  <c r="P367" i="58"/>
  <c r="N371" i="58"/>
  <c r="N373" i="58"/>
  <c r="O375" i="58"/>
  <c r="N381" i="58"/>
  <c r="N397" i="58"/>
  <c r="N399" i="58"/>
  <c r="N411" i="58"/>
  <c r="N413" i="58"/>
  <c r="P419" i="58"/>
  <c r="L421" i="58"/>
  <c r="O421" i="58"/>
  <c r="N425" i="58"/>
  <c r="P427" i="58"/>
  <c r="O429" i="58"/>
  <c r="P435" i="58"/>
  <c r="L437" i="58"/>
  <c r="O437" i="58"/>
  <c r="L445" i="58"/>
  <c r="P447" i="58"/>
  <c r="N451" i="58"/>
  <c r="L453" i="58"/>
  <c r="P453" i="58"/>
  <c r="O459" i="58"/>
  <c r="N461" i="58"/>
  <c r="P463" i="58"/>
  <c r="O467" i="58"/>
  <c r="N469" i="58"/>
  <c r="O475" i="58"/>
  <c r="N477" i="58"/>
  <c r="O483" i="58"/>
  <c r="N485" i="58"/>
  <c r="P491" i="58"/>
  <c r="P493" i="58"/>
  <c r="P499" i="58"/>
  <c r="P501" i="58"/>
  <c r="O503" i="58"/>
  <c r="N507" i="58"/>
  <c r="O509" i="58"/>
  <c r="P518" i="58"/>
  <c r="P527" i="58"/>
  <c r="N529" i="58"/>
  <c r="O533" i="58"/>
  <c r="N535" i="58"/>
  <c r="O541" i="58"/>
  <c r="N545" i="58"/>
  <c r="P547" i="58"/>
  <c r="N553" i="58"/>
  <c r="P555" i="58"/>
  <c r="L575" i="58"/>
  <c r="N575" i="58"/>
  <c r="O333" i="58"/>
  <c r="N335" i="58"/>
  <c r="N337" i="58"/>
  <c r="N339" i="58"/>
  <c r="O341" i="58"/>
  <c r="N343" i="58"/>
  <c r="P345" i="58"/>
  <c r="O349" i="58"/>
  <c r="P23" i="58"/>
  <c r="P25" i="58"/>
  <c r="P33" i="58"/>
  <c r="P37" i="58"/>
  <c r="L39" i="58"/>
  <c r="Q39" i="58" s="1"/>
  <c r="O39" i="58"/>
  <c r="N61" i="58"/>
  <c r="O63" i="58"/>
  <c r="P69" i="58"/>
  <c r="O71" i="58"/>
  <c r="L81" i="58"/>
  <c r="N105" i="58"/>
  <c r="L105" i="58"/>
  <c r="O111" i="58"/>
  <c r="O113" i="58"/>
  <c r="P117" i="58"/>
  <c r="P119" i="58"/>
  <c r="N121" i="58"/>
  <c r="L125" i="58"/>
  <c r="N125" i="58"/>
  <c r="N134" i="58"/>
  <c r="L134" i="58"/>
  <c r="P136" i="58"/>
  <c r="O142" i="58"/>
  <c r="N144" i="58"/>
  <c r="L152" i="58"/>
  <c r="N160" i="58"/>
  <c r="O170" i="58"/>
  <c r="O180" i="58"/>
  <c r="O194" i="58"/>
  <c r="L194" i="58"/>
  <c r="P202" i="58"/>
  <c r="P204" i="58"/>
  <c r="O210" i="58"/>
  <c r="L210" i="58"/>
  <c r="L214" i="58"/>
  <c r="N214" i="58"/>
  <c r="L216" i="58"/>
  <c r="O216" i="58"/>
  <c r="O226" i="58"/>
  <c r="O242" i="58"/>
  <c r="O248" i="58"/>
  <c r="L248" i="58"/>
  <c r="L250" i="58"/>
  <c r="N250" i="58"/>
  <c r="P256" i="58"/>
  <c r="O258" i="58"/>
  <c r="O264" i="58"/>
  <c r="L266" i="58"/>
  <c r="N266" i="58"/>
  <c r="N272" i="58"/>
  <c r="L272" i="58"/>
  <c r="O274" i="58"/>
  <c r="L282" i="58"/>
  <c r="N282" i="58"/>
  <c r="O288" i="58"/>
  <c r="L288" i="58"/>
  <c r="P294" i="58"/>
  <c r="L294" i="58"/>
  <c r="P316" i="58"/>
  <c r="P125" i="58"/>
  <c r="N138" i="58"/>
  <c r="N146" i="58"/>
  <c r="N154" i="58"/>
  <c r="O160" i="58"/>
  <c r="N162" i="58"/>
  <c r="N166" i="58"/>
  <c r="P168" i="58"/>
  <c r="O178" i="58"/>
  <c r="N184" i="58"/>
  <c r="O186" i="58"/>
  <c r="N190" i="58"/>
  <c r="N192" i="58"/>
  <c r="P194" i="58"/>
  <c r="N206" i="58"/>
  <c r="P208" i="58"/>
  <c r="O214" i="58"/>
  <c r="N218" i="58"/>
  <c r="P226" i="58"/>
  <c r="P228" i="58"/>
  <c r="N240" i="58"/>
  <c r="P242" i="58"/>
  <c r="P258" i="58"/>
  <c r="P264" i="58"/>
  <c r="P272" i="58"/>
  <c r="O278" i="58"/>
  <c r="P282" i="58"/>
  <c r="O286" i="58"/>
  <c r="O294" i="58"/>
  <c r="N296" i="58"/>
  <c r="O302" i="58"/>
  <c r="N304" i="58"/>
  <c r="O310" i="58"/>
  <c r="N312" i="58"/>
  <c r="O314" i="58"/>
  <c r="N316" i="58"/>
  <c r="P318" i="58"/>
  <c r="G404" i="58"/>
  <c r="G450" i="58"/>
  <c r="G532" i="58"/>
  <c r="G534" i="58"/>
  <c r="G536" i="58"/>
  <c r="G546" i="58"/>
  <c r="G344" i="58"/>
  <c r="G40" i="58"/>
  <c r="G94" i="58"/>
  <c r="G96" i="58"/>
  <c r="G106" i="58"/>
  <c r="G124" i="58"/>
  <c r="F130" i="58"/>
  <c r="G133" i="58"/>
  <c r="G147" i="58"/>
  <c r="G213" i="58"/>
  <c r="G227" i="58"/>
  <c r="G233" i="58"/>
  <c r="G245" i="58"/>
  <c r="G253" i="58"/>
  <c r="G255" i="58"/>
  <c r="G293" i="58"/>
  <c r="O321" i="58"/>
  <c r="O291" i="58"/>
  <c r="L307" i="58"/>
  <c r="P307" i="58"/>
  <c r="N317" i="58"/>
  <c r="L321" i="58"/>
  <c r="O366" i="58"/>
  <c r="O374" i="58"/>
  <c r="O382" i="58"/>
  <c r="O386" i="58"/>
  <c r="O394" i="58"/>
  <c r="N398" i="58"/>
  <c r="P400" i="58"/>
  <c r="P402" i="58"/>
  <c r="O406" i="58"/>
  <c r="P414" i="58"/>
  <c r="P416" i="58"/>
  <c r="O450" i="58"/>
  <c r="N454" i="58"/>
  <c r="P456" i="58"/>
  <c r="O462" i="58"/>
  <c r="N464" i="58"/>
  <c r="O470" i="58"/>
  <c r="O480" i="58"/>
  <c r="P482" i="58"/>
  <c r="P486" i="58"/>
  <c r="P494" i="58"/>
  <c r="O502" i="58"/>
  <c r="N504" i="58"/>
  <c r="P510" i="58"/>
  <c r="O514" i="58"/>
  <c r="N519" i="58"/>
  <c r="P521" i="58"/>
  <c r="O523" i="58"/>
  <c r="N528" i="58"/>
  <c r="O532" i="58"/>
  <c r="O538" i="58"/>
  <c r="N540" i="58"/>
  <c r="P544" i="58"/>
  <c r="O548" i="58"/>
  <c r="N552" i="58"/>
  <c r="O556" i="58"/>
  <c r="L332" i="58"/>
  <c r="O332" i="58"/>
  <c r="N340" i="58"/>
  <c r="O342" i="58"/>
  <c r="P348" i="58"/>
  <c r="N350" i="58"/>
  <c r="N352" i="58"/>
  <c r="N358" i="58"/>
  <c r="O360" i="58"/>
  <c r="N326" i="58"/>
  <c r="N36" i="58"/>
  <c r="P40" i="58"/>
  <c r="N60" i="58"/>
  <c r="O62" i="58"/>
  <c r="N68" i="58"/>
  <c r="O70" i="58"/>
  <c r="N72" i="58"/>
  <c r="P80" i="58"/>
  <c r="O84" i="58"/>
  <c r="P88" i="58"/>
  <c r="L92" i="58"/>
  <c r="N92" i="58"/>
  <c r="L94" i="58"/>
  <c r="P94" i="58"/>
  <c r="O96" i="58"/>
  <c r="N104" i="58"/>
  <c r="P110" i="58"/>
  <c r="P116" i="58"/>
  <c r="P118" i="58"/>
  <c r="P124" i="58"/>
  <c r="O126" i="58"/>
  <c r="O137" i="58"/>
  <c r="O139" i="58"/>
  <c r="P141" i="58"/>
  <c r="N143" i="58"/>
  <c r="O149" i="58"/>
  <c r="N151" i="58"/>
  <c r="O153" i="58"/>
  <c r="P157" i="58"/>
  <c r="P167" i="58"/>
  <c r="O169" i="58"/>
  <c r="O175" i="58"/>
  <c r="P177" i="58"/>
  <c r="P185" i="58"/>
  <c r="N187" i="58"/>
  <c r="P193" i="58"/>
  <c r="P195" i="58"/>
  <c r="N197" i="58"/>
  <c r="N201" i="58"/>
  <c r="N203" i="58"/>
  <c r="O207" i="58"/>
  <c r="N213" i="58"/>
  <c r="O217" i="58"/>
  <c r="O221" i="58"/>
  <c r="P223" i="58"/>
  <c r="N225" i="58"/>
  <c r="N229" i="58"/>
  <c r="P233" i="58"/>
  <c r="N247" i="58"/>
  <c r="P255" i="58"/>
  <c r="N259" i="58"/>
  <c r="O267" i="58"/>
  <c r="P271" i="58"/>
  <c r="N273" i="58"/>
  <c r="P277" i="58"/>
  <c r="N287" i="58"/>
  <c r="N293" i="58"/>
  <c r="N305" i="58"/>
  <c r="P309" i="58"/>
  <c r="O313" i="58"/>
  <c r="N319" i="58"/>
  <c r="E130" i="58"/>
  <c r="P366" i="58"/>
  <c r="O368" i="58"/>
  <c r="N370" i="58"/>
  <c r="P374" i="58"/>
  <c r="O376" i="58"/>
  <c r="N378" i="58"/>
  <c r="P384" i="58"/>
  <c r="N390" i="58"/>
  <c r="N392" i="58"/>
  <c r="O398" i="58"/>
  <c r="O402" i="58"/>
  <c r="N406" i="58"/>
  <c r="P410" i="58"/>
  <c r="N422" i="58"/>
  <c r="O442" i="58"/>
  <c r="O454" i="58"/>
  <c r="P468" i="58"/>
  <c r="L472" i="58"/>
  <c r="O472" i="58"/>
  <c r="L474" i="58"/>
  <c r="O474" i="58"/>
  <c r="O482" i="58"/>
  <c r="O486" i="58"/>
  <c r="O488" i="58"/>
  <c r="N494" i="58"/>
  <c r="P498" i="58"/>
  <c r="P504" i="58"/>
  <c r="P512" i="58"/>
  <c r="N514" i="58"/>
  <c r="P523" i="58"/>
  <c r="N530" i="58"/>
  <c r="P532" i="58"/>
  <c r="P536" i="58"/>
  <c r="P540" i="58"/>
  <c r="O542" i="58"/>
  <c r="O546" i="58"/>
  <c r="P548" i="58"/>
  <c r="O550" i="58"/>
  <c r="P556" i="58"/>
  <c r="P334" i="58"/>
  <c r="O340" i="58"/>
  <c r="N342" i="58"/>
  <c r="O348" i="58"/>
  <c r="O350" i="58"/>
  <c r="P352" i="58"/>
  <c r="O354" i="58"/>
  <c r="O358" i="58"/>
  <c r="N360" i="58"/>
  <c r="P22" i="58"/>
  <c r="O30" i="58"/>
  <c r="N32" i="58"/>
  <c r="O36" i="58"/>
  <c r="N38" i="58"/>
  <c r="N62" i="58"/>
  <c r="O64" i="58"/>
  <c r="P72" i="58"/>
  <c r="N74" i="58"/>
  <c r="P76" i="58"/>
  <c r="N78" i="58"/>
  <c r="P84" i="58"/>
  <c r="O86" i="58"/>
  <c r="N94" i="58"/>
  <c r="P96" i="58"/>
  <c r="L102" i="58"/>
  <c r="O102" i="58"/>
  <c r="O104" i="58"/>
  <c r="N108" i="58"/>
  <c r="O110" i="58"/>
  <c r="N112" i="58"/>
  <c r="N116" i="58"/>
  <c r="P120" i="58"/>
  <c r="N124" i="58"/>
  <c r="N126" i="58"/>
  <c r="O133" i="58"/>
  <c r="O135" i="58"/>
  <c r="O143" i="58"/>
  <c r="P145" i="58"/>
  <c r="P149" i="58"/>
  <c r="N159" i="58"/>
  <c r="L161" i="58"/>
  <c r="N161" i="58"/>
  <c r="N167" i="58"/>
  <c r="N173" i="58"/>
  <c r="O177" i="58"/>
  <c r="P181" i="58"/>
  <c r="O185" i="58"/>
  <c r="P187" i="58"/>
  <c r="O191" i="58"/>
  <c r="O193" i="58"/>
  <c r="O195" i="58"/>
  <c r="P197" i="58"/>
  <c r="O201" i="58"/>
  <c r="P209" i="58"/>
  <c r="P217" i="58"/>
  <c r="O223" i="58"/>
  <c r="O231" i="58"/>
  <c r="N233" i="58"/>
  <c r="O237" i="58"/>
  <c r="N239" i="58"/>
  <c r="N241" i="58"/>
  <c r="N243" i="58"/>
  <c r="O247" i="58"/>
  <c r="N249" i="58"/>
  <c r="N251" i="58"/>
  <c r="O253" i="58"/>
  <c r="N255" i="58"/>
  <c r="N257" i="58"/>
  <c r="P259" i="58"/>
  <c r="O261" i="58"/>
  <c r="O263" i="58"/>
  <c r="P279" i="58"/>
  <c r="O281" i="58"/>
  <c r="N285" i="58"/>
  <c r="O289" i="58"/>
  <c r="P299" i="58"/>
  <c r="N309" i="58"/>
  <c r="P313" i="58"/>
  <c r="O319" i="58"/>
  <c r="O351" i="58"/>
  <c r="O357" i="58"/>
  <c r="P361" i="58"/>
  <c r="P327" i="58"/>
  <c r="N19" i="58"/>
  <c r="P21" i="58"/>
  <c r="N25" i="58"/>
  <c r="P27" i="58"/>
  <c r="P31" i="58"/>
  <c r="N37" i="58"/>
  <c r="P39" i="58"/>
  <c r="N59" i="58"/>
  <c r="O61" i="58"/>
  <c r="P65" i="58"/>
  <c r="N67" i="58"/>
  <c r="O69" i="58"/>
  <c r="N71" i="58"/>
  <c r="P73" i="58"/>
  <c r="O75" i="58"/>
  <c r="N79" i="58"/>
  <c r="O81" i="58"/>
  <c r="O83" i="58"/>
  <c r="L89" i="58"/>
  <c r="Q89" i="58" s="1"/>
  <c r="N89" i="58"/>
  <c r="N93" i="58"/>
  <c r="O95" i="58"/>
  <c r="L101" i="58"/>
  <c r="N101" i="58"/>
  <c r="P105" i="58"/>
  <c r="P107" i="58"/>
  <c r="O109" i="58"/>
  <c r="L113" i="58"/>
  <c r="N113" i="58"/>
  <c r="L117" i="58"/>
  <c r="N117" i="58"/>
  <c r="L119" i="58"/>
  <c r="N119" i="58"/>
  <c r="O134" i="58"/>
  <c r="O136" i="58"/>
  <c r="L138" i="58"/>
  <c r="P142" i="58"/>
  <c r="O144" i="58"/>
  <c r="L146" i="58"/>
  <c r="O150" i="58"/>
  <c r="O152" i="58"/>
  <c r="L154" i="58"/>
  <c r="O158" i="58"/>
  <c r="L162" i="58"/>
  <c r="P166" i="58"/>
  <c r="L168" i="58"/>
  <c r="N168" i="58"/>
  <c r="P172" i="58"/>
  <c r="N174" i="58"/>
  <c r="O184" i="58"/>
  <c r="P186" i="58"/>
  <c r="L190" i="58"/>
  <c r="O190" i="58"/>
  <c r="O192" i="58"/>
  <c r="N194" i="58"/>
  <c r="P198" i="58"/>
  <c r="P200" i="58"/>
  <c r="L206" i="58"/>
  <c r="O206" i="58"/>
  <c r="N208" i="58"/>
  <c r="N210" i="58"/>
  <c r="L218" i="58"/>
  <c r="O218" i="58"/>
  <c r="L224" i="58"/>
  <c r="N224" i="58"/>
  <c r="O236" i="58"/>
  <c r="L238" i="58"/>
  <c r="O238" i="58"/>
  <c r="N252" i="58"/>
  <c r="P262" i="58"/>
  <c r="P280" i="58"/>
  <c r="N284" i="58"/>
  <c r="P288" i="58"/>
  <c r="N292" i="58"/>
  <c r="P296" i="58"/>
  <c r="N300" i="58"/>
  <c r="P304" i="58"/>
  <c r="N308" i="58"/>
  <c r="O312" i="58"/>
  <c r="L316" i="58"/>
  <c r="O316" i="58"/>
  <c r="P320" i="58"/>
  <c r="N322" i="58"/>
  <c r="G376" i="58"/>
  <c r="G452" i="58"/>
  <c r="G456" i="58"/>
  <c r="G458" i="58"/>
  <c r="G460" i="58"/>
  <c r="G462" i="58"/>
  <c r="G466" i="58"/>
  <c r="G468" i="58"/>
  <c r="G470" i="58"/>
  <c r="G472" i="58"/>
  <c r="G480" i="58"/>
  <c r="G492" i="58"/>
  <c r="G496" i="58"/>
  <c r="G498" i="58"/>
  <c r="G502" i="58"/>
  <c r="G517" i="58"/>
  <c r="G519" i="58"/>
  <c r="G332" i="58"/>
  <c r="G334" i="58"/>
  <c r="G38" i="58"/>
  <c r="G74" i="58"/>
  <c r="G82" i="58"/>
  <c r="G100" i="58"/>
  <c r="G118" i="58"/>
  <c r="G131" i="58"/>
  <c r="D130" i="58"/>
  <c r="G137" i="58"/>
  <c r="Q137" i="58" s="1"/>
  <c r="G209" i="58"/>
  <c r="G237" i="58"/>
  <c r="G265" i="58"/>
  <c r="G267" i="58"/>
  <c r="G309" i="58"/>
  <c r="P321" i="58"/>
  <c r="N291" i="58"/>
  <c r="P315" i="58"/>
  <c r="O317" i="58"/>
  <c r="P368" i="58"/>
  <c r="O370" i="58"/>
  <c r="P376" i="58"/>
  <c r="O378" i="58"/>
  <c r="N386" i="58"/>
  <c r="P390" i="58"/>
  <c r="L392" i="58"/>
  <c r="Q392" i="58" s="1"/>
  <c r="P392" i="58"/>
  <c r="N394" i="58"/>
  <c r="P398" i="58"/>
  <c r="N400" i="58"/>
  <c r="O410" i="58"/>
  <c r="O414" i="58"/>
  <c r="O416" i="58"/>
  <c r="N440" i="58"/>
  <c r="O446" i="58"/>
  <c r="O464" i="58"/>
  <c r="O478" i="58"/>
  <c r="L480" i="58"/>
  <c r="O490" i="58"/>
  <c r="O498" i="58"/>
  <c r="L504" i="58"/>
  <c r="Q504" i="58" s="1"/>
  <c r="O506" i="58"/>
  <c r="L514" i="58"/>
  <c r="P514" i="58"/>
  <c r="N523" i="58"/>
  <c r="P526" i="58"/>
  <c r="P528" i="58"/>
  <c r="L530" i="58"/>
  <c r="N538" i="58"/>
  <c r="N546" i="58"/>
  <c r="O552" i="58"/>
  <c r="N554" i="58"/>
  <c r="O334" i="58"/>
  <c r="N338" i="58"/>
  <c r="L340" i="58"/>
  <c r="P340" i="58"/>
  <c r="O346" i="58"/>
  <c r="N348" i="58"/>
  <c r="L350" i="58"/>
  <c r="P350" i="58"/>
  <c r="L358" i="58"/>
  <c r="P360" i="58"/>
  <c r="P326" i="58"/>
  <c r="P24" i="58"/>
  <c r="P36" i="58"/>
  <c r="L38" i="58"/>
  <c r="O38" i="58"/>
  <c r="N40" i="58"/>
  <c r="P60" i="58"/>
  <c r="L64" i="58"/>
  <c r="N64" i="58"/>
  <c r="P70" i="58"/>
  <c r="L72" i="58"/>
  <c r="O72" i="58"/>
  <c r="P78" i="58"/>
  <c r="N84" i="58"/>
  <c r="N86" i="58"/>
  <c r="N88" i="58"/>
  <c r="L96" i="58"/>
  <c r="N96" i="58"/>
  <c r="P102" i="58"/>
  <c r="P104" i="58"/>
  <c r="O108" i="58"/>
  <c r="L110" i="58"/>
  <c r="N110" i="58"/>
  <c r="P126" i="58"/>
  <c r="N135" i="58"/>
  <c r="N137" i="58"/>
  <c r="P139" i="58"/>
  <c r="L141" i="58"/>
  <c r="O141" i="58"/>
  <c r="O145" i="58"/>
  <c r="L149" i="58"/>
  <c r="N149" i="58"/>
  <c r="O151" i="58"/>
  <c r="P153" i="58"/>
  <c r="N157" i="58"/>
  <c r="O159" i="58"/>
  <c r="O161" i="58"/>
  <c r="P165" i="58"/>
  <c r="L167" i="58"/>
  <c r="Q167" i="58" s="1"/>
  <c r="N169" i="58"/>
  <c r="P171" i="58"/>
  <c r="L175" i="58"/>
  <c r="N175" i="58"/>
  <c r="N181" i="58"/>
  <c r="P183" i="58"/>
  <c r="L187" i="58"/>
  <c r="O187" i="58"/>
  <c r="O189" i="58"/>
  <c r="O197" i="58"/>
  <c r="P201" i="58"/>
  <c r="P203" i="58"/>
  <c r="N207" i="58"/>
  <c r="O209" i="58"/>
  <c r="P211" i="58"/>
  <c r="L213" i="58"/>
  <c r="O213" i="58"/>
  <c r="N217" i="58"/>
  <c r="N219" i="58"/>
  <c r="P229" i="58"/>
  <c r="N231" i="58"/>
  <c r="O233" i="58"/>
  <c r="L247" i="58"/>
  <c r="O249" i="58"/>
  <c r="P257" i="58"/>
  <c r="N267" i="58"/>
  <c r="P269" i="58"/>
  <c r="O271" i="58"/>
  <c r="O277" i="58"/>
  <c r="P281" i="58"/>
  <c r="P289" i="58"/>
  <c r="O295" i="58"/>
  <c r="P301" i="58"/>
  <c r="O305" i="58"/>
  <c r="O309" i="58"/>
  <c r="N313" i="58"/>
  <c r="L319" i="58"/>
  <c r="P319" i="58"/>
  <c r="P292" i="58"/>
  <c r="N294" i="58"/>
  <c r="O296" i="58"/>
  <c r="O298" i="58"/>
  <c r="P300" i="58"/>
  <c r="O304" i="58"/>
  <c r="O306" i="58"/>
  <c r="P308" i="58"/>
  <c r="N310" i="58"/>
  <c r="P314" i="58"/>
  <c r="N318" i="58"/>
  <c r="O320" i="58"/>
  <c r="G408" i="58"/>
  <c r="G418" i="58"/>
  <c r="G420" i="58"/>
  <c r="G422" i="58"/>
  <c r="G424" i="58"/>
  <c r="G426" i="58"/>
  <c r="G428" i="58"/>
  <c r="G430" i="58"/>
  <c r="G432" i="58"/>
  <c r="G434" i="58"/>
  <c r="G436" i="58"/>
  <c r="G438" i="58"/>
  <c r="G444" i="58"/>
  <c r="G448" i="58"/>
  <c r="G554" i="58"/>
  <c r="G352" i="58"/>
  <c r="G60" i="58"/>
  <c r="G76" i="58"/>
  <c r="G98" i="58"/>
  <c r="G114" i="58"/>
  <c r="G126" i="58"/>
  <c r="G151" i="58"/>
  <c r="G165" i="58"/>
  <c r="G181" i="58"/>
  <c r="G187" i="58"/>
  <c r="G215" i="58"/>
  <c r="G235" i="58"/>
  <c r="G259" i="58"/>
  <c r="G305" i="58"/>
  <c r="N297" i="58"/>
  <c r="O307" i="58"/>
  <c r="N366" i="58"/>
  <c r="N368" i="58"/>
  <c r="L370" i="58"/>
  <c r="P370" i="58"/>
  <c r="O372" i="58"/>
  <c r="N374" i="58"/>
  <c r="N376" i="58"/>
  <c r="L378" i="58"/>
  <c r="P378" i="58"/>
  <c r="O380" i="58"/>
  <c r="N384" i="58"/>
  <c r="P386" i="58"/>
  <c r="O392" i="58"/>
  <c r="P394" i="58"/>
  <c r="O400" i="58"/>
  <c r="L402" i="58"/>
  <c r="N402" i="58"/>
  <c r="P404" i="58"/>
  <c r="P406" i="58"/>
  <c r="P408" i="58"/>
  <c r="L410" i="58"/>
  <c r="N410" i="58"/>
  <c r="N412" i="58"/>
  <c r="N416" i="58"/>
  <c r="N418" i="58"/>
  <c r="N426" i="58"/>
  <c r="N434" i="58"/>
  <c r="L442" i="58"/>
  <c r="L448" i="58"/>
  <c r="O448" i="58"/>
  <c r="N450" i="58"/>
  <c r="L458" i="58"/>
  <c r="O458" i="58"/>
  <c r="O466" i="58"/>
  <c r="N474" i="58"/>
  <c r="L482" i="58"/>
  <c r="N482" i="58"/>
  <c r="N488" i="58"/>
  <c r="N490" i="58"/>
  <c r="O494" i="58"/>
  <c r="L498" i="58"/>
  <c r="O500" i="58"/>
  <c r="N506" i="58"/>
  <c r="L512" i="58"/>
  <c r="O519" i="58"/>
  <c r="L523" i="58"/>
  <c r="L532" i="58"/>
  <c r="O540" i="58"/>
  <c r="O544" i="58"/>
  <c r="N548" i="58"/>
  <c r="P552" i="58"/>
  <c r="N556" i="58"/>
  <c r="L334" i="58"/>
  <c r="N334" i="58"/>
  <c r="P338" i="58"/>
  <c r="L342" i="58"/>
  <c r="P342" i="58"/>
  <c r="P344" i="58"/>
  <c r="P346" i="58"/>
  <c r="L352" i="58"/>
  <c r="O352" i="58"/>
  <c r="L360" i="58"/>
  <c r="O326" i="58"/>
  <c r="L22" i="58"/>
  <c r="N22" i="58"/>
  <c r="N24" i="58"/>
  <c r="P26" i="58"/>
  <c r="N28" i="58"/>
  <c r="N30" i="58"/>
  <c r="L32" i="58"/>
  <c r="P34" i="58"/>
  <c r="P38" i="58"/>
  <c r="O40" i="58"/>
  <c r="O60" i="58"/>
  <c r="P62" i="58"/>
  <c r="P64" i="58"/>
  <c r="O68" i="58"/>
  <c r="N70" i="58"/>
  <c r="L78" i="58"/>
  <c r="N80" i="58"/>
  <c r="L84" i="58"/>
  <c r="P86" i="58"/>
  <c r="O94" i="58"/>
  <c r="N100" i="58"/>
  <c r="N102" i="58"/>
  <c r="O112" i="58"/>
  <c r="O116" i="58"/>
  <c r="N118" i="58"/>
  <c r="L120" i="58"/>
  <c r="N120" i="58"/>
  <c r="L124" i="58"/>
  <c r="L133" i="58"/>
  <c r="P133" i="58"/>
  <c r="P135" i="58"/>
  <c r="P137" i="58"/>
  <c r="N141" i="58"/>
  <c r="L143" i="58"/>
  <c r="N145" i="58"/>
  <c r="N153" i="58"/>
  <c r="O157" i="58"/>
  <c r="L159" i="58"/>
  <c r="P159" i="58"/>
  <c r="O165" i="58"/>
  <c r="O167" i="58"/>
  <c r="P169" i="58"/>
  <c r="P175" i="58"/>
  <c r="L177" i="58"/>
  <c r="N177" i="58"/>
  <c r="N183" i="58"/>
  <c r="N185" i="58"/>
  <c r="N193" i="58"/>
  <c r="N195" i="58"/>
  <c r="N199" i="58"/>
  <c r="N205" i="58"/>
  <c r="P207" i="58"/>
  <c r="N209" i="58"/>
  <c r="N211" i="58"/>
  <c r="P213" i="58"/>
  <c r="P219" i="58"/>
  <c r="P221" i="58"/>
  <c r="N223" i="58"/>
  <c r="L233" i="58"/>
  <c r="N237" i="58"/>
  <c r="P247" i="58"/>
  <c r="L249" i="58"/>
  <c r="O251" i="58"/>
  <c r="O257" i="58"/>
  <c r="N261" i="58"/>
  <c r="N263" i="58"/>
  <c r="N269" i="58"/>
  <c r="N271" i="58"/>
  <c r="N277" i="58"/>
  <c r="N279" i="58"/>
  <c r="N281" i="58"/>
  <c r="O285" i="58"/>
  <c r="P287" i="58"/>
  <c r="N289" i="58"/>
  <c r="P293" i="58"/>
  <c r="N295" i="58"/>
  <c r="N301" i="58"/>
  <c r="P305" i="58"/>
  <c r="P323" i="58"/>
  <c r="G41" i="58"/>
  <c r="G47" i="58"/>
  <c r="N47" i="58"/>
  <c r="G42" i="58"/>
  <c r="G48" i="58"/>
  <c r="N48" i="58"/>
  <c r="G43" i="58"/>
  <c r="G49" i="58"/>
  <c r="N49" i="58"/>
  <c r="G51" i="58"/>
  <c r="G53" i="58"/>
  <c r="N53" i="58"/>
  <c r="G55" i="58"/>
  <c r="N55" i="58"/>
  <c r="G50" i="58"/>
  <c r="G45" i="58"/>
  <c r="G46" i="58"/>
  <c r="G52" i="58"/>
  <c r="G565" i="58"/>
  <c r="G567" i="58"/>
  <c r="Q567" i="58" s="1"/>
  <c r="G562" i="58"/>
  <c r="G561" i="58"/>
  <c r="G559" i="58"/>
  <c r="G564" i="58"/>
  <c r="N564" i="58"/>
  <c r="G568" i="58"/>
  <c r="N568" i="58"/>
  <c r="G560" i="58"/>
  <c r="N560" i="58"/>
  <c r="G569" i="58"/>
  <c r="G570" i="58"/>
  <c r="G572" i="58"/>
  <c r="N572" i="58"/>
  <c r="C25" i="59"/>
  <c r="C34" i="59"/>
  <c r="R360" i="57"/>
  <c r="R361" i="57"/>
  <c r="R362" i="57"/>
  <c r="R363" i="57"/>
  <c r="L573" i="58" l="1"/>
  <c r="L52" i="58"/>
  <c r="O573" i="58"/>
  <c r="N495" i="58"/>
  <c r="L503" i="58"/>
  <c r="Q503" i="58" s="1"/>
  <c r="Q572" i="58"/>
  <c r="L172" i="58"/>
  <c r="L252" i="58"/>
  <c r="Q327" i="58"/>
  <c r="L536" i="58"/>
  <c r="L229" i="58"/>
  <c r="L165" i="58"/>
  <c r="L522" i="58"/>
  <c r="L285" i="58"/>
  <c r="L424" i="58"/>
  <c r="Q424" i="58" s="1"/>
  <c r="O52" i="58"/>
  <c r="L191" i="58"/>
  <c r="L510" i="58"/>
  <c r="L197" i="58"/>
  <c r="Q478" i="58"/>
  <c r="N478" i="58"/>
  <c r="O536" i="58"/>
  <c r="P488" i="58"/>
  <c r="L562" i="58"/>
  <c r="Q562" i="58" s="1"/>
  <c r="L267" i="58"/>
  <c r="Q267" i="58" s="1"/>
  <c r="L414" i="58"/>
  <c r="Q414" i="58" s="1"/>
  <c r="L446" i="58"/>
  <c r="L179" i="58"/>
  <c r="Q179" i="58" s="1"/>
  <c r="P354" i="58"/>
  <c r="L239" i="58"/>
  <c r="L519" i="58"/>
  <c r="L241" i="58"/>
  <c r="P538" i="58"/>
  <c r="Q81" i="58"/>
  <c r="Q262" i="58"/>
  <c r="Q459" i="58"/>
  <c r="L384" i="58"/>
  <c r="Q47" i="58"/>
  <c r="Q149" i="58"/>
  <c r="Q72" i="58"/>
  <c r="P546" i="58"/>
  <c r="Q450" i="58"/>
  <c r="Q551" i="58"/>
  <c r="Q70" i="58"/>
  <c r="L407" i="58"/>
  <c r="Q407" i="58" s="1"/>
  <c r="Q77" i="58"/>
  <c r="Q419" i="58"/>
  <c r="Q253" i="58"/>
  <c r="L132" i="58"/>
  <c r="L99" i="58"/>
  <c r="Q99" i="58" s="1"/>
  <c r="Q475" i="58"/>
  <c r="Q136" i="58"/>
  <c r="Q194" i="58"/>
  <c r="Q464" i="58"/>
  <c r="L542" i="58"/>
  <c r="Q542" i="58" s="1"/>
  <c r="L91" i="58"/>
  <c r="Q60" i="58"/>
  <c r="Q57" i="58"/>
  <c r="N522" i="58"/>
  <c r="Q286" i="58"/>
  <c r="L131" i="58"/>
  <c r="L20" i="58"/>
  <c r="Q20" i="58" s="1"/>
  <c r="L449" i="58"/>
  <c r="Q449" i="58" s="1"/>
  <c r="P68" i="58"/>
  <c r="O425" i="58"/>
  <c r="Q397" i="58"/>
  <c r="Q175" i="58"/>
  <c r="N544" i="58"/>
  <c r="Q437" i="58"/>
  <c r="Q234" i="58"/>
  <c r="Q292" i="58"/>
  <c r="L415" i="58"/>
  <c r="L237" i="58"/>
  <c r="Q506" i="58"/>
  <c r="L211" i="58"/>
  <c r="Q211" i="58" s="1"/>
  <c r="L140" i="58"/>
  <c r="Q140" i="58" s="1"/>
  <c r="L107" i="58"/>
  <c r="L497" i="58"/>
  <c r="Q497" i="58" s="1"/>
  <c r="L369" i="58"/>
  <c r="Q369" i="58" s="1"/>
  <c r="L481" i="58"/>
  <c r="L473" i="58"/>
  <c r="L431" i="58"/>
  <c r="Q431" i="58" s="1"/>
  <c r="L399" i="58"/>
  <c r="Q399" i="58" s="1"/>
  <c r="L479" i="58"/>
  <c r="L383" i="58"/>
  <c r="Q383" i="58" s="1"/>
  <c r="L19" i="58"/>
  <c r="Q19" i="58" s="1"/>
  <c r="L511" i="58"/>
  <c r="Q511" i="58" s="1"/>
  <c r="L391" i="58"/>
  <c r="L452" i="58"/>
  <c r="Q207" i="58"/>
  <c r="L100" i="58"/>
  <c r="Q100" i="58" s="1"/>
  <c r="N221" i="58"/>
  <c r="P191" i="58"/>
  <c r="L529" i="58"/>
  <c r="Q529" i="58" s="1"/>
  <c r="P479" i="58"/>
  <c r="L463" i="58"/>
  <c r="P383" i="58"/>
  <c r="P441" i="58"/>
  <c r="L43" i="58"/>
  <c r="Q43" i="58" s="1"/>
  <c r="P399" i="58"/>
  <c r="L531" i="58"/>
  <c r="Q531" i="58" s="1"/>
  <c r="Q555" i="58"/>
  <c r="Q398" i="58"/>
  <c r="Q160" i="58"/>
  <c r="L382" i="58"/>
  <c r="Q382" i="58" s="1"/>
  <c r="L357" i="58"/>
  <c r="Q357" i="58" s="1"/>
  <c r="Q119" i="58"/>
  <c r="O338" i="58"/>
  <c r="O211" i="58"/>
  <c r="P391" i="58"/>
  <c r="O510" i="58"/>
  <c r="Q41" i="58"/>
  <c r="L260" i="58"/>
  <c r="Q146" i="58"/>
  <c r="P19" i="58"/>
  <c r="N511" i="58"/>
  <c r="P431" i="58"/>
  <c r="L314" i="58"/>
  <c r="Q314" i="58" s="1"/>
  <c r="L385" i="58"/>
  <c r="L139" i="58"/>
  <c r="Q139" i="58" s="1"/>
  <c r="L372" i="58"/>
  <c r="Q372" i="58" s="1"/>
  <c r="L127" i="58"/>
  <c r="L487" i="58"/>
  <c r="Q111" i="58"/>
  <c r="L484" i="58"/>
  <c r="Q484" i="58" s="1"/>
  <c r="L436" i="58"/>
  <c r="Q436" i="58" s="1"/>
  <c r="L27" i="58"/>
  <c r="Q27" i="58" s="1"/>
  <c r="L489" i="58"/>
  <c r="Q489" i="58" s="1"/>
  <c r="L457" i="58"/>
  <c r="Q457" i="58" s="1"/>
  <c r="Q203" i="58"/>
  <c r="Q269" i="58"/>
  <c r="L231" i="58"/>
  <c r="Q231" i="58" s="1"/>
  <c r="L537" i="58"/>
  <c r="Q537" i="58" s="1"/>
  <c r="L471" i="58"/>
  <c r="L439" i="58"/>
  <c r="Q439" i="58" s="1"/>
  <c r="L455" i="58"/>
  <c r="Q455" i="58" s="1"/>
  <c r="L367" i="58"/>
  <c r="Q367" i="58" s="1"/>
  <c r="L82" i="58"/>
  <c r="L344" i="58"/>
  <c r="Q344" i="58" s="1"/>
  <c r="L323" i="58"/>
  <c r="Q323" i="58" s="1"/>
  <c r="L276" i="58"/>
  <c r="Q239" i="58"/>
  <c r="L423" i="58"/>
  <c r="Q423" i="58" s="1"/>
  <c r="N139" i="58"/>
  <c r="Q213" i="58"/>
  <c r="L422" i="58"/>
  <c r="Q422" i="58" s="1"/>
  <c r="O385" i="58"/>
  <c r="N367" i="58"/>
  <c r="Q320" i="58"/>
  <c r="P276" i="58"/>
  <c r="L83" i="58"/>
  <c r="Q83" i="58" s="1"/>
  <c r="Q296" i="58"/>
  <c r="Q313" i="58"/>
  <c r="L273" i="58"/>
  <c r="Q273" i="58" s="1"/>
  <c r="L147" i="58"/>
  <c r="Q147" i="58" s="1"/>
  <c r="L283" i="58"/>
  <c r="Q283" i="58" s="1"/>
  <c r="L526" i="58"/>
  <c r="Q569" i="58"/>
  <c r="P519" i="58"/>
  <c r="N489" i="58"/>
  <c r="Q240" i="58"/>
  <c r="Q87" i="58"/>
  <c r="O203" i="58"/>
  <c r="Q219" i="58"/>
  <c r="L417" i="58"/>
  <c r="Q417" i="58" s="1"/>
  <c r="Q52" i="58"/>
  <c r="Q177" i="58"/>
  <c r="Q159" i="58"/>
  <c r="Q165" i="58"/>
  <c r="O484" i="58"/>
  <c r="P231" i="58"/>
  <c r="Q31" i="58"/>
  <c r="L148" i="58"/>
  <c r="Q148" i="58" s="1"/>
  <c r="Q391" i="58"/>
  <c r="Q443" i="58"/>
  <c r="Q310" i="58"/>
  <c r="Q302" i="58"/>
  <c r="O407" i="58"/>
  <c r="Q86" i="58"/>
  <c r="Q528" i="58"/>
  <c r="Q440" i="58"/>
  <c r="Q182" i="58"/>
  <c r="O269" i="58"/>
  <c r="O259" i="58"/>
  <c r="P239" i="58"/>
  <c r="Q410" i="58"/>
  <c r="N299" i="58"/>
  <c r="L346" i="58"/>
  <c r="Q346" i="58" s="1"/>
  <c r="P28" i="58"/>
  <c r="P173" i="58"/>
  <c r="P487" i="58"/>
  <c r="L377" i="58"/>
  <c r="Q377" i="58" s="1"/>
  <c r="Q29" i="58"/>
  <c r="Q366" i="58"/>
  <c r="O457" i="58"/>
  <c r="L75" i="58"/>
  <c r="Q75" i="58" s="1"/>
  <c r="L59" i="58"/>
  <c r="Q59" i="58" s="1"/>
  <c r="P439" i="58"/>
  <c r="P481" i="58"/>
  <c r="N471" i="58"/>
  <c r="Q201" i="58"/>
  <c r="L513" i="58"/>
  <c r="L554" i="58"/>
  <c r="Q170" i="58"/>
  <c r="L393" i="58"/>
  <c r="Q393" i="58" s="1"/>
  <c r="L444" i="58"/>
  <c r="Q444" i="58" s="1"/>
  <c r="L486" i="58"/>
  <c r="Q486" i="58" s="1"/>
  <c r="P127" i="58"/>
  <c r="Q78" i="58"/>
  <c r="O323" i="58"/>
  <c r="N76" i="58"/>
  <c r="Q519" i="58"/>
  <c r="O273" i="58"/>
  <c r="N147" i="58"/>
  <c r="P108" i="58"/>
  <c r="N436" i="58"/>
  <c r="Q134" i="58"/>
  <c r="O520" i="58"/>
  <c r="N417" i="58"/>
  <c r="P423" i="58"/>
  <c r="L67" i="58"/>
  <c r="Q67" i="58" s="1"/>
  <c r="P455" i="58"/>
  <c r="Q157" i="58"/>
  <c r="Q80" i="58"/>
  <c r="Q24" i="58"/>
  <c r="L227" i="58"/>
  <c r="L180" i="58"/>
  <c r="Q180" i="58" s="1"/>
  <c r="Q454" i="58"/>
  <c r="L565" i="58"/>
  <c r="Q565" i="58" s="1"/>
  <c r="L534" i="58"/>
  <c r="Q534" i="58" s="1"/>
  <c r="L390" i="58"/>
  <c r="Q390" i="58" s="1"/>
  <c r="N27" i="58"/>
  <c r="Q48" i="58"/>
  <c r="L275" i="58"/>
  <c r="N314" i="58"/>
  <c r="P372" i="58"/>
  <c r="Q294" i="58"/>
  <c r="L51" i="58"/>
  <c r="Q51" i="58" s="1"/>
  <c r="O537" i="58"/>
  <c r="L492" i="58"/>
  <c r="Q492" i="58" s="1"/>
  <c r="L428" i="58"/>
  <c r="Q428" i="58" s="1"/>
  <c r="Q333" i="58"/>
  <c r="L98" i="58"/>
  <c r="L34" i="58"/>
  <c r="Q34" i="58" s="1"/>
  <c r="G354" i="58"/>
  <c r="Q354" i="58" s="1"/>
  <c r="L293" i="58"/>
  <c r="Q293" i="58" s="1"/>
  <c r="L122" i="58"/>
  <c r="Q451" i="58"/>
  <c r="L306" i="58"/>
  <c r="Q306" i="58" s="1"/>
  <c r="L74" i="58"/>
  <c r="Q74" i="58" s="1"/>
  <c r="L356" i="58"/>
  <c r="Q356" i="58" s="1"/>
  <c r="L401" i="58"/>
  <c r="Q401" i="58" s="1"/>
  <c r="L500" i="58"/>
  <c r="Q500" i="58" s="1"/>
  <c r="L468" i="58"/>
  <c r="Q468" i="58" s="1"/>
  <c r="Q38" i="58"/>
  <c r="L353" i="58"/>
  <c r="Q353" i="58" s="1"/>
  <c r="Q338" i="58"/>
  <c r="L90" i="58"/>
  <c r="Q90" i="58" s="1"/>
  <c r="L115" i="58"/>
  <c r="Q115" i="58" s="1"/>
  <c r="L505" i="58"/>
  <c r="Q505" i="58" s="1"/>
  <c r="L409" i="58"/>
  <c r="Q552" i="58"/>
  <c r="Q429" i="58"/>
  <c r="L315" i="58"/>
  <c r="Q315" i="58" s="1"/>
  <c r="M130" i="58"/>
  <c r="L558" i="58"/>
  <c r="Q558" i="58" s="1"/>
  <c r="L188" i="58"/>
  <c r="Q188" i="58" s="1"/>
  <c r="L156" i="58"/>
  <c r="L123" i="58"/>
  <c r="Q123" i="58" s="1"/>
  <c r="Q499" i="58"/>
  <c r="Q258" i="58"/>
  <c r="Q559" i="58"/>
  <c r="Q442" i="58"/>
  <c r="O74" i="58"/>
  <c r="N354" i="58"/>
  <c r="Q340" i="58"/>
  <c r="L460" i="58"/>
  <c r="Q460" i="58" s="1"/>
  <c r="L268" i="58"/>
  <c r="Q268" i="58" s="1"/>
  <c r="Q218" i="58"/>
  <c r="O140" i="58"/>
  <c r="P356" i="58"/>
  <c r="P90" i="58"/>
  <c r="N306" i="58"/>
  <c r="O156" i="58"/>
  <c r="Q230" i="58"/>
  <c r="N115" i="58"/>
  <c r="L235" i="58"/>
  <c r="Q235" i="58" s="1"/>
  <c r="L205" i="58"/>
  <c r="Q205" i="58" s="1"/>
  <c r="L42" i="58"/>
  <c r="Q42" i="58" s="1"/>
  <c r="L245" i="58"/>
  <c r="L539" i="58"/>
  <c r="Q539" i="58" s="1"/>
  <c r="L345" i="58"/>
  <c r="Q345" i="58" s="1"/>
  <c r="N468" i="58"/>
  <c r="L204" i="58"/>
  <c r="Q204" i="58" s="1"/>
  <c r="L225" i="58"/>
  <c r="Q225" i="58" s="1"/>
  <c r="L322" i="58"/>
  <c r="Q322" i="58" s="1"/>
  <c r="L171" i="58"/>
  <c r="Q171" i="58" s="1"/>
  <c r="L106" i="58"/>
  <c r="L255" i="58"/>
  <c r="Q255" i="58" s="1"/>
  <c r="Q418" i="58"/>
  <c r="O293" i="58"/>
  <c r="O34" i="58"/>
  <c r="O98" i="58"/>
  <c r="O188" i="58"/>
  <c r="Q152" i="58"/>
  <c r="P123" i="58"/>
  <c r="L337" i="58"/>
  <c r="Q337" i="58" s="1"/>
  <c r="O401" i="58"/>
  <c r="Q318" i="58"/>
  <c r="Q232" i="58"/>
  <c r="O172" i="58"/>
  <c r="P353" i="58"/>
  <c r="Q509" i="58"/>
  <c r="Q44" i="58"/>
  <c r="Q413" i="58"/>
  <c r="L380" i="58"/>
  <c r="Q380" i="58" s="1"/>
  <c r="Q540" i="58"/>
  <c r="Q339" i="58"/>
  <c r="L465" i="58"/>
  <c r="Q465" i="58" s="1"/>
  <c r="Q359" i="58"/>
  <c r="L433" i="58"/>
  <c r="Q433" i="58" s="1"/>
  <c r="L566" i="58"/>
  <c r="Q566" i="58" s="1"/>
  <c r="N558" i="58"/>
  <c r="L508" i="58"/>
  <c r="Q508" i="58" s="1"/>
  <c r="L412" i="58"/>
  <c r="Q412" i="58" s="1"/>
  <c r="L66" i="58"/>
  <c r="Q66" i="58" s="1"/>
  <c r="Q426" i="58"/>
  <c r="L244" i="58"/>
  <c r="Q244" i="58" s="1"/>
  <c r="Q432" i="58"/>
  <c r="Q319" i="58"/>
  <c r="Q247" i="58"/>
  <c r="Q154" i="58"/>
  <c r="Q321" i="58"/>
  <c r="Q200" i="58"/>
  <c r="Q33" i="58"/>
  <c r="N497" i="58"/>
  <c r="Q65" i="58"/>
  <c r="L290" i="58"/>
  <c r="Q290" i="58" s="1"/>
  <c r="Q447" i="58"/>
  <c r="L199" i="58"/>
  <c r="Q199" i="58" s="1"/>
  <c r="L114" i="58"/>
  <c r="Q114" i="58" s="1"/>
  <c r="L265" i="58"/>
  <c r="Q265" i="58" s="1"/>
  <c r="Q257" i="58"/>
  <c r="Q172" i="58"/>
  <c r="Q107" i="58"/>
  <c r="G355" i="58"/>
  <c r="Q355" i="58" s="1"/>
  <c r="Q191" i="58"/>
  <c r="Q371" i="58"/>
  <c r="Q483" i="58"/>
  <c r="Q299" i="58"/>
  <c r="L35" i="58"/>
  <c r="Q35" i="58" s="1"/>
  <c r="L557" i="58"/>
  <c r="Q557" i="58" s="1"/>
  <c r="L163" i="58"/>
  <c r="Q163" i="58" s="1"/>
  <c r="I130" i="58"/>
  <c r="L328" i="58"/>
  <c r="Q328" i="58" s="1"/>
  <c r="L215" i="58"/>
  <c r="Q215" i="58" s="1"/>
  <c r="Q252" i="58"/>
  <c r="L396" i="58"/>
  <c r="Q396" i="58" s="1"/>
  <c r="L155" i="58"/>
  <c r="Q155" i="58" s="1"/>
  <c r="L303" i="58"/>
  <c r="Q303" i="58" s="1"/>
  <c r="L196" i="58"/>
  <c r="Q196" i="58" s="1"/>
  <c r="L550" i="58"/>
  <c r="Q550" i="58" s="1"/>
  <c r="L517" i="58"/>
  <c r="Q517" i="58" s="1"/>
  <c r="L420" i="58"/>
  <c r="Q420" i="58" s="1"/>
  <c r="L388" i="58"/>
  <c r="Q388" i="58" s="1"/>
  <c r="P179" i="58"/>
  <c r="P508" i="58"/>
  <c r="P199" i="58"/>
  <c r="Q40" i="58"/>
  <c r="O322" i="58"/>
  <c r="Q288" i="58"/>
  <c r="Q266" i="58"/>
  <c r="L284" i="58"/>
  <c r="Q284" i="58" s="1"/>
  <c r="P252" i="58"/>
  <c r="L220" i="58"/>
  <c r="Q220" i="58" s="1"/>
  <c r="P557" i="58"/>
  <c r="L404" i="58"/>
  <c r="Q404" i="58" s="1"/>
  <c r="L58" i="58"/>
  <c r="Q58" i="58" s="1"/>
  <c r="L298" i="58"/>
  <c r="Q298" i="58" s="1"/>
  <c r="L26" i="58"/>
  <c r="Q26" i="58" s="1"/>
  <c r="L476" i="58"/>
  <c r="Q476" i="58" s="1"/>
  <c r="L549" i="58"/>
  <c r="Q549" i="58" s="1"/>
  <c r="O265" i="58"/>
  <c r="L189" i="58"/>
  <c r="Q189" i="58" s="1"/>
  <c r="P106" i="58"/>
  <c r="Q370" i="58"/>
  <c r="Q514" i="58"/>
  <c r="N396" i="58"/>
  <c r="Q250" i="58"/>
  <c r="L236" i="58"/>
  <c r="Q236" i="58" s="1"/>
  <c r="Q176" i="58"/>
  <c r="L164" i="58"/>
  <c r="Q164" i="58" s="1"/>
  <c r="N35" i="58"/>
  <c r="Q427" i="58"/>
  <c r="L336" i="58"/>
  <c r="Q336" i="58" s="1"/>
  <c r="N303" i="58"/>
  <c r="L574" i="58"/>
  <c r="Q574" i="58" s="1"/>
  <c r="L228" i="58"/>
  <c r="Q228" i="58" s="1"/>
  <c r="L50" i="58"/>
  <c r="Q50" i="58" s="1"/>
  <c r="L212" i="58"/>
  <c r="Q212" i="58" s="1"/>
  <c r="O107" i="58"/>
  <c r="Q45" i="58"/>
  <c r="P225" i="58"/>
  <c r="N122" i="58"/>
  <c r="Q249" i="58"/>
  <c r="J130" i="58"/>
  <c r="Q502" i="58"/>
  <c r="Q162" i="58"/>
  <c r="N328" i="58"/>
  <c r="Q474" i="58"/>
  <c r="P412" i="58"/>
  <c r="Q307" i="58"/>
  <c r="Q563" i="58"/>
  <c r="Q166" i="58"/>
  <c r="K130" i="58"/>
  <c r="Q209" i="58"/>
  <c r="L178" i="58"/>
  <c r="Q178" i="58" s="1"/>
  <c r="Q55" i="58"/>
  <c r="Q133" i="58"/>
  <c r="Q195" i="58"/>
  <c r="Q68" i="58"/>
  <c r="Q287" i="58"/>
  <c r="Q477" i="58"/>
  <c r="Q109" i="58"/>
  <c r="Q535" i="58"/>
  <c r="Q405" i="58"/>
  <c r="Q183" i="58"/>
  <c r="Q373" i="58"/>
  <c r="Q185" i="58"/>
  <c r="Q169" i="58"/>
  <c r="Q411" i="58"/>
  <c r="Q261" i="58"/>
  <c r="Q473" i="58"/>
  <c r="Q533" i="58"/>
  <c r="Q522" i="58"/>
  <c r="Q425" i="58"/>
  <c r="Q36" i="58"/>
  <c r="Q317" i="58"/>
  <c r="Q128" i="58"/>
  <c r="Q311" i="58"/>
  <c r="Q124" i="58"/>
  <c r="Q291" i="58"/>
  <c r="Q69" i="58"/>
  <c r="Q469" i="58"/>
  <c r="Q379" i="58"/>
  <c r="Q341" i="58"/>
  <c r="Q400" i="58"/>
  <c r="Q88" i="58"/>
  <c r="Q387" i="58"/>
  <c r="Q571" i="58"/>
  <c r="Q348" i="58"/>
  <c r="Q462" i="58"/>
  <c r="Q416" i="58"/>
  <c r="Q62" i="58"/>
  <c r="Q446" i="58"/>
  <c r="Q270" i="58"/>
  <c r="Q153" i="58"/>
  <c r="Q561" i="58"/>
  <c r="Q122" i="58"/>
  <c r="Q76" i="58"/>
  <c r="Q466" i="58"/>
  <c r="Q132" i="58"/>
  <c r="Q389" i="58"/>
  <c r="Q186" i="58"/>
  <c r="Q441" i="58"/>
  <c r="Q63" i="58"/>
  <c r="Q242" i="58"/>
  <c r="Q343" i="58"/>
  <c r="Q374" i="58"/>
  <c r="Q568" i="58"/>
  <c r="Q275" i="58"/>
  <c r="Q378" i="58"/>
  <c r="Q434" i="58"/>
  <c r="Q110" i="58"/>
  <c r="Q227" i="58"/>
  <c r="Q46" i="58"/>
  <c r="Q143" i="58"/>
  <c r="Q305" i="58"/>
  <c r="Q126" i="58"/>
  <c r="Q408" i="58"/>
  <c r="Q96" i="58"/>
  <c r="Q472" i="58"/>
  <c r="Q276" i="58"/>
  <c r="Q190" i="58"/>
  <c r="Q168" i="58"/>
  <c r="Q102" i="58"/>
  <c r="Q248" i="58"/>
  <c r="Q495" i="58"/>
  <c r="Q421" i="58"/>
  <c r="Q527" i="58"/>
  <c r="Q289" i="58"/>
  <c r="Q490" i="58"/>
  <c r="Q145" i="58"/>
  <c r="Q25" i="58"/>
  <c r="Q295" i="58"/>
  <c r="Q30" i="58"/>
  <c r="Q241" i="58"/>
  <c r="Q84" i="58"/>
  <c r="Q360" i="58"/>
  <c r="Q181" i="58"/>
  <c r="Q470" i="58"/>
  <c r="Q376" i="58"/>
  <c r="Q138" i="58"/>
  <c r="Q245" i="58"/>
  <c r="Q214" i="58"/>
  <c r="Q125" i="58"/>
  <c r="Q518" i="58"/>
  <c r="Q501" i="58"/>
  <c r="Q368" i="58"/>
  <c r="Q409" i="58"/>
  <c r="Q129" i="58"/>
  <c r="Q127" i="58"/>
  <c r="Q208" i="58"/>
  <c r="Q79" i="58"/>
  <c r="Q538" i="58"/>
  <c r="Q173" i="58"/>
  <c r="Q381" i="58"/>
  <c r="Q352" i="58"/>
  <c r="Q274" i="58"/>
  <c r="Q515" i="58"/>
  <c r="Q229" i="58"/>
  <c r="Q507" i="58"/>
  <c r="Q135" i="58"/>
  <c r="Q331" i="58"/>
  <c r="Q279" i="58"/>
  <c r="Q144" i="58"/>
  <c r="Q491" i="58"/>
  <c r="Q156" i="58"/>
  <c r="Q545" i="58"/>
  <c r="Q524" i="58"/>
  <c r="Q192" i="58"/>
  <c r="Q71" i="58"/>
  <c r="Q560" i="58"/>
  <c r="Q564" i="58"/>
  <c r="Q22" i="58"/>
  <c r="Q512" i="58"/>
  <c r="Q402" i="58"/>
  <c r="Q151" i="58"/>
  <c r="Q456" i="58"/>
  <c r="Q546" i="58"/>
  <c r="Q282" i="58"/>
  <c r="Q520" i="58"/>
  <c r="Q487" i="58"/>
  <c r="Q471" i="58"/>
  <c r="Q463" i="58"/>
  <c r="Q453" i="58"/>
  <c r="Q493" i="58"/>
  <c r="Q150" i="58"/>
  <c r="Q85" i="58"/>
  <c r="Q23" i="58"/>
  <c r="Q395" i="58"/>
  <c r="Q263" i="58"/>
  <c r="Q193" i="58"/>
  <c r="Q556" i="58"/>
  <c r="Q526" i="58"/>
  <c r="Q233" i="58"/>
  <c r="Q332" i="58"/>
  <c r="Q206" i="58"/>
  <c r="Q113" i="58"/>
  <c r="Q158" i="58"/>
  <c r="Q103" i="58"/>
  <c r="Q91" i="58"/>
  <c r="Q56" i="58"/>
  <c r="Q326" i="58"/>
  <c r="Q281" i="58"/>
  <c r="Q21" i="58"/>
  <c r="Q73" i="58"/>
  <c r="Q570" i="58"/>
  <c r="Q49" i="58"/>
  <c r="Q197" i="58"/>
  <c r="Q32" i="58"/>
  <c r="Q482" i="58"/>
  <c r="Q259" i="58"/>
  <c r="Q438" i="58"/>
  <c r="Q430" i="58"/>
  <c r="Q141" i="58"/>
  <c r="Q64" i="58"/>
  <c r="Q118" i="58"/>
  <c r="Q496" i="58"/>
  <c r="Q316" i="58"/>
  <c r="Q238" i="58"/>
  <c r="Q224" i="58"/>
  <c r="Q272" i="58"/>
  <c r="Q575" i="58"/>
  <c r="Q335" i="58"/>
  <c r="Q435" i="58"/>
  <c r="Q104" i="58"/>
  <c r="Q285" i="58"/>
  <c r="Q347" i="58"/>
  <c r="Q37" i="58"/>
  <c r="Q174" i="58"/>
  <c r="Q106" i="58"/>
  <c r="Q297" i="58"/>
  <c r="Q521" i="58"/>
  <c r="Q479" i="58"/>
  <c r="Q301" i="58"/>
  <c r="Q112" i="58"/>
  <c r="Q485" i="58"/>
  <c r="Q217" i="58"/>
  <c r="Q108" i="58"/>
  <c r="Q254" i="58"/>
  <c r="Q481" i="58"/>
  <c r="Q394" i="58"/>
  <c r="Q304" i="58"/>
  <c r="Q573" i="58"/>
  <c r="Q547" i="58"/>
  <c r="Q553" i="58"/>
  <c r="Q461" i="58"/>
  <c r="Q513" i="58"/>
  <c r="Q548" i="58"/>
  <c r="Q406" i="58"/>
  <c r="Q384" i="58"/>
  <c r="Q541" i="58"/>
  <c r="Q28" i="58"/>
  <c r="Q121" i="58"/>
  <c r="Q95" i="58"/>
  <c r="Q277" i="58"/>
  <c r="Q221" i="58"/>
  <c r="Q184" i="58"/>
  <c r="Q61" i="58"/>
  <c r="Q488" i="58"/>
  <c r="Q386" i="58"/>
  <c r="Q53" i="58"/>
  <c r="Q334" i="58"/>
  <c r="Q544" i="58"/>
  <c r="Q530" i="58"/>
  <c r="Q510" i="58"/>
  <c r="Q237" i="58"/>
  <c r="Q452" i="58"/>
  <c r="Q260" i="58"/>
  <c r="Q92" i="58"/>
  <c r="Q210" i="58"/>
  <c r="Q445" i="58"/>
  <c r="Q385" i="58"/>
  <c r="Q278" i="58"/>
  <c r="Q351" i="58"/>
  <c r="Q226" i="58"/>
  <c r="Q365" i="58"/>
  <c r="Q264" i="58"/>
  <c r="Q142" i="58"/>
  <c r="Q93" i="58"/>
  <c r="Q415" i="58"/>
  <c r="Q494" i="58"/>
  <c r="Q116" i="58"/>
  <c r="Q358" i="58"/>
  <c r="Q350" i="58"/>
  <c r="Q309" i="58"/>
  <c r="Q117" i="58"/>
  <c r="Q101" i="58"/>
  <c r="Q216" i="58"/>
  <c r="Q105" i="58"/>
  <c r="Q361" i="58"/>
  <c r="Q403" i="58"/>
  <c r="Q271" i="58"/>
  <c r="Q349" i="58"/>
  <c r="Q342" i="58"/>
  <c r="Q120" i="58"/>
  <c r="Q523" i="58"/>
  <c r="Q554" i="58"/>
  <c r="Q161" i="58"/>
  <c r="Q94" i="58"/>
  <c r="Q375" i="58"/>
  <c r="Q467" i="58"/>
  <c r="Q312" i="58"/>
  <c r="Q243" i="58"/>
  <c r="Q54" i="58"/>
  <c r="Q280" i="58"/>
  <c r="Q480" i="58"/>
  <c r="Q448" i="58"/>
  <c r="G130" i="58"/>
  <c r="Q498" i="58"/>
  <c r="Q131" i="58"/>
  <c r="Q98" i="58"/>
  <c r="Q536" i="58"/>
  <c r="Q187" i="58"/>
  <c r="Q256" i="58"/>
  <c r="Q458" i="58"/>
  <c r="Q82" i="58"/>
  <c r="Q532" i="58"/>
  <c r="Q97" i="58"/>
  <c r="Q300" i="58"/>
  <c r="Q202" i="58"/>
  <c r="S363" i="57"/>
  <c r="T363" i="57" s="1"/>
  <c r="S361" i="57"/>
  <c r="T361" i="57" s="1"/>
  <c r="S359" i="57"/>
  <c r="T359" i="57" s="1"/>
  <c r="R359" i="57"/>
  <c r="S362" i="57"/>
  <c r="T362" i="57" s="1"/>
  <c r="S360" i="57"/>
  <c r="T360" i="57" s="1"/>
  <c r="N130" i="58" l="1"/>
  <c r="O130" i="58"/>
  <c r="L130" i="58"/>
  <c r="P130" i="58"/>
  <c r="Q130" i="58"/>
  <c r="A4064" i="55"/>
  <c r="A4014" i="55"/>
  <c r="A3964" i="55"/>
  <c r="A3914" i="55"/>
  <c r="A3814" i="55"/>
  <c r="A3763" i="55"/>
  <c r="A3712" i="55"/>
  <c r="A3662" i="55"/>
  <c r="A3612" i="55"/>
  <c r="A3562" i="55"/>
  <c r="A3512" i="55"/>
  <c r="A3462" i="55"/>
  <c r="A3365" i="55"/>
  <c r="A3315" i="55"/>
  <c r="A3265" i="55"/>
  <c r="A3215" i="55"/>
  <c r="A3165" i="55"/>
  <c r="A3115" i="55"/>
  <c r="A3065" i="55"/>
  <c r="A3015" i="55"/>
  <c r="A2965" i="55"/>
  <c r="A2915" i="55"/>
  <c r="A2865" i="55"/>
  <c r="A2815" i="55"/>
  <c r="A2765" i="55"/>
  <c r="A2715" i="55"/>
  <c r="A2665" i="55"/>
  <c r="A2615" i="55"/>
  <c r="A2565" i="55"/>
  <c r="A2515" i="55"/>
  <c r="A2465" i="55"/>
  <c r="A2415" i="55"/>
  <c r="A2365" i="55"/>
  <c r="A2315" i="55"/>
  <c r="A2265" i="55"/>
  <c r="A2215" i="55"/>
  <c r="A2165" i="55"/>
  <c r="A2115" i="55"/>
  <c r="A2065" i="55"/>
  <c r="A2015" i="55"/>
  <c r="A1965" i="55"/>
  <c r="A1915" i="55"/>
  <c r="A1865" i="55"/>
  <c r="A1815" i="55"/>
  <c r="A1765" i="55"/>
  <c r="A1715" i="55"/>
  <c r="A1665" i="55"/>
  <c r="A1615" i="55"/>
  <c r="A1565" i="55"/>
  <c r="A1515" i="55"/>
  <c r="A1415" i="55"/>
  <c r="A1365" i="55"/>
  <c r="A1315" i="55"/>
  <c r="A1265" i="55"/>
  <c r="A1215" i="55"/>
  <c r="A1165" i="55"/>
  <c r="A1115" i="55"/>
  <c r="A1065" i="55"/>
  <c r="A1015" i="55"/>
  <c r="A965" i="55"/>
  <c r="A915" i="55"/>
  <c r="A865" i="55"/>
  <c r="A815" i="55"/>
  <c r="A765" i="55"/>
  <c r="A715" i="55"/>
  <c r="A665" i="55"/>
  <c r="A615" i="55"/>
  <c r="A565" i="55"/>
  <c r="A515" i="55"/>
  <c r="A365" i="55"/>
  <c r="A315" i="55"/>
  <c r="A265" i="55"/>
  <c r="A215" i="55"/>
  <c r="A165" i="55"/>
  <c r="A115" i="55"/>
  <c r="A65" i="55"/>
  <c r="A15" i="55"/>
  <c r="A15" i="65" l="1"/>
  <c r="B15" i="65"/>
  <c r="A16" i="65"/>
  <c r="B16" i="65"/>
  <c r="A128" i="65"/>
  <c r="B128" i="65"/>
  <c r="A129" i="65"/>
  <c r="B129" i="65"/>
  <c r="A322" i="65"/>
  <c r="B322" i="65"/>
  <c r="A323" i="65"/>
  <c r="B323" i="65"/>
  <c r="A327" i="65"/>
  <c r="B327" i="65"/>
  <c r="A328" i="65"/>
  <c r="B328" i="65"/>
  <c r="A360" i="65"/>
  <c r="B360" i="65"/>
  <c r="A361" i="65"/>
  <c r="B361" i="65"/>
  <c r="A362" i="65"/>
  <c r="B362" i="65"/>
  <c r="B14" i="65"/>
  <c r="A14" i="65"/>
  <c r="J368" i="60" l="1"/>
  <c r="J367" i="60" s="1"/>
  <c r="I368" i="60"/>
  <c r="I367" i="60" s="1"/>
  <c r="H368" i="60"/>
  <c r="H367" i="60" s="1"/>
  <c r="G368" i="60"/>
  <c r="G367" i="60" s="1"/>
  <c r="F368" i="60"/>
  <c r="F367" i="60" s="1"/>
  <c r="E368" i="60"/>
  <c r="E367" i="60" s="1"/>
  <c r="D368" i="60"/>
  <c r="D367" i="60" s="1"/>
  <c r="C368" i="60"/>
  <c r="C367" i="60" s="1"/>
  <c r="J334" i="60"/>
  <c r="I334" i="60"/>
  <c r="H334" i="60"/>
  <c r="G334" i="60"/>
  <c r="F334" i="60"/>
  <c r="E334" i="60"/>
  <c r="D334" i="60"/>
  <c r="C334" i="60"/>
  <c r="J329" i="60"/>
  <c r="I329" i="60"/>
  <c r="H329" i="60"/>
  <c r="G329" i="60"/>
  <c r="F329" i="60"/>
  <c r="E329" i="60"/>
  <c r="D329" i="60"/>
  <c r="C329" i="60"/>
  <c r="J135" i="60"/>
  <c r="I135" i="60"/>
  <c r="H135" i="60"/>
  <c r="G135" i="60"/>
  <c r="F135" i="60"/>
  <c r="E135" i="60"/>
  <c r="D135" i="60"/>
  <c r="C135" i="60"/>
  <c r="J22" i="60"/>
  <c r="I22" i="60"/>
  <c r="H22" i="60"/>
  <c r="G22" i="60"/>
  <c r="G21" i="60" s="1"/>
  <c r="F22" i="60"/>
  <c r="E22" i="60"/>
  <c r="D22" i="60"/>
  <c r="C22" i="60"/>
  <c r="C21" i="60" s="1"/>
  <c r="H365" i="57"/>
  <c r="H364" i="57" s="1"/>
  <c r="G365" i="57"/>
  <c r="G364" i="57" s="1"/>
  <c r="F365" i="57"/>
  <c r="F364" i="57" s="1"/>
  <c r="H326" i="57"/>
  <c r="G326" i="57"/>
  <c r="F326" i="57"/>
  <c r="H132" i="57"/>
  <c r="G132" i="57"/>
  <c r="F132" i="57"/>
  <c r="H19" i="57"/>
  <c r="G19" i="57"/>
  <c r="F19" i="57"/>
  <c r="J21" i="60" l="1"/>
  <c r="J20" i="60" s="1"/>
  <c r="H21" i="60"/>
  <c r="H20" i="60" s="1"/>
  <c r="I21" i="60"/>
  <c r="I20" i="60" s="1"/>
  <c r="F21" i="60"/>
  <c r="F20" i="60" s="1"/>
  <c r="D21" i="60"/>
  <c r="D20" i="60" s="1"/>
  <c r="D132" i="57"/>
  <c r="G20" i="60"/>
  <c r="E21" i="60"/>
  <c r="E20" i="60" s="1"/>
  <c r="C20" i="60"/>
  <c r="F18" i="57"/>
  <c r="F17" i="57" s="1"/>
  <c r="G18" i="57"/>
  <c r="G17" i="57" s="1"/>
  <c r="F26" i="59" s="1"/>
  <c r="I17" i="57"/>
  <c r="H26" i="59" s="1"/>
  <c r="J17" i="57"/>
  <c r="H18" i="57"/>
  <c r="H17" i="57" s="1"/>
  <c r="L17" i="57"/>
  <c r="AO370" i="60" l="1"/>
  <c r="AP370" i="60"/>
  <c r="AO371" i="60"/>
  <c r="AP371" i="60"/>
  <c r="AO372" i="60"/>
  <c r="AP372" i="60"/>
  <c r="AO373" i="60"/>
  <c r="AP373" i="60"/>
  <c r="AO374" i="60"/>
  <c r="AP374" i="60"/>
  <c r="AO375" i="60"/>
  <c r="AP375" i="60"/>
  <c r="AO376" i="60"/>
  <c r="AP376" i="60"/>
  <c r="AO377" i="60"/>
  <c r="AP377" i="60"/>
  <c r="AO378" i="60"/>
  <c r="AP378" i="60"/>
  <c r="AO379" i="60"/>
  <c r="AP379" i="60"/>
  <c r="AO380" i="60"/>
  <c r="AP380" i="60"/>
  <c r="AO381" i="60"/>
  <c r="AP381" i="60"/>
  <c r="AO382" i="60"/>
  <c r="AP382" i="60"/>
  <c r="AO383" i="60"/>
  <c r="AP383" i="60"/>
  <c r="AO384" i="60"/>
  <c r="AP384" i="60"/>
  <c r="AO385" i="60"/>
  <c r="AP385" i="60"/>
  <c r="AO386" i="60"/>
  <c r="AP386" i="60"/>
  <c r="AO387" i="60"/>
  <c r="AP387" i="60"/>
  <c r="AO388" i="60"/>
  <c r="AP388" i="60"/>
  <c r="AO389" i="60"/>
  <c r="AP389" i="60"/>
  <c r="AO390" i="60"/>
  <c r="AP390" i="60"/>
  <c r="AO391" i="60"/>
  <c r="AP391" i="60"/>
  <c r="AO392" i="60"/>
  <c r="AP392" i="60"/>
  <c r="AO393" i="60"/>
  <c r="AP393" i="60"/>
  <c r="AO394" i="60"/>
  <c r="AP394" i="60"/>
  <c r="AO395" i="60"/>
  <c r="AP395" i="60"/>
  <c r="AO396" i="60"/>
  <c r="AP396" i="60"/>
  <c r="AO397" i="60"/>
  <c r="AP397" i="60"/>
  <c r="AO398" i="60"/>
  <c r="AP398" i="60"/>
  <c r="AO399" i="60"/>
  <c r="AP399" i="60"/>
  <c r="AO400" i="60"/>
  <c r="AP400" i="60"/>
  <c r="AO401" i="60"/>
  <c r="AP401" i="60"/>
  <c r="AO402" i="60"/>
  <c r="AP402" i="60"/>
  <c r="AO403" i="60"/>
  <c r="AP403" i="60"/>
  <c r="AO404" i="60"/>
  <c r="AP404" i="60"/>
  <c r="AO405" i="60"/>
  <c r="AP405" i="60"/>
  <c r="AO406" i="60"/>
  <c r="AP406" i="60"/>
  <c r="AO407" i="60"/>
  <c r="AP407" i="60"/>
  <c r="AO408" i="60"/>
  <c r="AP408" i="60"/>
  <c r="AO409" i="60"/>
  <c r="AP409" i="60"/>
  <c r="AO410" i="60"/>
  <c r="AP410" i="60"/>
  <c r="AO411" i="60"/>
  <c r="AP411" i="60"/>
  <c r="AO412" i="60"/>
  <c r="AP412" i="60"/>
  <c r="AO413" i="60"/>
  <c r="AP413" i="60"/>
  <c r="AO414" i="60"/>
  <c r="AP414" i="60"/>
  <c r="AO415" i="60"/>
  <c r="AP415" i="60"/>
  <c r="AO416" i="60"/>
  <c r="AP416" i="60"/>
  <c r="AO417" i="60"/>
  <c r="AP417" i="60"/>
  <c r="AO418" i="60"/>
  <c r="AP418" i="60"/>
  <c r="AO419" i="60"/>
  <c r="AP419" i="60"/>
  <c r="AO420" i="60"/>
  <c r="AP420" i="60"/>
  <c r="AO421" i="60"/>
  <c r="AP421" i="60"/>
  <c r="AO422" i="60"/>
  <c r="AP422" i="60"/>
  <c r="AO423" i="60"/>
  <c r="AP423" i="60"/>
  <c r="AO424" i="60"/>
  <c r="AP424" i="60"/>
  <c r="AO425" i="60"/>
  <c r="AP425" i="60"/>
  <c r="AO426" i="60"/>
  <c r="AP426" i="60"/>
  <c r="AO427" i="60"/>
  <c r="AP427" i="60"/>
  <c r="AO428" i="60"/>
  <c r="AP428" i="60"/>
  <c r="AO429" i="60"/>
  <c r="AP429" i="60"/>
  <c r="AO430" i="60"/>
  <c r="AP430" i="60"/>
  <c r="AO431" i="60"/>
  <c r="AP431" i="60"/>
  <c r="AO432" i="60"/>
  <c r="AP432" i="60"/>
  <c r="AO433" i="60"/>
  <c r="AP433" i="60"/>
  <c r="AO434" i="60"/>
  <c r="AP434" i="60"/>
  <c r="AO435" i="60"/>
  <c r="AP435" i="60"/>
  <c r="AO436" i="60"/>
  <c r="AP436" i="60"/>
  <c r="AO437" i="60"/>
  <c r="AP437" i="60"/>
  <c r="AO438" i="60"/>
  <c r="AP438" i="60"/>
  <c r="AO439" i="60"/>
  <c r="AP439" i="60"/>
  <c r="AO440" i="60"/>
  <c r="AP440" i="60"/>
  <c r="AO441" i="60"/>
  <c r="AP441" i="60"/>
  <c r="AO442" i="60"/>
  <c r="AP442" i="60"/>
  <c r="AO443" i="60"/>
  <c r="AP443" i="60"/>
  <c r="AO444" i="60"/>
  <c r="AP444" i="60"/>
  <c r="AO445" i="60"/>
  <c r="AP445" i="60"/>
  <c r="AO446" i="60"/>
  <c r="AP446" i="60"/>
  <c r="AO447" i="60"/>
  <c r="AP447" i="60"/>
  <c r="AO448" i="60"/>
  <c r="AP448" i="60"/>
  <c r="AO449" i="60"/>
  <c r="AP449" i="60"/>
  <c r="AO450" i="60"/>
  <c r="AP450" i="60"/>
  <c r="AO451" i="60"/>
  <c r="AP451" i="60"/>
  <c r="AO452" i="60"/>
  <c r="AP452" i="60"/>
  <c r="AO453" i="60"/>
  <c r="AP453" i="60"/>
  <c r="AO454" i="60"/>
  <c r="AP454" i="60"/>
  <c r="AO455" i="60"/>
  <c r="AP455" i="60"/>
  <c r="AO456" i="60"/>
  <c r="AP456" i="60"/>
  <c r="AO457" i="60"/>
  <c r="AP457" i="60"/>
  <c r="AO458" i="60"/>
  <c r="AP458" i="60"/>
  <c r="AO459" i="60"/>
  <c r="AP459" i="60"/>
  <c r="AO460" i="60"/>
  <c r="AP460" i="60"/>
  <c r="AO461" i="60"/>
  <c r="AP461" i="60"/>
  <c r="AO462" i="60"/>
  <c r="AP462" i="60"/>
  <c r="AO463" i="60"/>
  <c r="AP463" i="60"/>
  <c r="AO464" i="60"/>
  <c r="AP464" i="60"/>
  <c r="AO465" i="60"/>
  <c r="AP465" i="60"/>
  <c r="AO466" i="60"/>
  <c r="AP466" i="60"/>
  <c r="AO467" i="60"/>
  <c r="AP467" i="60"/>
  <c r="AO468" i="60"/>
  <c r="AP468" i="60"/>
  <c r="AO469" i="60"/>
  <c r="AP469" i="60"/>
  <c r="AO470" i="60"/>
  <c r="AP470" i="60"/>
  <c r="AO471" i="60"/>
  <c r="AP471" i="60"/>
  <c r="AO472" i="60"/>
  <c r="AP472" i="60"/>
  <c r="AO473" i="60"/>
  <c r="AP473" i="60"/>
  <c r="AO474" i="60"/>
  <c r="AP474" i="60"/>
  <c r="AO475" i="60"/>
  <c r="AP475" i="60"/>
  <c r="AO476" i="60"/>
  <c r="AP476" i="60"/>
  <c r="AO477" i="60"/>
  <c r="AP477" i="60"/>
  <c r="AO478" i="60"/>
  <c r="AP478" i="60"/>
  <c r="AO479" i="60"/>
  <c r="AP479" i="60"/>
  <c r="AO480" i="60"/>
  <c r="AP480" i="60"/>
  <c r="AO481" i="60"/>
  <c r="AP481" i="60"/>
  <c r="AO482" i="60"/>
  <c r="AP482" i="60"/>
  <c r="AO483" i="60"/>
  <c r="AP483" i="60"/>
  <c r="AO484" i="60"/>
  <c r="AP484" i="60"/>
  <c r="AO485" i="60"/>
  <c r="AP485" i="60"/>
  <c r="AO486" i="60"/>
  <c r="AP486" i="60"/>
  <c r="AO487" i="60"/>
  <c r="AP487" i="60"/>
  <c r="AO488" i="60"/>
  <c r="AP488" i="60"/>
  <c r="AO489" i="60"/>
  <c r="AP489" i="60"/>
  <c r="AO490" i="60"/>
  <c r="AP490" i="60"/>
  <c r="AO491" i="60"/>
  <c r="AP491" i="60"/>
  <c r="AO492" i="60"/>
  <c r="AP492" i="60"/>
  <c r="AO493" i="60"/>
  <c r="AP493" i="60"/>
  <c r="AO494" i="60"/>
  <c r="AP494" i="60"/>
  <c r="AO495" i="60"/>
  <c r="AP495" i="60"/>
  <c r="AO496" i="60"/>
  <c r="AP496" i="60"/>
  <c r="AO497" i="60"/>
  <c r="AP497" i="60"/>
  <c r="AO498" i="60"/>
  <c r="AP498" i="60"/>
  <c r="AO499" i="60"/>
  <c r="AP499" i="60"/>
  <c r="AO500" i="60"/>
  <c r="AP500" i="60"/>
  <c r="AO501" i="60"/>
  <c r="AP501" i="60"/>
  <c r="AO502" i="60"/>
  <c r="AP502" i="60"/>
  <c r="AO503" i="60"/>
  <c r="AP503" i="60"/>
  <c r="AO504" i="60"/>
  <c r="AP504" i="60"/>
  <c r="AO505" i="60"/>
  <c r="AP505" i="60"/>
  <c r="AO506" i="60"/>
  <c r="AP506" i="60"/>
  <c r="AO507" i="60"/>
  <c r="AP507" i="60"/>
  <c r="AO508" i="60"/>
  <c r="AP508" i="60"/>
  <c r="AO509" i="60"/>
  <c r="AP509" i="60"/>
  <c r="AO510" i="60"/>
  <c r="AP510" i="60"/>
  <c r="AO511" i="60"/>
  <c r="AP511" i="60"/>
  <c r="AO512" i="60"/>
  <c r="AP512" i="60"/>
  <c r="AO513" i="60"/>
  <c r="AP513" i="60"/>
  <c r="AO514" i="60"/>
  <c r="AP514" i="60"/>
  <c r="AO515" i="60"/>
  <c r="AP515" i="60"/>
  <c r="AO516" i="60"/>
  <c r="AP516" i="60"/>
  <c r="AO517" i="60"/>
  <c r="AP517" i="60"/>
  <c r="AO518" i="60"/>
  <c r="AP518" i="60"/>
  <c r="AO519" i="60"/>
  <c r="AP519" i="60"/>
  <c r="AO520" i="60"/>
  <c r="AP520" i="60"/>
  <c r="AO522" i="60"/>
  <c r="AP522" i="60"/>
  <c r="AO523" i="60"/>
  <c r="AP523" i="60"/>
  <c r="AO524" i="60"/>
  <c r="AP524" i="60"/>
  <c r="AO525" i="60"/>
  <c r="AP525" i="60"/>
  <c r="AO526" i="60"/>
  <c r="AP526" i="60"/>
  <c r="AO527" i="60"/>
  <c r="AP527" i="60"/>
  <c r="AO528" i="60"/>
  <c r="AP528" i="60"/>
  <c r="AO529" i="60"/>
  <c r="AP529" i="60"/>
  <c r="AO531" i="60"/>
  <c r="AP531" i="60"/>
  <c r="AO532" i="60"/>
  <c r="AP532" i="60"/>
  <c r="AO533" i="60"/>
  <c r="AP533" i="60"/>
  <c r="AO534" i="60"/>
  <c r="AP534" i="60"/>
  <c r="AO535" i="60"/>
  <c r="AP535" i="60"/>
  <c r="AO536" i="60"/>
  <c r="AP536" i="60"/>
  <c r="AO537" i="60"/>
  <c r="AP537" i="60"/>
  <c r="AO538" i="60"/>
  <c r="AP538" i="60"/>
  <c r="AO539" i="60"/>
  <c r="AP539" i="60"/>
  <c r="AO540" i="60"/>
  <c r="AP540" i="60"/>
  <c r="AO541" i="60"/>
  <c r="AP541" i="60"/>
  <c r="AO542" i="60"/>
  <c r="AP542" i="60"/>
  <c r="AO543" i="60"/>
  <c r="AP543" i="60"/>
  <c r="AO544" i="60"/>
  <c r="AP544" i="60"/>
  <c r="AO545" i="60"/>
  <c r="AP545" i="60"/>
  <c r="AO546" i="60"/>
  <c r="AP546" i="60"/>
  <c r="AO547" i="60"/>
  <c r="AP547" i="60"/>
  <c r="AO548" i="60"/>
  <c r="AP548" i="60"/>
  <c r="AO549" i="60"/>
  <c r="AP549" i="60"/>
  <c r="AO550" i="60"/>
  <c r="AP550" i="60"/>
  <c r="AO551" i="60"/>
  <c r="AP551" i="60"/>
  <c r="AO552" i="60"/>
  <c r="AP552" i="60"/>
  <c r="AO553" i="60"/>
  <c r="AP553" i="60"/>
  <c r="AO554" i="60"/>
  <c r="AP554" i="60"/>
  <c r="AO555" i="60"/>
  <c r="AP555" i="60"/>
  <c r="AO556" i="60"/>
  <c r="AP556" i="60"/>
  <c r="AO557" i="60"/>
  <c r="AP557" i="60"/>
  <c r="AO558" i="60"/>
  <c r="AP558" i="60"/>
  <c r="AO559" i="60"/>
  <c r="AP559" i="60"/>
  <c r="AO560" i="60"/>
  <c r="AP560" i="60"/>
  <c r="AO561" i="60"/>
  <c r="AP561" i="60"/>
  <c r="AO562" i="60"/>
  <c r="AP562" i="60"/>
  <c r="AO563" i="60"/>
  <c r="AP563" i="60"/>
  <c r="AO564" i="60"/>
  <c r="AP564" i="60"/>
  <c r="AO565" i="60"/>
  <c r="AP565" i="60"/>
  <c r="AO566" i="60"/>
  <c r="AP566" i="60"/>
  <c r="AO567" i="60"/>
  <c r="AP567" i="60"/>
  <c r="AO568" i="60"/>
  <c r="AP568" i="60"/>
  <c r="AO569" i="60"/>
  <c r="AP569" i="60"/>
  <c r="AO570" i="60"/>
  <c r="AP570" i="60"/>
  <c r="AO571" i="60"/>
  <c r="AP571" i="60"/>
  <c r="AO572" i="60"/>
  <c r="AP572" i="60"/>
  <c r="AO573" i="60"/>
  <c r="AP573" i="60"/>
  <c r="AO574" i="60"/>
  <c r="AP574" i="60"/>
  <c r="AO575" i="60"/>
  <c r="AP575" i="60"/>
  <c r="AO576" i="60"/>
  <c r="AP576" i="60"/>
  <c r="AO577" i="60"/>
  <c r="AP577" i="60"/>
  <c r="AO578" i="60"/>
  <c r="AP578" i="60"/>
  <c r="AO579" i="60"/>
  <c r="AP579" i="60"/>
  <c r="AO580" i="60"/>
  <c r="AP580" i="60"/>
  <c r="AP369" i="60"/>
  <c r="AO369" i="60"/>
  <c r="AP366" i="60"/>
  <c r="AO366" i="60"/>
  <c r="AP365" i="60"/>
  <c r="AO365" i="60"/>
  <c r="AP364" i="60"/>
  <c r="AO364" i="60"/>
  <c r="AP363" i="60"/>
  <c r="AO363" i="60"/>
  <c r="AP362" i="60"/>
  <c r="AO362" i="60"/>
  <c r="AP361" i="60"/>
  <c r="AO361" i="60"/>
  <c r="AP360" i="60"/>
  <c r="AO360" i="60"/>
  <c r="AP359" i="60"/>
  <c r="AO359" i="60"/>
  <c r="AP358" i="60"/>
  <c r="AO358" i="60"/>
  <c r="AP357" i="60"/>
  <c r="AO357" i="60"/>
  <c r="AP356" i="60"/>
  <c r="AO356" i="60"/>
  <c r="AP355" i="60"/>
  <c r="AO355" i="60"/>
  <c r="AP354" i="60"/>
  <c r="AO354" i="60"/>
  <c r="AP353" i="60"/>
  <c r="AO353" i="60"/>
  <c r="AP352" i="60"/>
  <c r="AO352" i="60"/>
  <c r="AP351" i="60"/>
  <c r="AO351" i="60"/>
  <c r="AP350" i="60"/>
  <c r="AO350" i="60"/>
  <c r="AP349" i="60"/>
  <c r="AO349" i="60"/>
  <c r="AP348" i="60"/>
  <c r="AO348" i="60"/>
  <c r="AP347" i="60"/>
  <c r="AO347" i="60"/>
  <c r="AP346" i="60"/>
  <c r="AO346" i="60"/>
  <c r="AP345" i="60"/>
  <c r="AO345" i="60"/>
  <c r="AP338" i="60"/>
  <c r="AO338" i="60"/>
  <c r="AP337" i="60"/>
  <c r="AO337" i="60"/>
  <c r="AP336" i="60"/>
  <c r="AO336" i="60"/>
  <c r="AP335" i="60"/>
  <c r="AO335" i="60"/>
  <c r="AP333" i="60"/>
  <c r="AO333" i="60"/>
  <c r="AP332" i="60"/>
  <c r="AO332" i="60"/>
  <c r="AP331" i="60"/>
  <c r="AO331" i="60"/>
  <c r="AP330" i="60"/>
  <c r="AO330" i="60"/>
  <c r="AO168" i="60"/>
  <c r="AP168" i="60"/>
  <c r="AO169" i="60"/>
  <c r="AP169" i="60"/>
  <c r="AO170" i="60"/>
  <c r="AP170" i="60"/>
  <c r="AO171" i="60"/>
  <c r="AP171" i="60"/>
  <c r="AO172" i="60"/>
  <c r="AP172" i="60"/>
  <c r="AO173" i="60"/>
  <c r="AP173" i="60"/>
  <c r="AO174" i="60"/>
  <c r="AP174" i="60"/>
  <c r="AO175" i="60"/>
  <c r="AP175" i="60"/>
  <c r="AO176" i="60"/>
  <c r="AP176" i="60"/>
  <c r="AO177" i="60"/>
  <c r="AP177" i="60"/>
  <c r="AO178" i="60"/>
  <c r="AP178" i="60"/>
  <c r="AO179" i="60"/>
  <c r="AP179" i="60"/>
  <c r="AO180" i="60"/>
  <c r="AP180" i="60"/>
  <c r="AO181" i="60"/>
  <c r="AP181" i="60"/>
  <c r="AO182" i="60"/>
  <c r="AP182" i="60"/>
  <c r="AO183" i="60"/>
  <c r="AP183" i="60"/>
  <c r="AO184" i="60"/>
  <c r="AP184" i="60"/>
  <c r="AO185" i="60"/>
  <c r="AP185" i="60"/>
  <c r="AO186" i="60"/>
  <c r="AP186" i="60"/>
  <c r="AO187" i="60"/>
  <c r="AP187" i="60"/>
  <c r="AO188" i="60"/>
  <c r="AP188" i="60"/>
  <c r="AO189" i="60"/>
  <c r="AP189" i="60"/>
  <c r="AO190" i="60"/>
  <c r="AP190" i="60"/>
  <c r="AO191" i="60"/>
  <c r="AP191" i="60"/>
  <c r="AO192" i="60"/>
  <c r="AP192" i="60"/>
  <c r="AO193" i="60"/>
  <c r="AP193" i="60"/>
  <c r="AO194" i="60"/>
  <c r="AP194" i="60"/>
  <c r="AO195" i="60"/>
  <c r="AP195" i="60"/>
  <c r="AO196" i="60"/>
  <c r="AP196" i="60"/>
  <c r="AO197" i="60"/>
  <c r="AP197" i="60"/>
  <c r="AO198" i="60"/>
  <c r="AP198" i="60"/>
  <c r="AO199" i="60"/>
  <c r="AP199" i="60"/>
  <c r="AO200" i="60"/>
  <c r="AP200" i="60"/>
  <c r="AO201" i="60"/>
  <c r="AP201" i="60"/>
  <c r="AO202" i="60"/>
  <c r="AP202" i="60"/>
  <c r="AO203" i="60"/>
  <c r="AP203" i="60"/>
  <c r="AO204" i="60"/>
  <c r="AP204" i="60"/>
  <c r="AO205" i="60"/>
  <c r="AP205" i="60"/>
  <c r="AO206" i="60"/>
  <c r="AP206" i="60"/>
  <c r="AO207" i="60"/>
  <c r="AP207" i="60"/>
  <c r="AO208" i="60"/>
  <c r="AP208" i="60"/>
  <c r="AO209" i="60"/>
  <c r="AP209" i="60"/>
  <c r="AO210" i="60"/>
  <c r="AP210" i="60"/>
  <c r="AO211" i="60"/>
  <c r="AP211" i="60"/>
  <c r="AO212" i="60"/>
  <c r="AP212" i="60"/>
  <c r="AO213" i="60"/>
  <c r="AP213" i="60"/>
  <c r="AO214" i="60"/>
  <c r="AP214" i="60"/>
  <c r="AO215" i="60"/>
  <c r="AP215" i="60"/>
  <c r="AO216" i="60"/>
  <c r="AP216" i="60"/>
  <c r="AO217" i="60"/>
  <c r="AP217" i="60"/>
  <c r="AO218" i="60"/>
  <c r="AP218" i="60"/>
  <c r="AO219" i="60"/>
  <c r="AP219" i="60"/>
  <c r="AO220" i="60"/>
  <c r="AP220" i="60"/>
  <c r="AO221" i="60"/>
  <c r="AP221" i="60"/>
  <c r="AO222" i="60"/>
  <c r="AP222" i="60"/>
  <c r="AO223" i="60"/>
  <c r="AP223" i="60"/>
  <c r="AO224" i="60"/>
  <c r="AP224" i="60"/>
  <c r="AO225" i="60"/>
  <c r="AP225" i="60"/>
  <c r="AO226" i="60"/>
  <c r="AP226" i="60"/>
  <c r="AO227" i="60"/>
  <c r="AP227" i="60"/>
  <c r="AO228" i="60"/>
  <c r="AP228" i="60"/>
  <c r="AO229" i="60"/>
  <c r="AP229" i="60"/>
  <c r="AO230" i="60"/>
  <c r="AP230" i="60"/>
  <c r="AO231" i="60"/>
  <c r="AP231" i="60"/>
  <c r="AO232" i="60"/>
  <c r="AP232" i="60"/>
  <c r="AO233" i="60"/>
  <c r="AP233" i="60"/>
  <c r="AO234" i="60"/>
  <c r="AP234" i="60"/>
  <c r="AO235" i="60"/>
  <c r="AP235" i="60"/>
  <c r="AO236" i="60"/>
  <c r="AP236" i="60"/>
  <c r="AO237" i="60"/>
  <c r="AP237" i="60"/>
  <c r="AO238" i="60"/>
  <c r="AP238" i="60"/>
  <c r="AO239" i="60"/>
  <c r="AP239" i="60"/>
  <c r="AO240" i="60"/>
  <c r="AP240" i="60"/>
  <c r="AO241" i="60"/>
  <c r="AP241" i="60"/>
  <c r="AO242" i="60"/>
  <c r="AP242" i="60"/>
  <c r="AO243" i="60"/>
  <c r="AP243" i="60"/>
  <c r="AO244" i="60"/>
  <c r="AP244" i="60"/>
  <c r="AO245" i="60"/>
  <c r="AP245" i="60"/>
  <c r="AO246" i="60"/>
  <c r="AP246" i="60"/>
  <c r="AO247" i="60"/>
  <c r="AP247" i="60"/>
  <c r="AO248" i="60"/>
  <c r="AP248" i="60"/>
  <c r="AO249" i="60"/>
  <c r="AP249" i="60"/>
  <c r="AO250" i="60"/>
  <c r="AP250" i="60"/>
  <c r="AO251" i="60"/>
  <c r="AP251" i="60"/>
  <c r="AO252" i="60"/>
  <c r="AP252" i="60"/>
  <c r="AO253" i="60"/>
  <c r="AP253" i="60"/>
  <c r="AO254" i="60"/>
  <c r="AP254" i="60"/>
  <c r="AO255" i="60"/>
  <c r="AP255" i="60"/>
  <c r="AO256" i="60"/>
  <c r="AP256" i="60"/>
  <c r="AO257" i="60"/>
  <c r="AP257" i="60"/>
  <c r="AO258" i="60"/>
  <c r="AP258" i="60"/>
  <c r="AO259" i="60"/>
  <c r="AP259" i="60"/>
  <c r="AO260" i="60"/>
  <c r="AP260" i="60"/>
  <c r="AO261" i="60"/>
  <c r="AP261" i="60"/>
  <c r="AO262" i="60"/>
  <c r="AP262" i="60"/>
  <c r="AO263" i="60"/>
  <c r="AP263" i="60"/>
  <c r="AO264" i="60"/>
  <c r="AP264" i="60"/>
  <c r="AO265" i="60"/>
  <c r="AP265" i="60"/>
  <c r="AO266" i="60"/>
  <c r="AP266" i="60"/>
  <c r="AO267" i="60"/>
  <c r="AP267" i="60"/>
  <c r="AO268" i="60"/>
  <c r="AP268" i="60"/>
  <c r="AO269" i="60"/>
  <c r="AP269" i="60"/>
  <c r="AO270" i="60"/>
  <c r="AP270" i="60"/>
  <c r="AO271" i="60"/>
  <c r="AP271" i="60"/>
  <c r="AO272" i="60"/>
  <c r="AP272" i="60"/>
  <c r="AO273" i="60"/>
  <c r="AP273" i="60"/>
  <c r="AO274" i="60"/>
  <c r="AP274" i="60"/>
  <c r="AO275" i="60"/>
  <c r="AP275" i="60"/>
  <c r="AO276" i="60"/>
  <c r="AP276" i="60"/>
  <c r="AO277" i="60"/>
  <c r="AP277" i="60"/>
  <c r="AO278" i="60"/>
  <c r="AP278" i="60"/>
  <c r="AO279" i="60"/>
  <c r="AP279" i="60"/>
  <c r="AO280" i="60"/>
  <c r="AP280" i="60"/>
  <c r="AO281" i="60"/>
  <c r="AP281" i="60"/>
  <c r="AO282" i="60"/>
  <c r="AP282" i="60"/>
  <c r="AO283" i="60"/>
  <c r="AP283" i="60"/>
  <c r="AO284" i="60"/>
  <c r="AP284" i="60"/>
  <c r="AO285" i="60"/>
  <c r="AP285" i="60"/>
  <c r="AO286" i="60"/>
  <c r="AP286" i="60"/>
  <c r="AO287" i="60"/>
  <c r="AP287" i="60"/>
  <c r="AO288" i="60"/>
  <c r="AP288" i="60"/>
  <c r="AO289" i="60"/>
  <c r="AP289" i="60"/>
  <c r="AO290" i="60"/>
  <c r="AP290" i="60"/>
  <c r="AO291" i="60"/>
  <c r="AP291" i="60"/>
  <c r="AO292" i="60"/>
  <c r="AP292" i="60"/>
  <c r="AO293" i="60"/>
  <c r="AP293" i="60"/>
  <c r="AO294" i="60"/>
  <c r="AP294" i="60"/>
  <c r="AO295" i="60"/>
  <c r="AP295" i="60"/>
  <c r="AO296" i="60"/>
  <c r="AP296" i="60"/>
  <c r="AO297" i="60"/>
  <c r="AP297" i="60"/>
  <c r="AO298" i="60"/>
  <c r="AP298" i="60"/>
  <c r="AO299" i="60"/>
  <c r="AP299" i="60"/>
  <c r="AO300" i="60"/>
  <c r="AP300" i="60"/>
  <c r="AO301" i="60"/>
  <c r="AP301" i="60"/>
  <c r="AO302" i="60"/>
  <c r="AP302" i="60"/>
  <c r="AO303" i="60"/>
  <c r="AP303" i="60"/>
  <c r="AO304" i="60"/>
  <c r="AP304" i="60"/>
  <c r="AO305" i="60"/>
  <c r="AP305" i="60"/>
  <c r="AO306" i="60"/>
  <c r="AP306" i="60"/>
  <c r="AO307" i="60"/>
  <c r="AP307" i="60"/>
  <c r="AO308" i="60"/>
  <c r="AP308" i="60"/>
  <c r="AO309" i="60"/>
  <c r="AP309" i="60"/>
  <c r="AO310" i="60"/>
  <c r="AP310" i="60"/>
  <c r="AO311" i="60"/>
  <c r="AP311" i="60"/>
  <c r="AO312" i="60"/>
  <c r="AP312" i="60"/>
  <c r="AO313" i="60"/>
  <c r="AP313" i="60"/>
  <c r="AO314" i="60"/>
  <c r="AP314" i="60"/>
  <c r="AO315" i="60"/>
  <c r="AP315" i="60"/>
  <c r="AO316" i="60"/>
  <c r="AP316" i="60"/>
  <c r="AO317" i="60"/>
  <c r="AP317" i="60"/>
  <c r="AO318" i="60"/>
  <c r="AP318" i="60"/>
  <c r="AO319" i="60"/>
  <c r="AP319" i="60"/>
  <c r="AO320" i="60"/>
  <c r="AP320" i="60"/>
  <c r="AO321" i="60"/>
  <c r="AP321" i="60"/>
  <c r="AO322" i="60"/>
  <c r="AP322" i="60"/>
  <c r="AO323" i="60"/>
  <c r="AP323" i="60"/>
  <c r="AO324" i="60"/>
  <c r="AP324" i="60"/>
  <c r="AO325" i="60"/>
  <c r="AP325" i="60"/>
  <c r="AO326" i="60"/>
  <c r="AP326" i="60"/>
  <c r="AO327" i="60"/>
  <c r="AP327" i="60"/>
  <c r="AO328" i="60"/>
  <c r="AP328" i="60"/>
  <c r="AO137" i="60"/>
  <c r="AP137" i="60"/>
  <c r="AO138" i="60"/>
  <c r="AP138" i="60"/>
  <c r="AO139" i="60"/>
  <c r="AP139" i="60"/>
  <c r="AO140" i="60"/>
  <c r="AP140" i="60"/>
  <c r="AO141" i="60"/>
  <c r="AP141" i="60"/>
  <c r="AO142" i="60"/>
  <c r="AP142" i="60"/>
  <c r="AO143" i="60"/>
  <c r="AP143" i="60"/>
  <c r="AO144" i="60"/>
  <c r="AP144" i="60"/>
  <c r="AO145" i="60"/>
  <c r="AP145" i="60"/>
  <c r="AO146" i="60"/>
  <c r="AP146" i="60"/>
  <c r="AO147" i="60"/>
  <c r="AP147" i="60"/>
  <c r="AO148" i="60"/>
  <c r="AP148" i="60"/>
  <c r="AO149" i="60"/>
  <c r="AP149" i="60"/>
  <c r="AO150" i="60"/>
  <c r="AP150" i="60"/>
  <c r="AO151" i="60"/>
  <c r="AP151" i="60"/>
  <c r="AO152" i="60"/>
  <c r="AP152" i="60"/>
  <c r="AO153" i="60"/>
  <c r="AP153" i="60"/>
  <c r="AO154" i="60"/>
  <c r="AP154" i="60"/>
  <c r="AO155" i="60"/>
  <c r="AP155" i="60"/>
  <c r="AO156" i="60"/>
  <c r="AP156" i="60"/>
  <c r="AO157" i="60"/>
  <c r="AP157" i="60"/>
  <c r="AO158" i="60"/>
  <c r="AP158" i="60"/>
  <c r="AO159" i="60"/>
  <c r="AP159" i="60"/>
  <c r="AO160" i="60"/>
  <c r="AP160" i="60"/>
  <c r="AO161" i="60"/>
  <c r="AP161" i="60"/>
  <c r="AO162" i="60"/>
  <c r="AP162" i="60"/>
  <c r="AO163" i="60"/>
  <c r="AP163" i="60"/>
  <c r="AO164" i="60"/>
  <c r="AP164" i="60"/>
  <c r="AO165" i="60"/>
  <c r="AP165" i="60"/>
  <c r="AO166" i="60"/>
  <c r="AP166" i="60"/>
  <c r="AO167" i="60"/>
  <c r="AP167" i="60"/>
  <c r="AP136" i="60"/>
  <c r="AO136" i="60"/>
  <c r="AO24" i="60"/>
  <c r="AP24" i="60"/>
  <c r="AO25" i="60"/>
  <c r="AP25" i="60"/>
  <c r="AO26" i="60"/>
  <c r="AP26" i="60"/>
  <c r="AO27" i="60"/>
  <c r="AP27" i="60"/>
  <c r="AO28" i="60"/>
  <c r="AP28" i="60"/>
  <c r="AO29" i="60"/>
  <c r="AP29" i="60"/>
  <c r="AO30" i="60"/>
  <c r="AP30" i="60"/>
  <c r="AO31" i="60"/>
  <c r="AP31" i="60"/>
  <c r="AO32" i="60"/>
  <c r="AP32" i="60"/>
  <c r="AO33" i="60"/>
  <c r="AP33" i="60"/>
  <c r="AO34" i="60"/>
  <c r="AP34" i="60"/>
  <c r="AO35" i="60"/>
  <c r="AP35" i="60"/>
  <c r="AO36" i="60"/>
  <c r="AP36" i="60"/>
  <c r="AO37" i="60"/>
  <c r="AP37" i="60"/>
  <c r="AO38" i="60"/>
  <c r="AP38" i="60"/>
  <c r="AO39" i="60"/>
  <c r="AP39" i="60"/>
  <c r="AO40" i="60"/>
  <c r="AP40" i="60"/>
  <c r="AO41" i="60"/>
  <c r="AP41" i="60"/>
  <c r="AO42" i="60"/>
  <c r="AP42" i="60"/>
  <c r="AO43" i="60"/>
  <c r="AP43" i="60"/>
  <c r="AO44" i="60"/>
  <c r="AP44" i="60"/>
  <c r="AO45" i="60"/>
  <c r="AP45" i="60"/>
  <c r="AO46" i="60"/>
  <c r="AP46" i="60"/>
  <c r="AO47" i="60"/>
  <c r="AP47" i="60"/>
  <c r="AO48" i="60"/>
  <c r="AP48" i="60"/>
  <c r="AO49" i="60"/>
  <c r="AP49" i="60"/>
  <c r="AO50" i="60"/>
  <c r="AP50" i="60"/>
  <c r="AO51" i="60"/>
  <c r="AP51" i="60"/>
  <c r="AO52" i="60"/>
  <c r="AP52" i="60"/>
  <c r="AO53" i="60"/>
  <c r="AP53" i="60"/>
  <c r="AO54" i="60"/>
  <c r="AP54" i="60"/>
  <c r="AO55" i="60"/>
  <c r="AP55" i="60"/>
  <c r="AO56" i="60"/>
  <c r="AP56" i="60"/>
  <c r="AO57" i="60"/>
  <c r="AP57" i="60"/>
  <c r="AO58" i="60"/>
  <c r="AP58" i="60"/>
  <c r="AO59" i="60"/>
  <c r="AP59" i="60"/>
  <c r="AO60" i="60"/>
  <c r="AP60" i="60"/>
  <c r="AO61" i="60"/>
  <c r="AP61" i="60"/>
  <c r="AO62" i="60"/>
  <c r="AP62" i="60"/>
  <c r="AO63" i="60"/>
  <c r="AP63" i="60"/>
  <c r="AO64" i="60"/>
  <c r="AP64" i="60"/>
  <c r="AO65" i="60"/>
  <c r="AP65" i="60"/>
  <c r="AO66" i="60"/>
  <c r="AP66" i="60"/>
  <c r="AO67" i="60"/>
  <c r="AP67" i="60"/>
  <c r="AO68" i="60"/>
  <c r="AP68" i="60"/>
  <c r="AO69" i="60"/>
  <c r="AP69" i="60"/>
  <c r="AO70" i="60"/>
  <c r="AP70" i="60"/>
  <c r="AO71" i="60"/>
  <c r="AP71" i="60"/>
  <c r="AO72" i="60"/>
  <c r="AP72" i="60"/>
  <c r="AO73" i="60"/>
  <c r="AP73" i="60"/>
  <c r="AO74" i="60"/>
  <c r="AP74" i="60"/>
  <c r="AO75" i="60"/>
  <c r="AP75" i="60"/>
  <c r="AO76" i="60"/>
  <c r="AP76" i="60"/>
  <c r="AO77" i="60"/>
  <c r="AP77" i="60"/>
  <c r="AO78" i="60"/>
  <c r="AP78" i="60"/>
  <c r="AO79" i="60"/>
  <c r="AP79" i="60"/>
  <c r="AO80" i="60"/>
  <c r="AP80" i="60"/>
  <c r="AO81" i="60"/>
  <c r="AP81" i="60"/>
  <c r="AO82" i="60"/>
  <c r="AP82" i="60"/>
  <c r="AO83" i="60"/>
  <c r="AP83" i="60"/>
  <c r="AO84" i="60"/>
  <c r="AP84" i="60"/>
  <c r="AO85" i="60"/>
  <c r="AP85" i="60"/>
  <c r="AO86" i="60"/>
  <c r="AP86" i="60"/>
  <c r="AO87" i="60"/>
  <c r="AP87" i="60"/>
  <c r="AO88" i="60"/>
  <c r="AP88" i="60"/>
  <c r="AO89" i="60"/>
  <c r="AP89" i="60"/>
  <c r="AO90" i="60"/>
  <c r="AP90" i="60"/>
  <c r="AO91" i="60"/>
  <c r="AP91" i="60"/>
  <c r="AO92" i="60"/>
  <c r="AP92" i="60"/>
  <c r="AO93" i="60"/>
  <c r="AP93" i="60"/>
  <c r="AO94" i="60"/>
  <c r="AP94" i="60"/>
  <c r="AO95" i="60"/>
  <c r="AP95" i="60"/>
  <c r="AO96" i="60"/>
  <c r="AP96" i="60"/>
  <c r="AO97" i="60"/>
  <c r="AP97" i="60"/>
  <c r="AO98" i="60"/>
  <c r="AP98" i="60"/>
  <c r="AO99" i="60"/>
  <c r="AP99" i="60"/>
  <c r="AO100" i="60"/>
  <c r="AP100" i="60"/>
  <c r="AO101" i="60"/>
  <c r="AP101" i="60"/>
  <c r="AO102" i="60"/>
  <c r="AP102" i="60"/>
  <c r="AO103" i="60"/>
  <c r="AP103" i="60"/>
  <c r="AO104" i="60"/>
  <c r="AP104" i="60"/>
  <c r="AO105" i="60"/>
  <c r="AP105" i="60"/>
  <c r="AO106" i="60"/>
  <c r="AP106" i="60"/>
  <c r="AO107" i="60"/>
  <c r="AP107" i="60"/>
  <c r="AO108" i="60"/>
  <c r="AP108" i="60"/>
  <c r="AO109" i="60"/>
  <c r="AP109" i="60"/>
  <c r="AO110" i="60"/>
  <c r="AP110" i="60"/>
  <c r="AO111" i="60"/>
  <c r="AP111" i="60"/>
  <c r="AO112" i="60"/>
  <c r="AP112" i="60"/>
  <c r="AO113" i="60"/>
  <c r="AP113" i="60"/>
  <c r="AO114" i="60"/>
  <c r="AP114" i="60"/>
  <c r="AO115" i="60"/>
  <c r="AP115" i="60"/>
  <c r="AO116" i="60"/>
  <c r="AP116" i="60"/>
  <c r="AO117" i="60"/>
  <c r="AP117" i="60"/>
  <c r="AO118" i="60"/>
  <c r="AP118" i="60"/>
  <c r="AO119" i="60"/>
  <c r="AP119" i="60"/>
  <c r="AO120" i="60"/>
  <c r="AP120" i="60"/>
  <c r="AO121" i="60"/>
  <c r="AP121" i="60"/>
  <c r="AO122" i="60"/>
  <c r="AP122" i="60"/>
  <c r="AO123" i="60"/>
  <c r="AP123" i="60"/>
  <c r="AO124" i="60"/>
  <c r="AP124" i="60"/>
  <c r="AO125" i="60"/>
  <c r="AP125" i="60"/>
  <c r="AO126" i="60"/>
  <c r="AP126" i="60"/>
  <c r="AO127" i="60"/>
  <c r="AP127" i="60"/>
  <c r="AO128" i="60"/>
  <c r="AP128" i="60"/>
  <c r="AO129" i="60"/>
  <c r="AP129" i="60"/>
  <c r="AO130" i="60"/>
  <c r="AP130" i="60"/>
  <c r="AO131" i="60"/>
  <c r="AP131" i="60"/>
  <c r="AE370" i="60"/>
  <c r="AF370" i="60"/>
  <c r="AE371" i="60"/>
  <c r="AF371" i="60"/>
  <c r="AE372" i="60"/>
  <c r="AF372" i="60"/>
  <c r="AE373" i="60"/>
  <c r="AF373" i="60"/>
  <c r="AE374" i="60"/>
  <c r="AF374" i="60"/>
  <c r="AE375" i="60"/>
  <c r="AF375" i="60"/>
  <c r="AE376" i="60"/>
  <c r="AF376" i="60"/>
  <c r="AE377" i="60"/>
  <c r="AF377" i="60"/>
  <c r="AE378" i="60"/>
  <c r="AF378" i="60"/>
  <c r="AE379" i="60"/>
  <c r="AF379" i="60"/>
  <c r="AE380" i="60"/>
  <c r="AF380" i="60"/>
  <c r="AE381" i="60"/>
  <c r="AF381" i="60"/>
  <c r="AE382" i="60"/>
  <c r="AF382" i="60"/>
  <c r="AE383" i="60"/>
  <c r="AF383" i="60"/>
  <c r="AE384" i="60"/>
  <c r="AF384" i="60"/>
  <c r="AE385" i="60"/>
  <c r="AF385" i="60"/>
  <c r="AE386" i="60"/>
  <c r="AF386" i="60"/>
  <c r="AE387" i="60"/>
  <c r="AF387" i="60"/>
  <c r="AE388" i="60"/>
  <c r="AF388" i="60"/>
  <c r="AE389" i="60"/>
  <c r="AF389" i="60"/>
  <c r="AE390" i="60"/>
  <c r="AF390" i="60"/>
  <c r="AE391" i="60"/>
  <c r="AF391" i="60"/>
  <c r="AE392" i="60"/>
  <c r="AF392" i="60"/>
  <c r="AE393" i="60"/>
  <c r="AF393" i="60"/>
  <c r="AE394" i="60"/>
  <c r="AF394" i="60"/>
  <c r="AE395" i="60"/>
  <c r="AF395" i="60"/>
  <c r="AE396" i="60"/>
  <c r="AF396" i="60"/>
  <c r="AE397" i="60"/>
  <c r="AF397" i="60"/>
  <c r="AE398" i="60"/>
  <c r="AF398" i="60"/>
  <c r="AE399" i="60"/>
  <c r="AF399" i="60"/>
  <c r="AE400" i="60"/>
  <c r="AF400" i="60"/>
  <c r="AE401" i="60"/>
  <c r="AF401" i="60"/>
  <c r="AE402" i="60"/>
  <c r="AF402" i="60"/>
  <c r="AE403" i="60"/>
  <c r="AF403" i="60"/>
  <c r="AE404" i="60"/>
  <c r="AF404" i="60"/>
  <c r="AE405" i="60"/>
  <c r="AF405" i="60"/>
  <c r="AE406" i="60"/>
  <c r="AF406" i="60"/>
  <c r="AE407" i="60"/>
  <c r="AF407" i="60"/>
  <c r="AE408" i="60"/>
  <c r="AF408" i="60"/>
  <c r="AE409" i="60"/>
  <c r="AF409" i="60"/>
  <c r="AE410" i="60"/>
  <c r="AF410" i="60"/>
  <c r="AE411" i="60"/>
  <c r="AF411" i="60"/>
  <c r="AE412" i="60"/>
  <c r="AF412" i="60"/>
  <c r="AE413" i="60"/>
  <c r="AF413" i="60"/>
  <c r="AE414" i="60"/>
  <c r="AF414" i="60"/>
  <c r="AE415" i="60"/>
  <c r="AF415" i="60"/>
  <c r="AE416" i="60"/>
  <c r="AF416" i="60"/>
  <c r="AE417" i="60"/>
  <c r="AF417" i="60"/>
  <c r="AE418" i="60"/>
  <c r="AF418" i="60"/>
  <c r="AE419" i="60"/>
  <c r="AF419" i="60"/>
  <c r="AE420" i="60"/>
  <c r="AF420" i="60"/>
  <c r="AE421" i="60"/>
  <c r="AF421" i="60"/>
  <c r="AE422" i="60"/>
  <c r="AF422" i="60"/>
  <c r="AE423" i="60"/>
  <c r="AF423" i="60"/>
  <c r="AE424" i="60"/>
  <c r="AF424" i="60"/>
  <c r="AE425" i="60"/>
  <c r="AF425" i="60"/>
  <c r="AE426" i="60"/>
  <c r="AF426" i="60"/>
  <c r="AE427" i="60"/>
  <c r="AF427" i="60"/>
  <c r="AE428" i="60"/>
  <c r="AF428" i="60"/>
  <c r="AE429" i="60"/>
  <c r="AF429" i="60"/>
  <c r="AE430" i="60"/>
  <c r="AF430" i="60"/>
  <c r="AE431" i="60"/>
  <c r="AF431" i="60"/>
  <c r="AE432" i="60"/>
  <c r="AF432" i="60"/>
  <c r="AE433" i="60"/>
  <c r="AF433" i="60"/>
  <c r="AE434" i="60"/>
  <c r="AF434" i="60"/>
  <c r="AE435" i="60"/>
  <c r="AF435" i="60"/>
  <c r="AE436" i="60"/>
  <c r="AF436" i="60"/>
  <c r="AE437" i="60"/>
  <c r="AF437" i="60"/>
  <c r="AE438" i="60"/>
  <c r="AF438" i="60"/>
  <c r="AE439" i="60"/>
  <c r="AF439" i="60"/>
  <c r="AE440" i="60"/>
  <c r="AF440" i="60"/>
  <c r="AE441" i="60"/>
  <c r="AF441" i="60"/>
  <c r="AE442" i="60"/>
  <c r="AF442" i="60"/>
  <c r="AE443" i="60"/>
  <c r="AF443" i="60"/>
  <c r="AE444" i="60"/>
  <c r="AF444" i="60"/>
  <c r="AE445" i="60"/>
  <c r="AF445" i="60"/>
  <c r="AE446" i="60"/>
  <c r="AF446" i="60"/>
  <c r="AE447" i="60"/>
  <c r="AF447" i="60"/>
  <c r="AE448" i="60"/>
  <c r="AF448" i="60"/>
  <c r="AE449" i="60"/>
  <c r="AF449" i="60"/>
  <c r="AE450" i="60"/>
  <c r="AF450" i="60"/>
  <c r="AE451" i="60"/>
  <c r="AF451" i="60"/>
  <c r="AE452" i="60"/>
  <c r="AF452" i="60"/>
  <c r="AE453" i="60"/>
  <c r="AF453" i="60"/>
  <c r="AE454" i="60"/>
  <c r="AF454" i="60"/>
  <c r="AE455" i="60"/>
  <c r="AF455" i="60"/>
  <c r="AE456" i="60"/>
  <c r="AF456" i="60"/>
  <c r="AE457" i="60"/>
  <c r="AF457" i="60"/>
  <c r="AE458" i="60"/>
  <c r="AF458" i="60"/>
  <c r="AE459" i="60"/>
  <c r="AF459" i="60"/>
  <c r="AE460" i="60"/>
  <c r="AF460" i="60"/>
  <c r="AE461" i="60"/>
  <c r="AF461" i="60"/>
  <c r="AE462" i="60"/>
  <c r="AF462" i="60"/>
  <c r="AE463" i="60"/>
  <c r="AF463" i="60"/>
  <c r="AE464" i="60"/>
  <c r="AF464" i="60"/>
  <c r="AE465" i="60"/>
  <c r="AF465" i="60"/>
  <c r="AE466" i="60"/>
  <c r="AF466" i="60"/>
  <c r="AE467" i="60"/>
  <c r="AF467" i="60"/>
  <c r="AE468" i="60"/>
  <c r="AF468" i="60"/>
  <c r="AE469" i="60"/>
  <c r="AF469" i="60"/>
  <c r="AE470" i="60"/>
  <c r="AF470" i="60"/>
  <c r="AE471" i="60"/>
  <c r="AF471" i="60"/>
  <c r="AE472" i="60"/>
  <c r="AF472" i="60"/>
  <c r="AE473" i="60"/>
  <c r="AF473" i="60"/>
  <c r="AE474" i="60"/>
  <c r="AF474" i="60"/>
  <c r="AE475" i="60"/>
  <c r="AF475" i="60"/>
  <c r="AE476" i="60"/>
  <c r="AF476" i="60"/>
  <c r="AE477" i="60"/>
  <c r="AF477" i="60"/>
  <c r="AE478" i="60"/>
  <c r="AF478" i="60"/>
  <c r="AE479" i="60"/>
  <c r="AF479" i="60"/>
  <c r="AE480" i="60"/>
  <c r="AF480" i="60"/>
  <c r="AE481" i="60"/>
  <c r="AF481" i="60"/>
  <c r="AE482" i="60"/>
  <c r="AF482" i="60"/>
  <c r="AE483" i="60"/>
  <c r="AF483" i="60"/>
  <c r="AE484" i="60"/>
  <c r="AF484" i="60"/>
  <c r="AE485" i="60"/>
  <c r="AF485" i="60"/>
  <c r="AE486" i="60"/>
  <c r="AF486" i="60"/>
  <c r="AE487" i="60"/>
  <c r="AF487" i="60"/>
  <c r="AE488" i="60"/>
  <c r="AF488" i="60"/>
  <c r="AE489" i="60"/>
  <c r="AF489" i="60"/>
  <c r="AE490" i="60"/>
  <c r="AF490" i="60"/>
  <c r="AE491" i="60"/>
  <c r="AF491" i="60"/>
  <c r="AE492" i="60"/>
  <c r="AF492" i="60"/>
  <c r="AE493" i="60"/>
  <c r="AF493" i="60"/>
  <c r="AE494" i="60"/>
  <c r="AF494" i="60"/>
  <c r="AE495" i="60"/>
  <c r="AF495" i="60"/>
  <c r="AE496" i="60"/>
  <c r="AF496" i="60"/>
  <c r="AE497" i="60"/>
  <c r="AF497" i="60"/>
  <c r="AE498" i="60"/>
  <c r="AF498" i="60"/>
  <c r="AE499" i="60"/>
  <c r="AF499" i="60"/>
  <c r="AE500" i="60"/>
  <c r="AF500" i="60"/>
  <c r="AE501" i="60"/>
  <c r="AF501" i="60"/>
  <c r="AE502" i="60"/>
  <c r="AF502" i="60"/>
  <c r="AE503" i="60"/>
  <c r="AF503" i="60"/>
  <c r="AE504" i="60"/>
  <c r="AF504" i="60"/>
  <c r="AE505" i="60"/>
  <c r="AF505" i="60"/>
  <c r="AE506" i="60"/>
  <c r="AF506" i="60"/>
  <c r="AE507" i="60"/>
  <c r="AF507" i="60"/>
  <c r="AE508" i="60"/>
  <c r="AF508" i="60"/>
  <c r="AE509" i="60"/>
  <c r="AF509" i="60"/>
  <c r="AE510" i="60"/>
  <c r="AF510" i="60"/>
  <c r="AE511" i="60"/>
  <c r="AF511" i="60"/>
  <c r="AE512" i="60"/>
  <c r="AF512" i="60"/>
  <c r="AE513" i="60"/>
  <c r="AF513" i="60"/>
  <c r="AE514" i="60"/>
  <c r="AF514" i="60"/>
  <c r="AE515" i="60"/>
  <c r="AF515" i="60"/>
  <c r="AE516" i="60"/>
  <c r="AF516" i="60"/>
  <c r="AE517" i="60"/>
  <c r="AF517" i="60"/>
  <c r="AE518" i="60"/>
  <c r="AF518" i="60"/>
  <c r="AE519" i="60"/>
  <c r="AF519" i="60"/>
  <c r="AE520" i="60"/>
  <c r="AF520" i="60"/>
  <c r="AE522" i="60"/>
  <c r="AF522" i="60"/>
  <c r="AE523" i="60"/>
  <c r="AF523" i="60"/>
  <c r="AE524" i="60"/>
  <c r="AF524" i="60"/>
  <c r="AE525" i="60"/>
  <c r="AF525" i="60"/>
  <c r="AE526" i="60"/>
  <c r="AF526" i="60"/>
  <c r="AE527" i="60"/>
  <c r="AF527" i="60"/>
  <c r="AE528" i="60"/>
  <c r="AF528" i="60"/>
  <c r="AE529" i="60"/>
  <c r="AF529" i="60"/>
  <c r="AE531" i="60"/>
  <c r="AF531" i="60"/>
  <c r="AE532" i="60"/>
  <c r="AF532" i="60"/>
  <c r="AE533" i="60"/>
  <c r="AF533" i="60"/>
  <c r="AE534" i="60"/>
  <c r="AF534" i="60"/>
  <c r="AE535" i="60"/>
  <c r="AF535" i="60"/>
  <c r="AE536" i="60"/>
  <c r="AF536" i="60"/>
  <c r="AE537" i="60"/>
  <c r="AF537" i="60"/>
  <c r="AE538" i="60"/>
  <c r="AF538" i="60"/>
  <c r="AE539" i="60"/>
  <c r="AF539" i="60"/>
  <c r="AE540" i="60"/>
  <c r="AF540" i="60"/>
  <c r="AE541" i="60"/>
  <c r="AF541" i="60"/>
  <c r="AE542" i="60"/>
  <c r="AF542" i="60"/>
  <c r="AE543" i="60"/>
  <c r="AF543" i="60"/>
  <c r="AE544" i="60"/>
  <c r="AF544" i="60"/>
  <c r="AE545" i="60"/>
  <c r="AF545" i="60"/>
  <c r="AE546" i="60"/>
  <c r="AF546" i="60"/>
  <c r="AE547" i="60"/>
  <c r="AF547" i="60"/>
  <c r="AE548" i="60"/>
  <c r="AF548" i="60"/>
  <c r="AE549" i="60"/>
  <c r="AF549" i="60"/>
  <c r="AE550" i="60"/>
  <c r="AF550" i="60"/>
  <c r="AE551" i="60"/>
  <c r="AF551" i="60"/>
  <c r="AE552" i="60"/>
  <c r="AF552" i="60"/>
  <c r="AE553" i="60"/>
  <c r="AF553" i="60"/>
  <c r="AE554" i="60"/>
  <c r="AF554" i="60"/>
  <c r="AE555" i="60"/>
  <c r="AF555" i="60"/>
  <c r="AE556" i="60"/>
  <c r="AF556" i="60"/>
  <c r="AE557" i="60"/>
  <c r="AF557" i="60"/>
  <c r="AE558" i="60"/>
  <c r="AF558" i="60"/>
  <c r="AE559" i="60"/>
  <c r="AF559" i="60"/>
  <c r="AE560" i="60"/>
  <c r="AF560" i="60"/>
  <c r="AE561" i="60"/>
  <c r="AF561" i="60"/>
  <c r="AE562" i="60"/>
  <c r="AF562" i="60"/>
  <c r="AE563" i="60"/>
  <c r="AF563" i="60"/>
  <c r="AE564" i="60"/>
  <c r="AF564" i="60"/>
  <c r="AE565" i="60"/>
  <c r="AF565" i="60"/>
  <c r="AE566" i="60"/>
  <c r="AF566" i="60"/>
  <c r="AE567" i="60"/>
  <c r="AF567" i="60"/>
  <c r="AE568" i="60"/>
  <c r="AF568" i="60"/>
  <c r="AE569" i="60"/>
  <c r="AF569" i="60"/>
  <c r="AE570" i="60"/>
  <c r="AF570" i="60"/>
  <c r="AE571" i="60"/>
  <c r="AF571" i="60"/>
  <c r="AE572" i="60"/>
  <c r="AF572" i="60"/>
  <c r="AE573" i="60"/>
  <c r="AF573" i="60"/>
  <c r="AE574" i="60"/>
  <c r="AF574" i="60"/>
  <c r="AE575" i="60"/>
  <c r="AF575" i="60"/>
  <c r="AE576" i="60"/>
  <c r="AF576" i="60"/>
  <c r="AE577" i="60"/>
  <c r="AF577" i="60"/>
  <c r="AE578" i="60"/>
  <c r="AF578" i="60"/>
  <c r="AE579" i="60"/>
  <c r="AF579" i="60"/>
  <c r="AE580" i="60"/>
  <c r="AF580" i="60"/>
  <c r="AF369" i="60"/>
  <c r="AE369" i="60"/>
  <c r="AF366" i="60"/>
  <c r="AE366" i="60"/>
  <c r="AF365" i="60"/>
  <c r="AE365" i="60"/>
  <c r="AF364" i="60"/>
  <c r="AE364" i="60"/>
  <c r="AF363" i="60"/>
  <c r="AE363" i="60"/>
  <c r="AF362" i="60"/>
  <c r="AE362" i="60"/>
  <c r="AF361" i="60"/>
  <c r="AE361" i="60"/>
  <c r="AF360" i="60"/>
  <c r="AE360" i="60"/>
  <c r="AF359" i="60"/>
  <c r="AE359" i="60"/>
  <c r="AF358" i="60"/>
  <c r="AE358" i="60"/>
  <c r="AF357" i="60"/>
  <c r="AE357" i="60"/>
  <c r="AF356" i="60"/>
  <c r="AE356" i="60"/>
  <c r="AF355" i="60"/>
  <c r="AE355" i="60"/>
  <c r="AF354" i="60"/>
  <c r="AE354" i="60"/>
  <c r="AF353" i="60"/>
  <c r="AE353" i="60"/>
  <c r="AF352" i="60"/>
  <c r="AE352" i="60"/>
  <c r="AF351" i="60"/>
  <c r="AE351" i="60"/>
  <c r="AF350" i="60"/>
  <c r="AE350" i="60"/>
  <c r="AF349" i="60"/>
  <c r="AE349" i="60"/>
  <c r="AF348" i="60"/>
  <c r="AE348" i="60"/>
  <c r="AF347" i="60"/>
  <c r="AE347" i="60"/>
  <c r="AF346" i="60"/>
  <c r="AE346" i="60"/>
  <c r="AF345" i="60"/>
  <c r="AE345" i="60"/>
  <c r="AF338" i="60"/>
  <c r="AE338" i="60"/>
  <c r="AF337" i="60"/>
  <c r="AE337" i="60"/>
  <c r="AF336" i="60"/>
  <c r="AE336" i="60"/>
  <c r="AF335" i="60"/>
  <c r="AE335" i="60"/>
  <c r="AE333" i="60"/>
  <c r="AF333" i="60"/>
  <c r="AE331" i="60"/>
  <c r="AF331" i="60"/>
  <c r="AE332" i="60"/>
  <c r="AF332" i="60"/>
  <c r="AF330" i="60"/>
  <c r="AE330" i="60"/>
  <c r="AE137" i="60"/>
  <c r="AF137" i="60"/>
  <c r="AE138" i="60"/>
  <c r="AF138" i="60"/>
  <c r="AE139" i="60"/>
  <c r="AF139" i="60"/>
  <c r="AE140" i="60"/>
  <c r="AF140" i="60"/>
  <c r="AE141" i="60"/>
  <c r="AF141" i="60"/>
  <c r="AE142" i="60"/>
  <c r="AF142" i="60"/>
  <c r="AE143" i="60"/>
  <c r="AF143" i="60"/>
  <c r="AE144" i="60"/>
  <c r="AF144" i="60"/>
  <c r="AE145" i="60"/>
  <c r="AF145" i="60"/>
  <c r="AE146" i="60"/>
  <c r="AF146" i="60"/>
  <c r="AE147" i="60"/>
  <c r="AF147" i="60"/>
  <c r="AE148" i="60"/>
  <c r="AF148" i="60"/>
  <c r="AE149" i="60"/>
  <c r="AF149" i="60"/>
  <c r="AE150" i="60"/>
  <c r="AF150" i="60"/>
  <c r="AE151" i="60"/>
  <c r="AF151" i="60"/>
  <c r="AE152" i="60"/>
  <c r="AF152" i="60"/>
  <c r="AE153" i="60"/>
  <c r="AF153" i="60"/>
  <c r="AE154" i="60"/>
  <c r="AF154" i="60"/>
  <c r="AE155" i="60"/>
  <c r="AF155" i="60"/>
  <c r="AE156" i="60"/>
  <c r="AF156" i="60"/>
  <c r="AE157" i="60"/>
  <c r="AF157" i="60"/>
  <c r="AE158" i="60"/>
  <c r="AF158" i="60"/>
  <c r="AE159" i="60"/>
  <c r="AF159" i="60"/>
  <c r="AE160" i="60"/>
  <c r="AF160" i="60"/>
  <c r="AE161" i="60"/>
  <c r="AF161" i="60"/>
  <c r="AE162" i="60"/>
  <c r="AF162" i="60"/>
  <c r="AE163" i="60"/>
  <c r="AF163" i="60"/>
  <c r="AE164" i="60"/>
  <c r="AF164" i="60"/>
  <c r="AE165" i="60"/>
  <c r="AF165" i="60"/>
  <c r="AE166" i="60"/>
  <c r="AF166" i="60"/>
  <c r="AE167" i="60"/>
  <c r="AF167" i="60"/>
  <c r="AE168" i="60"/>
  <c r="AF168" i="60"/>
  <c r="AE169" i="60"/>
  <c r="AF169" i="60"/>
  <c r="AE170" i="60"/>
  <c r="AF170" i="60"/>
  <c r="AE171" i="60"/>
  <c r="AF171" i="60"/>
  <c r="AE172" i="60"/>
  <c r="AF172" i="60"/>
  <c r="AE173" i="60"/>
  <c r="AF173" i="60"/>
  <c r="AE174" i="60"/>
  <c r="AF174" i="60"/>
  <c r="AE175" i="60"/>
  <c r="AF175" i="60"/>
  <c r="AE176" i="60"/>
  <c r="AF176" i="60"/>
  <c r="AE177" i="60"/>
  <c r="AF177" i="60"/>
  <c r="AE178" i="60"/>
  <c r="AF178" i="60"/>
  <c r="AE179" i="60"/>
  <c r="AF179" i="60"/>
  <c r="AE180" i="60"/>
  <c r="AF180" i="60"/>
  <c r="AE181" i="60"/>
  <c r="AF181" i="60"/>
  <c r="AE182" i="60"/>
  <c r="AF182" i="60"/>
  <c r="AE183" i="60"/>
  <c r="AF183" i="60"/>
  <c r="AE184" i="60"/>
  <c r="AF184" i="60"/>
  <c r="AE185" i="60"/>
  <c r="AF185" i="60"/>
  <c r="AE186" i="60"/>
  <c r="AF186" i="60"/>
  <c r="AE187" i="60"/>
  <c r="AF187" i="60"/>
  <c r="AE188" i="60"/>
  <c r="AF188" i="60"/>
  <c r="AE189" i="60"/>
  <c r="AF189" i="60"/>
  <c r="AE190" i="60"/>
  <c r="AF190" i="60"/>
  <c r="AE191" i="60"/>
  <c r="AF191" i="60"/>
  <c r="AE192" i="60"/>
  <c r="AF192" i="60"/>
  <c r="AE193" i="60"/>
  <c r="AF193" i="60"/>
  <c r="AE194" i="60"/>
  <c r="AF194" i="60"/>
  <c r="AE195" i="60"/>
  <c r="AF195" i="60"/>
  <c r="AE196" i="60"/>
  <c r="AF196" i="60"/>
  <c r="AE197" i="60"/>
  <c r="AF197" i="60"/>
  <c r="AE198" i="60"/>
  <c r="AF198" i="60"/>
  <c r="AE199" i="60"/>
  <c r="AF199" i="60"/>
  <c r="AE200" i="60"/>
  <c r="AF200" i="60"/>
  <c r="AE201" i="60"/>
  <c r="AF201" i="60"/>
  <c r="AE202" i="60"/>
  <c r="AF202" i="60"/>
  <c r="AE203" i="60"/>
  <c r="AF203" i="60"/>
  <c r="AE204" i="60"/>
  <c r="AF204" i="60"/>
  <c r="AE205" i="60"/>
  <c r="AF205" i="60"/>
  <c r="AE206" i="60"/>
  <c r="AF206" i="60"/>
  <c r="AE207" i="60"/>
  <c r="AF207" i="60"/>
  <c r="AE208" i="60"/>
  <c r="AF208" i="60"/>
  <c r="AE209" i="60"/>
  <c r="AF209" i="60"/>
  <c r="AE210" i="60"/>
  <c r="AF210" i="60"/>
  <c r="AE211" i="60"/>
  <c r="AF211" i="60"/>
  <c r="AE212" i="60"/>
  <c r="AF212" i="60"/>
  <c r="AE213" i="60"/>
  <c r="AF213" i="60"/>
  <c r="AE214" i="60"/>
  <c r="AF214" i="60"/>
  <c r="AE215" i="60"/>
  <c r="AF215" i="60"/>
  <c r="AE216" i="60"/>
  <c r="AF216" i="60"/>
  <c r="AE217" i="60"/>
  <c r="AF217" i="60"/>
  <c r="AE218" i="60"/>
  <c r="AF218" i="60"/>
  <c r="AE219" i="60"/>
  <c r="AF219" i="60"/>
  <c r="AE220" i="60"/>
  <c r="AF220" i="60"/>
  <c r="AE221" i="60"/>
  <c r="AF221" i="60"/>
  <c r="AE222" i="60"/>
  <c r="AF222" i="60"/>
  <c r="AE223" i="60"/>
  <c r="AF223" i="60"/>
  <c r="AE224" i="60"/>
  <c r="AF224" i="60"/>
  <c r="AE225" i="60"/>
  <c r="AF225" i="60"/>
  <c r="AE226" i="60"/>
  <c r="AF226" i="60"/>
  <c r="AE227" i="60"/>
  <c r="AF227" i="60"/>
  <c r="AE228" i="60"/>
  <c r="AF228" i="60"/>
  <c r="AE229" i="60"/>
  <c r="AF229" i="60"/>
  <c r="AE230" i="60"/>
  <c r="AF230" i="60"/>
  <c r="AE231" i="60"/>
  <c r="AF231" i="60"/>
  <c r="AE232" i="60"/>
  <c r="AF232" i="60"/>
  <c r="AE233" i="60"/>
  <c r="AF233" i="60"/>
  <c r="AE234" i="60"/>
  <c r="AF234" i="60"/>
  <c r="AE235" i="60"/>
  <c r="AF235" i="60"/>
  <c r="AE236" i="60"/>
  <c r="AF236" i="60"/>
  <c r="AE237" i="60"/>
  <c r="AF237" i="60"/>
  <c r="AE238" i="60"/>
  <c r="AF238" i="60"/>
  <c r="AE239" i="60"/>
  <c r="AF239" i="60"/>
  <c r="AE240" i="60"/>
  <c r="AF240" i="60"/>
  <c r="AE241" i="60"/>
  <c r="AF241" i="60"/>
  <c r="AE242" i="60"/>
  <c r="AF242" i="60"/>
  <c r="AE243" i="60"/>
  <c r="AF243" i="60"/>
  <c r="AE244" i="60"/>
  <c r="AF244" i="60"/>
  <c r="AE245" i="60"/>
  <c r="AF245" i="60"/>
  <c r="AE246" i="60"/>
  <c r="AF246" i="60"/>
  <c r="AE247" i="60"/>
  <c r="AF247" i="60"/>
  <c r="AE248" i="60"/>
  <c r="AF248" i="60"/>
  <c r="AE249" i="60"/>
  <c r="AF249" i="60"/>
  <c r="AE250" i="60"/>
  <c r="AF250" i="60"/>
  <c r="AE251" i="60"/>
  <c r="AF251" i="60"/>
  <c r="AE252" i="60"/>
  <c r="AF252" i="60"/>
  <c r="AE253" i="60"/>
  <c r="AF253" i="60"/>
  <c r="AE254" i="60"/>
  <c r="AF254" i="60"/>
  <c r="AE255" i="60"/>
  <c r="AF255" i="60"/>
  <c r="AE256" i="60"/>
  <c r="AF256" i="60"/>
  <c r="AE257" i="60"/>
  <c r="AF257" i="60"/>
  <c r="AE258" i="60"/>
  <c r="AF258" i="60"/>
  <c r="AE259" i="60"/>
  <c r="AF259" i="60"/>
  <c r="AE260" i="60"/>
  <c r="AF260" i="60"/>
  <c r="AE261" i="60"/>
  <c r="AF261" i="60"/>
  <c r="AE262" i="60"/>
  <c r="AF262" i="60"/>
  <c r="AE263" i="60"/>
  <c r="AF263" i="60"/>
  <c r="AE264" i="60"/>
  <c r="AF264" i="60"/>
  <c r="AE265" i="60"/>
  <c r="AF265" i="60"/>
  <c r="AE266" i="60"/>
  <c r="AF266" i="60"/>
  <c r="AE267" i="60"/>
  <c r="AF267" i="60"/>
  <c r="AE268" i="60"/>
  <c r="AF268" i="60"/>
  <c r="AE269" i="60"/>
  <c r="AF269" i="60"/>
  <c r="AE270" i="60"/>
  <c r="AF270" i="60"/>
  <c r="AE271" i="60"/>
  <c r="AF271" i="60"/>
  <c r="AE272" i="60"/>
  <c r="AF272" i="60"/>
  <c r="AE273" i="60"/>
  <c r="AF273" i="60"/>
  <c r="AE274" i="60"/>
  <c r="AF274" i="60"/>
  <c r="AE275" i="60"/>
  <c r="AF275" i="60"/>
  <c r="AE276" i="60"/>
  <c r="AF276" i="60"/>
  <c r="AE277" i="60"/>
  <c r="AF277" i="60"/>
  <c r="AE278" i="60"/>
  <c r="AF278" i="60"/>
  <c r="AE279" i="60"/>
  <c r="AF279" i="60"/>
  <c r="AE280" i="60"/>
  <c r="AF280" i="60"/>
  <c r="AE281" i="60"/>
  <c r="AF281" i="60"/>
  <c r="AE282" i="60"/>
  <c r="AF282" i="60"/>
  <c r="AE283" i="60"/>
  <c r="AF283" i="60"/>
  <c r="AE284" i="60"/>
  <c r="AF284" i="60"/>
  <c r="AE285" i="60"/>
  <c r="AF285" i="60"/>
  <c r="AE286" i="60"/>
  <c r="AF286" i="60"/>
  <c r="AE287" i="60"/>
  <c r="AF287" i="60"/>
  <c r="AE288" i="60"/>
  <c r="AF288" i="60"/>
  <c r="AE289" i="60"/>
  <c r="AF289" i="60"/>
  <c r="AE290" i="60"/>
  <c r="AF290" i="60"/>
  <c r="AE291" i="60"/>
  <c r="AF291" i="60"/>
  <c r="AE292" i="60"/>
  <c r="AF292" i="60"/>
  <c r="AE293" i="60"/>
  <c r="AF293" i="60"/>
  <c r="AE294" i="60"/>
  <c r="AF294" i="60"/>
  <c r="AE295" i="60"/>
  <c r="AF295" i="60"/>
  <c r="AE296" i="60"/>
  <c r="AF296" i="60"/>
  <c r="AE297" i="60"/>
  <c r="AF297" i="60"/>
  <c r="AE298" i="60"/>
  <c r="AF298" i="60"/>
  <c r="AE299" i="60"/>
  <c r="AF299" i="60"/>
  <c r="AE300" i="60"/>
  <c r="AF300" i="60"/>
  <c r="AE301" i="60"/>
  <c r="AF301" i="60"/>
  <c r="AE302" i="60"/>
  <c r="AF302" i="60"/>
  <c r="AE303" i="60"/>
  <c r="AF303" i="60"/>
  <c r="AE304" i="60"/>
  <c r="AF304" i="60"/>
  <c r="AE305" i="60"/>
  <c r="AF305" i="60"/>
  <c r="AE306" i="60"/>
  <c r="AF306" i="60"/>
  <c r="AE307" i="60"/>
  <c r="AF307" i="60"/>
  <c r="AE308" i="60"/>
  <c r="AF308" i="60"/>
  <c r="AE309" i="60"/>
  <c r="AF309" i="60"/>
  <c r="AE310" i="60"/>
  <c r="AF310" i="60"/>
  <c r="AE311" i="60"/>
  <c r="AF311" i="60"/>
  <c r="AE312" i="60"/>
  <c r="AF312" i="60"/>
  <c r="AE313" i="60"/>
  <c r="AF313" i="60"/>
  <c r="AE314" i="60"/>
  <c r="AF314" i="60"/>
  <c r="AE315" i="60"/>
  <c r="AF315" i="60"/>
  <c r="AE316" i="60"/>
  <c r="AF316" i="60"/>
  <c r="AE317" i="60"/>
  <c r="AF317" i="60"/>
  <c r="AE318" i="60"/>
  <c r="AF318" i="60"/>
  <c r="AE319" i="60"/>
  <c r="AF319" i="60"/>
  <c r="AE320" i="60"/>
  <c r="AF320" i="60"/>
  <c r="AE321" i="60"/>
  <c r="AF321" i="60"/>
  <c r="AE322" i="60"/>
  <c r="AF322" i="60"/>
  <c r="AE323" i="60"/>
  <c r="AF323" i="60"/>
  <c r="AE324" i="60"/>
  <c r="AF324" i="60"/>
  <c r="AE325" i="60"/>
  <c r="AF325" i="60"/>
  <c r="AE326" i="60"/>
  <c r="AF326" i="60"/>
  <c r="AE327" i="60"/>
  <c r="AF327" i="60"/>
  <c r="AE328" i="60"/>
  <c r="AF328" i="60"/>
  <c r="AE24" i="60"/>
  <c r="AF24" i="60"/>
  <c r="AE25" i="60"/>
  <c r="AF25" i="60"/>
  <c r="AE26" i="60"/>
  <c r="AF26" i="60"/>
  <c r="AE27" i="60"/>
  <c r="AF27" i="60"/>
  <c r="AE28" i="60"/>
  <c r="AF28" i="60"/>
  <c r="AE29" i="60"/>
  <c r="AF29" i="60"/>
  <c r="AE30" i="60"/>
  <c r="AF30" i="60"/>
  <c r="AE31" i="60"/>
  <c r="AF31" i="60"/>
  <c r="AE32" i="60"/>
  <c r="AF32" i="60"/>
  <c r="AE33" i="60"/>
  <c r="AF33" i="60"/>
  <c r="AE34" i="60"/>
  <c r="AF34" i="60"/>
  <c r="AE35" i="60"/>
  <c r="AF35" i="60"/>
  <c r="AE36" i="60"/>
  <c r="AF36" i="60"/>
  <c r="AE37" i="60"/>
  <c r="AF37" i="60"/>
  <c r="AE38" i="60"/>
  <c r="AF38" i="60"/>
  <c r="AE39" i="60"/>
  <c r="AF39" i="60"/>
  <c r="AE40" i="60"/>
  <c r="AF40" i="60"/>
  <c r="AE41" i="60"/>
  <c r="AF41" i="60"/>
  <c r="AE42" i="60"/>
  <c r="AF42" i="60"/>
  <c r="AE43" i="60"/>
  <c r="AF43" i="60"/>
  <c r="AE44" i="60"/>
  <c r="AF44" i="60"/>
  <c r="AE45" i="60"/>
  <c r="AF45" i="60"/>
  <c r="AE46" i="60"/>
  <c r="AF46" i="60"/>
  <c r="AE47" i="60"/>
  <c r="AF47" i="60"/>
  <c r="AE48" i="60"/>
  <c r="AF48" i="60"/>
  <c r="AE49" i="60"/>
  <c r="AF49" i="60"/>
  <c r="AE50" i="60"/>
  <c r="AF50" i="60"/>
  <c r="AE51" i="60"/>
  <c r="AF51" i="60"/>
  <c r="AE52" i="60"/>
  <c r="AF52" i="60"/>
  <c r="AE53" i="60"/>
  <c r="AF53" i="60"/>
  <c r="AE54" i="60"/>
  <c r="AF54" i="60"/>
  <c r="AE55" i="60"/>
  <c r="AF55" i="60"/>
  <c r="AE56" i="60"/>
  <c r="AF56" i="60"/>
  <c r="AE57" i="60"/>
  <c r="AF57" i="60"/>
  <c r="AE58" i="60"/>
  <c r="AF58" i="60"/>
  <c r="AE59" i="60"/>
  <c r="AF59" i="60"/>
  <c r="AE60" i="60"/>
  <c r="AF60" i="60"/>
  <c r="AE61" i="60"/>
  <c r="AF61" i="60"/>
  <c r="AE62" i="60"/>
  <c r="AF62" i="60"/>
  <c r="AE63" i="60"/>
  <c r="AF63" i="60"/>
  <c r="AE64" i="60"/>
  <c r="AF64" i="60"/>
  <c r="AE65" i="60"/>
  <c r="AF65" i="60"/>
  <c r="AE66" i="60"/>
  <c r="AF66" i="60"/>
  <c r="AE67" i="60"/>
  <c r="AF67" i="60"/>
  <c r="AE68" i="60"/>
  <c r="AF68" i="60"/>
  <c r="AE69" i="60"/>
  <c r="AF69" i="60"/>
  <c r="AE70" i="60"/>
  <c r="AF70" i="60"/>
  <c r="AE71" i="60"/>
  <c r="AF71" i="60"/>
  <c r="AE72" i="60"/>
  <c r="AF72" i="60"/>
  <c r="AE73" i="60"/>
  <c r="AF73" i="60"/>
  <c r="AE74" i="60"/>
  <c r="AF74" i="60"/>
  <c r="AE75" i="60"/>
  <c r="AF75" i="60"/>
  <c r="AE76" i="60"/>
  <c r="AF76" i="60"/>
  <c r="AE77" i="60"/>
  <c r="AF77" i="60"/>
  <c r="AE78" i="60"/>
  <c r="AF78" i="60"/>
  <c r="AE79" i="60"/>
  <c r="AF79" i="60"/>
  <c r="AE80" i="60"/>
  <c r="AF80" i="60"/>
  <c r="AE81" i="60"/>
  <c r="AF81" i="60"/>
  <c r="AE82" i="60"/>
  <c r="AF82" i="60"/>
  <c r="AE83" i="60"/>
  <c r="AF83" i="60"/>
  <c r="AE84" i="60"/>
  <c r="AF84" i="60"/>
  <c r="AE85" i="60"/>
  <c r="AF85" i="60"/>
  <c r="AE86" i="60"/>
  <c r="AF86" i="60"/>
  <c r="AE87" i="60"/>
  <c r="AF87" i="60"/>
  <c r="AE88" i="60"/>
  <c r="AF88" i="60"/>
  <c r="AE89" i="60"/>
  <c r="AF89" i="60"/>
  <c r="AE90" i="60"/>
  <c r="AF90" i="60"/>
  <c r="AE91" i="60"/>
  <c r="AF91" i="60"/>
  <c r="AE92" i="60"/>
  <c r="AF92" i="60"/>
  <c r="AE93" i="60"/>
  <c r="AF93" i="60"/>
  <c r="AE94" i="60"/>
  <c r="AF94" i="60"/>
  <c r="AE95" i="60"/>
  <c r="AF95" i="60"/>
  <c r="AE96" i="60"/>
  <c r="AF96" i="60"/>
  <c r="AE97" i="60"/>
  <c r="AF97" i="60"/>
  <c r="AE98" i="60"/>
  <c r="AF98" i="60"/>
  <c r="AE99" i="60"/>
  <c r="AF99" i="60"/>
  <c r="AE100" i="60"/>
  <c r="AF100" i="60"/>
  <c r="AE101" i="60"/>
  <c r="AF101" i="60"/>
  <c r="AE102" i="60"/>
  <c r="AF102" i="60"/>
  <c r="AE103" i="60"/>
  <c r="AF103" i="60"/>
  <c r="AE104" i="60"/>
  <c r="AF104" i="60"/>
  <c r="AE105" i="60"/>
  <c r="AF105" i="60"/>
  <c r="AE106" i="60"/>
  <c r="AF106" i="60"/>
  <c r="AE107" i="60"/>
  <c r="AF107" i="60"/>
  <c r="AE108" i="60"/>
  <c r="AF108" i="60"/>
  <c r="AE109" i="60"/>
  <c r="AF109" i="60"/>
  <c r="AE110" i="60"/>
  <c r="AF110" i="60"/>
  <c r="AE111" i="60"/>
  <c r="AF111" i="60"/>
  <c r="AE112" i="60"/>
  <c r="AF112" i="60"/>
  <c r="AE113" i="60"/>
  <c r="AF113" i="60"/>
  <c r="AE114" i="60"/>
  <c r="AF114" i="60"/>
  <c r="AE115" i="60"/>
  <c r="AF115" i="60"/>
  <c r="AE116" i="60"/>
  <c r="AF116" i="60"/>
  <c r="AE117" i="60"/>
  <c r="AF117" i="60"/>
  <c r="AE118" i="60"/>
  <c r="AF118" i="60"/>
  <c r="AE119" i="60"/>
  <c r="AF119" i="60"/>
  <c r="AE120" i="60"/>
  <c r="AF120" i="60"/>
  <c r="AE121" i="60"/>
  <c r="AF121" i="60"/>
  <c r="AE122" i="60"/>
  <c r="AF122" i="60"/>
  <c r="AE123" i="60"/>
  <c r="AF123" i="60"/>
  <c r="AE124" i="60"/>
  <c r="AF124" i="60"/>
  <c r="AE125" i="60"/>
  <c r="AF125" i="60"/>
  <c r="AE126" i="60"/>
  <c r="AF126" i="60"/>
  <c r="AE127" i="60"/>
  <c r="AF127" i="60"/>
  <c r="AE128" i="60"/>
  <c r="AF128" i="60"/>
  <c r="AE129" i="60"/>
  <c r="AF129" i="60"/>
  <c r="AE130" i="60"/>
  <c r="AF130" i="60"/>
  <c r="AE131" i="60"/>
  <c r="AF131" i="60"/>
  <c r="U370" i="60"/>
  <c r="E363" i="65" s="1"/>
  <c r="V370" i="60"/>
  <c r="C363" i="65" s="1"/>
  <c r="U371" i="60"/>
  <c r="E364" i="65" s="1"/>
  <c r="V371" i="60"/>
  <c r="C364" i="65" s="1"/>
  <c r="U372" i="60"/>
  <c r="E365" i="65" s="1"/>
  <c r="V372" i="60"/>
  <c r="C365" i="65" s="1"/>
  <c r="U373" i="60"/>
  <c r="E366" i="65" s="1"/>
  <c r="V373" i="60"/>
  <c r="C366" i="65" s="1"/>
  <c r="U374" i="60"/>
  <c r="E367" i="65" s="1"/>
  <c r="V374" i="60"/>
  <c r="C367" i="65" s="1"/>
  <c r="U375" i="60"/>
  <c r="E368" i="65" s="1"/>
  <c r="V375" i="60"/>
  <c r="C368" i="65" s="1"/>
  <c r="U376" i="60"/>
  <c r="E369" i="65" s="1"/>
  <c r="V376" i="60"/>
  <c r="C369" i="65" s="1"/>
  <c r="U377" i="60"/>
  <c r="E370" i="65" s="1"/>
  <c r="V377" i="60"/>
  <c r="C370" i="65" s="1"/>
  <c r="U378" i="60"/>
  <c r="E371" i="65" s="1"/>
  <c r="V378" i="60"/>
  <c r="C371" i="65" s="1"/>
  <c r="U379" i="60"/>
  <c r="E372" i="65" s="1"/>
  <c r="V379" i="60"/>
  <c r="C372" i="65" s="1"/>
  <c r="U380" i="60"/>
  <c r="E373" i="65" s="1"/>
  <c r="V380" i="60"/>
  <c r="C373" i="65" s="1"/>
  <c r="U381" i="60"/>
  <c r="E374" i="65" s="1"/>
  <c r="V381" i="60"/>
  <c r="C374" i="65" s="1"/>
  <c r="U382" i="60"/>
  <c r="E375" i="65" s="1"/>
  <c r="V382" i="60"/>
  <c r="C375" i="65" s="1"/>
  <c r="U383" i="60"/>
  <c r="E376" i="65" s="1"/>
  <c r="V383" i="60"/>
  <c r="C376" i="65" s="1"/>
  <c r="U384" i="60"/>
  <c r="E377" i="65" s="1"/>
  <c r="V384" i="60"/>
  <c r="C377" i="65" s="1"/>
  <c r="U385" i="60"/>
  <c r="E378" i="65" s="1"/>
  <c r="V385" i="60"/>
  <c r="C378" i="65" s="1"/>
  <c r="U386" i="60"/>
  <c r="E379" i="65" s="1"/>
  <c r="V386" i="60"/>
  <c r="C379" i="65" s="1"/>
  <c r="U387" i="60"/>
  <c r="E380" i="65" s="1"/>
  <c r="V387" i="60"/>
  <c r="C380" i="65" s="1"/>
  <c r="U388" i="60"/>
  <c r="E381" i="65" s="1"/>
  <c r="V388" i="60"/>
  <c r="C381" i="65" s="1"/>
  <c r="U389" i="60"/>
  <c r="E382" i="65" s="1"/>
  <c r="V389" i="60"/>
  <c r="C382" i="65" s="1"/>
  <c r="U390" i="60"/>
  <c r="E383" i="65" s="1"/>
  <c r="V390" i="60"/>
  <c r="C383" i="65" s="1"/>
  <c r="U391" i="60"/>
  <c r="E384" i="65" s="1"/>
  <c r="V391" i="60"/>
  <c r="C384" i="65" s="1"/>
  <c r="U392" i="60"/>
  <c r="E385" i="65" s="1"/>
  <c r="V392" i="60"/>
  <c r="C385" i="65" s="1"/>
  <c r="U393" i="60"/>
  <c r="E386" i="65" s="1"/>
  <c r="V393" i="60"/>
  <c r="C386" i="65" s="1"/>
  <c r="U394" i="60"/>
  <c r="E387" i="65" s="1"/>
  <c r="V394" i="60"/>
  <c r="C387" i="65" s="1"/>
  <c r="U395" i="60"/>
  <c r="E388" i="65" s="1"/>
  <c r="V395" i="60"/>
  <c r="C388" i="65" s="1"/>
  <c r="U396" i="60"/>
  <c r="E389" i="65" s="1"/>
  <c r="V396" i="60"/>
  <c r="C389" i="65" s="1"/>
  <c r="U397" i="60"/>
  <c r="E390" i="65" s="1"/>
  <c r="V397" i="60"/>
  <c r="C390" i="65" s="1"/>
  <c r="U398" i="60"/>
  <c r="E391" i="65" s="1"/>
  <c r="V398" i="60"/>
  <c r="C391" i="65" s="1"/>
  <c r="U399" i="60"/>
  <c r="E392" i="65" s="1"/>
  <c r="V399" i="60"/>
  <c r="C392" i="65" s="1"/>
  <c r="U400" i="60"/>
  <c r="E393" i="65" s="1"/>
  <c r="V400" i="60"/>
  <c r="C393" i="65" s="1"/>
  <c r="U401" i="60"/>
  <c r="E394" i="65" s="1"/>
  <c r="V401" i="60"/>
  <c r="C394" i="65" s="1"/>
  <c r="U402" i="60"/>
  <c r="E395" i="65" s="1"/>
  <c r="V402" i="60"/>
  <c r="C395" i="65" s="1"/>
  <c r="U403" i="60"/>
  <c r="E396" i="65" s="1"/>
  <c r="V403" i="60"/>
  <c r="C396" i="65" s="1"/>
  <c r="U404" i="60"/>
  <c r="E397" i="65" s="1"/>
  <c r="V404" i="60"/>
  <c r="C397" i="65" s="1"/>
  <c r="U405" i="60"/>
  <c r="E398" i="65" s="1"/>
  <c r="V405" i="60"/>
  <c r="C398" i="65" s="1"/>
  <c r="U406" i="60"/>
  <c r="E399" i="65" s="1"/>
  <c r="V406" i="60"/>
  <c r="C399" i="65" s="1"/>
  <c r="U407" i="60"/>
  <c r="E400" i="65" s="1"/>
  <c r="V407" i="60"/>
  <c r="C400" i="65" s="1"/>
  <c r="U408" i="60"/>
  <c r="E401" i="65" s="1"/>
  <c r="V408" i="60"/>
  <c r="C401" i="65" s="1"/>
  <c r="U409" i="60"/>
  <c r="E402" i="65" s="1"/>
  <c r="V409" i="60"/>
  <c r="C402" i="65" s="1"/>
  <c r="U410" i="60"/>
  <c r="E403" i="65" s="1"/>
  <c r="V410" i="60"/>
  <c r="C403" i="65" s="1"/>
  <c r="U411" i="60"/>
  <c r="E404" i="65" s="1"/>
  <c r="V411" i="60"/>
  <c r="C404" i="65" s="1"/>
  <c r="U412" i="60"/>
  <c r="E405" i="65" s="1"/>
  <c r="V412" i="60"/>
  <c r="C405" i="65" s="1"/>
  <c r="U413" i="60"/>
  <c r="E406" i="65" s="1"/>
  <c r="V413" i="60"/>
  <c r="C406" i="65" s="1"/>
  <c r="U414" i="60"/>
  <c r="E407" i="65" s="1"/>
  <c r="V414" i="60"/>
  <c r="C407" i="65" s="1"/>
  <c r="U415" i="60"/>
  <c r="E408" i="65" s="1"/>
  <c r="V415" i="60"/>
  <c r="C408" i="65" s="1"/>
  <c r="U416" i="60"/>
  <c r="E409" i="65" s="1"/>
  <c r="V416" i="60"/>
  <c r="C409" i="65" s="1"/>
  <c r="U417" i="60"/>
  <c r="E410" i="65" s="1"/>
  <c r="V417" i="60"/>
  <c r="C410" i="65" s="1"/>
  <c r="U418" i="60"/>
  <c r="E411" i="65" s="1"/>
  <c r="V418" i="60"/>
  <c r="C411" i="65" s="1"/>
  <c r="U419" i="60"/>
  <c r="E412" i="65" s="1"/>
  <c r="V419" i="60"/>
  <c r="C412" i="65" s="1"/>
  <c r="U420" i="60"/>
  <c r="E413" i="65" s="1"/>
  <c r="V420" i="60"/>
  <c r="C413" i="65" s="1"/>
  <c r="U421" i="60"/>
  <c r="E414" i="65" s="1"/>
  <c r="V421" i="60"/>
  <c r="C414" i="65" s="1"/>
  <c r="U422" i="60"/>
  <c r="E415" i="65" s="1"/>
  <c r="V422" i="60"/>
  <c r="C415" i="65" s="1"/>
  <c r="U423" i="60"/>
  <c r="E416" i="65" s="1"/>
  <c r="V423" i="60"/>
  <c r="C416" i="65" s="1"/>
  <c r="U424" i="60"/>
  <c r="E417" i="65" s="1"/>
  <c r="V424" i="60"/>
  <c r="C417" i="65" s="1"/>
  <c r="U425" i="60"/>
  <c r="E418" i="65" s="1"/>
  <c r="V425" i="60"/>
  <c r="C418" i="65" s="1"/>
  <c r="U426" i="60"/>
  <c r="E419" i="65" s="1"/>
  <c r="V426" i="60"/>
  <c r="C419" i="65" s="1"/>
  <c r="U427" i="60"/>
  <c r="E420" i="65" s="1"/>
  <c r="V427" i="60"/>
  <c r="C420" i="65" s="1"/>
  <c r="U428" i="60"/>
  <c r="E421" i="65" s="1"/>
  <c r="V428" i="60"/>
  <c r="C421" i="65" s="1"/>
  <c r="U429" i="60"/>
  <c r="E422" i="65" s="1"/>
  <c r="V429" i="60"/>
  <c r="C422" i="65" s="1"/>
  <c r="U430" i="60"/>
  <c r="E423" i="65" s="1"/>
  <c r="V430" i="60"/>
  <c r="C423" i="65" s="1"/>
  <c r="U431" i="60"/>
  <c r="E424" i="65" s="1"/>
  <c r="V431" i="60"/>
  <c r="C424" i="65" s="1"/>
  <c r="U432" i="60"/>
  <c r="E425" i="65" s="1"/>
  <c r="V432" i="60"/>
  <c r="C425" i="65" s="1"/>
  <c r="U433" i="60"/>
  <c r="E426" i="65" s="1"/>
  <c r="V433" i="60"/>
  <c r="C426" i="65" s="1"/>
  <c r="U434" i="60"/>
  <c r="E427" i="65" s="1"/>
  <c r="V434" i="60"/>
  <c r="C427" i="65" s="1"/>
  <c r="U435" i="60"/>
  <c r="E428" i="65" s="1"/>
  <c r="V435" i="60"/>
  <c r="C428" i="65" s="1"/>
  <c r="U436" i="60"/>
  <c r="E429" i="65" s="1"/>
  <c r="V436" i="60"/>
  <c r="C429" i="65" s="1"/>
  <c r="U437" i="60"/>
  <c r="E430" i="65" s="1"/>
  <c r="V437" i="60"/>
  <c r="C430" i="65" s="1"/>
  <c r="U438" i="60"/>
  <c r="E431" i="65" s="1"/>
  <c r="V438" i="60"/>
  <c r="C431" i="65" s="1"/>
  <c r="U439" i="60"/>
  <c r="E432" i="65" s="1"/>
  <c r="V439" i="60"/>
  <c r="C432" i="65" s="1"/>
  <c r="U440" i="60"/>
  <c r="E433" i="65" s="1"/>
  <c r="V440" i="60"/>
  <c r="C433" i="65" s="1"/>
  <c r="U441" i="60"/>
  <c r="E434" i="65" s="1"/>
  <c r="V441" i="60"/>
  <c r="C434" i="65" s="1"/>
  <c r="U442" i="60"/>
  <c r="E435" i="65" s="1"/>
  <c r="V442" i="60"/>
  <c r="C435" i="65" s="1"/>
  <c r="U443" i="60"/>
  <c r="E436" i="65" s="1"/>
  <c r="V443" i="60"/>
  <c r="C436" i="65" s="1"/>
  <c r="U444" i="60"/>
  <c r="E437" i="65" s="1"/>
  <c r="V444" i="60"/>
  <c r="C437" i="65" s="1"/>
  <c r="U445" i="60"/>
  <c r="E438" i="65" s="1"/>
  <c r="V445" i="60"/>
  <c r="C438" i="65" s="1"/>
  <c r="U446" i="60"/>
  <c r="E439" i="65" s="1"/>
  <c r="V446" i="60"/>
  <c r="C439" i="65" s="1"/>
  <c r="U447" i="60"/>
  <c r="E440" i="65" s="1"/>
  <c r="V447" i="60"/>
  <c r="C440" i="65" s="1"/>
  <c r="U448" i="60"/>
  <c r="E441" i="65" s="1"/>
  <c r="V448" i="60"/>
  <c r="C441" i="65" s="1"/>
  <c r="U449" i="60"/>
  <c r="E442" i="65" s="1"/>
  <c r="V449" i="60"/>
  <c r="C442" i="65" s="1"/>
  <c r="U450" i="60"/>
  <c r="E443" i="65" s="1"/>
  <c r="V450" i="60"/>
  <c r="C443" i="65" s="1"/>
  <c r="U451" i="60"/>
  <c r="E444" i="65" s="1"/>
  <c r="V451" i="60"/>
  <c r="C444" i="65" s="1"/>
  <c r="U452" i="60"/>
  <c r="E445" i="65" s="1"/>
  <c r="V452" i="60"/>
  <c r="C445" i="65" s="1"/>
  <c r="U453" i="60"/>
  <c r="E446" i="65" s="1"/>
  <c r="V453" i="60"/>
  <c r="C446" i="65" s="1"/>
  <c r="U454" i="60"/>
  <c r="E447" i="65" s="1"/>
  <c r="V454" i="60"/>
  <c r="C447" i="65" s="1"/>
  <c r="U455" i="60"/>
  <c r="E448" i="65" s="1"/>
  <c r="V455" i="60"/>
  <c r="C448" i="65" s="1"/>
  <c r="U456" i="60"/>
  <c r="E449" i="65" s="1"/>
  <c r="V456" i="60"/>
  <c r="C449" i="65" s="1"/>
  <c r="U457" i="60"/>
  <c r="E450" i="65" s="1"/>
  <c r="V457" i="60"/>
  <c r="C450" i="65" s="1"/>
  <c r="U458" i="60"/>
  <c r="E451" i="65" s="1"/>
  <c r="V458" i="60"/>
  <c r="C451" i="65" s="1"/>
  <c r="U459" i="60"/>
  <c r="E452" i="65" s="1"/>
  <c r="V459" i="60"/>
  <c r="C452" i="65" s="1"/>
  <c r="U460" i="60"/>
  <c r="E453" i="65" s="1"/>
  <c r="V460" i="60"/>
  <c r="C453" i="65" s="1"/>
  <c r="U461" i="60"/>
  <c r="E454" i="65" s="1"/>
  <c r="V461" i="60"/>
  <c r="C454" i="65" s="1"/>
  <c r="U462" i="60"/>
  <c r="E455" i="65" s="1"/>
  <c r="V462" i="60"/>
  <c r="C455" i="65" s="1"/>
  <c r="U463" i="60"/>
  <c r="E456" i="65" s="1"/>
  <c r="V463" i="60"/>
  <c r="C456" i="65" s="1"/>
  <c r="U464" i="60"/>
  <c r="E457" i="65" s="1"/>
  <c r="V464" i="60"/>
  <c r="C457" i="65" s="1"/>
  <c r="U465" i="60"/>
  <c r="E458" i="65" s="1"/>
  <c r="V465" i="60"/>
  <c r="C458" i="65" s="1"/>
  <c r="U466" i="60"/>
  <c r="E459" i="65" s="1"/>
  <c r="V466" i="60"/>
  <c r="C459" i="65" s="1"/>
  <c r="U467" i="60"/>
  <c r="E460" i="65" s="1"/>
  <c r="V467" i="60"/>
  <c r="C460" i="65" s="1"/>
  <c r="U468" i="60"/>
  <c r="E461" i="65" s="1"/>
  <c r="V468" i="60"/>
  <c r="C461" i="65" s="1"/>
  <c r="U469" i="60"/>
  <c r="E462" i="65" s="1"/>
  <c r="V469" i="60"/>
  <c r="C462" i="65" s="1"/>
  <c r="U470" i="60"/>
  <c r="E463" i="65" s="1"/>
  <c r="V470" i="60"/>
  <c r="C463" i="65" s="1"/>
  <c r="U471" i="60"/>
  <c r="E464" i="65" s="1"/>
  <c r="V471" i="60"/>
  <c r="C464" i="65" s="1"/>
  <c r="U472" i="60"/>
  <c r="E465" i="65" s="1"/>
  <c r="V472" i="60"/>
  <c r="C465" i="65" s="1"/>
  <c r="U473" i="60"/>
  <c r="E466" i="65" s="1"/>
  <c r="V473" i="60"/>
  <c r="C466" i="65" s="1"/>
  <c r="U474" i="60"/>
  <c r="E467" i="65" s="1"/>
  <c r="V474" i="60"/>
  <c r="C467" i="65" s="1"/>
  <c r="U475" i="60"/>
  <c r="E468" i="65" s="1"/>
  <c r="V475" i="60"/>
  <c r="C468" i="65" s="1"/>
  <c r="U476" i="60"/>
  <c r="E469" i="65" s="1"/>
  <c r="V476" i="60"/>
  <c r="C469" i="65" s="1"/>
  <c r="U477" i="60"/>
  <c r="E470" i="65" s="1"/>
  <c r="V477" i="60"/>
  <c r="C470" i="65" s="1"/>
  <c r="U478" i="60"/>
  <c r="E471" i="65" s="1"/>
  <c r="V478" i="60"/>
  <c r="C471" i="65" s="1"/>
  <c r="U479" i="60"/>
  <c r="E472" i="65" s="1"/>
  <c r="V479" i="60"/>
  <c r="C472" i="65" s="1"/>
  <c r="U480" i="60"/>
  <c r="E473" i="65" s="1"/>
  <c r="V480" i="60"/>
  <c r="C473" i="65" s="1"/>
  <c r="U481" i="60"/>
  <c r="E474" i="65" s="1"/>
  <c r="V481" i="60"/>
  <c r="C474" i="65" s="1"/>
  <c r="U482" i="60"/>
  <c r="E475" i="65" s="1"/>
  <c r="V482" i="60"/>
  <c r="C475" i="65" s="1"/>
  <c r="U483" i="60"/>
  <c r="E476" i="65" s="1"/>
  <c r="V483" i="60"/>
  <c r="C476" i="65" s="1"/>
  <c r="U484" i="60"/>
  <c r="E477" i="65" s="1"/>
  <c r="V484" i="60"/>
  <c r="C477" i="65" s="1"/>
  <c r="U485" i="60"/>
  <c r="E478" i="65" s="1"/>
  <c r="V485" i="60"/>
  <c r="C478" i="65" s="1"/>
  <c r="U486" i="60"/>
  <c r="E479" i="65" s="1"/>
  <c r="V486" i="60"/>
  <c r="C479" i="65" s="1"/>
  <c r="U487" i="60"/>
  <c r="E480" i="65" s="1"/>
  <c r="V487" i="60"/>
  <c r="C480" i="65" s="1"/>
  <c r="U488" i="60"/>
  <c r="E481" i="65" s="1"/>
  <c r="V488" i="60"/>
  <c r="C481" i="65" s="1"/>
  <c r="U489" i="60"/>
  <c r="E482" i="65" s="1"/>
  <c r="V489" i="60"/>
  <c r="C482" i="65" s="1"/>
  <c r="U490" i="60"/>
  <c r="E483" i="65" s="1"/>
  <c r="V490" i="60"/>
  <c r="C483" i="65" s="1"/>
  <c r="U491" i="60"/>
  <c r="E484" i="65" s="1"/>
  <c r="V491" i="60"/>
  <c r="C484" i="65" s="1"/>
  <c r="U492" i="60"/>
  <c r="E485" i="65" s="1"/>
  <c r="V492" i="60"/>
  <c r="C485" i="65" s="1"/>
  <c r="U493" i="60"/>
  <c r="E486" i="65" s="1"/>
  <c r="V493" i="60"/>
  <c r="C486" i="65" s="1"/>
  <c r="U494" i="60"/>
  <c r="E487" i="65" s="1"/>
  <c r="V494" i="60"/>
  <c r="C487" i="65" s="1"/>
  <c r="U495" i="60"/>
  <c r="E488" i="65" s="1"/>
  <c r="V495" i="60"/>
  <c r="C488" i="65" s="1"/>
  <c r="U496" i="60"/>
  <c r="E489" i="65" s="1"/>
  <c r="V496" i="60"/>
  <c r="C489" i="65" s="1"/>
  <c r="U497" i="60"/>
  <c r="E490" i="65" s="1"/>
  <c r="V497" i="60"/>
  <c r="C490" i="65" s="1"/>
  <c r="U498" i="60"/>
  <c r="E491" i="65" s="1"/>
  <c r="V498" i="60"/>
  <c r="C491" i="65" s="1"/>
  <c r="U499" i="60"/>
  <c r="E492" i="65" s="1"/>
  <c r="V499" i="60"/>
  <c r="C492" i="65" s="1"/>
  <c r="U500" i="60"/>
  <c r="E493" i="65" s="1"/>
  <c r="V500" i="60"/>
  <c r="C493" i="65" s="1"/>
  <c r="U501" i="60"/>
  <c r="E494" i="65" s="1"/>
  <c r="V501" i="60"/>
  <c r="C494" i="65" s="1"/>
  <c r="U502" i="60"/>
  <c r="E495" i="65" s="1"/>
  <c r="V502" i="60"/>
  <c r="C495" i="65" s="1"/>
  <c r="U503" i="60"/>
  <c r="E496" i="65" s="1"/>
  <c r="V503" i="60"/>
  <c r="C496" i="65" s="1"/>
  <c r="U504" i="60"/>
  <c r="E497" i="65" s="1"/>
  <c r="V504" i="60"/>
  <c r="C497" i="65" s="1"/>
  <c r="U505" i="60"/>
  <c r="E498" i="65" s="1"/>
  <c r="V505" i="60"/>
  <c r="C498" i="65" s="1"/>
  <c r="U506" i="60"/>
  <c r="E499" i="65" s="1"/>
  <c r="V506" i="60"/>
  <c r="C499" i="65" s="1"/>
  <c r="U507" i="60"/>
  <c r="E500" i="65" s="1"/>
  <c r="V507" i="60"/>
  <c r="C500" i="65" s="1"/>
  <c r="U508" i="60"/>
  <c r="E501" i="65" s="1"/>
  <c r="V508" i="60"/>
  <c r="C501" i="65" s="1"/>
  <c r="U509" i="60"/>
  <c r="E502" i="65" s="1"/>
  <c r="V509" i="60"/>
  <c r="C502" i="65" s="1"/>
  <c r="U510" i="60"/>
  <c r="E503" i="65" s="1"/>
  <c r="V510" i="60"/>
  <c r="C503" i="65" s="1"/>
  <c r="U511" i="60"/>
  <c r="E504" i="65" s="1"/>
  <c r="V511" i="60"/>
  <c r="C504" i="65" s="1"/>
  <c r="U512" i="60"/>
  <c r="E505" i="65" s="1"/>
  <c r="V512" i="60"/>
  <c r="C505" i="65" s="1"/>
  <c r="U513" i="60"/>
  <c r="E506" i="65" s="1"/>
  <c r="V513" i="60"/>
  <c r="C506" i="65" s="1"/>
  <c r="U514" i="60"/>
  <c r="E507" i="65" s="1"/>
  <c r="V514" i="60"/>
  <c r="C507" i="65" s="1"/>
  <c r="U515" i="60"/>
  <c r="E508" i="65" s="1"/>
  <c r="V515" i="60"/>
  <c r="C508" i="65" s="1"/>
  <c r="U516" i="60"/>
  <c r="E509" i="65" s="1"/>
  <c r="V516" i="60"/>
  <c r="C509" i="65" s="1"/>
  <c r="U517" i="60"/>
  <c r="E510" i="65" s="1"/>
  <c r="V517" i="60"/>
  <c r="C510" i="65" s="1"/>
  <c r="U518" i="60"/>
  <c r="E511" i="65" s="1"/>
  <c r="V518" i="60"/>
  <c r="C511" i="65" s="1"/>
  <c r="U519" i="60"/>
  <c r="E512" i="65" s="1"/>
  <c r="V519" i="60"/>
  <c r="C512" i="65" s="1"/>
  <c r="U520" i="60"/>
  <c r="E513" i="65" s="1"/>
  <c r="V520" i="60"/>
  <c r="C513" i="65" s="1"/>
  <c r="U522" i="60"/>
  <c r="E515" i="65" s="1"/>
  <c r="V522" i="60"/>
  <c r="C515" i="65" s="1"/>
  <c r="U523" i="60"/>
  <c r="E516" i="65" s="1"/>
  <c r="V523" i="60"/>
  <c r="C516" i="65" s="1"/>
  <c r="U524" i="60"/>
  <c r="E517" i="65" s="1"/>
  <c r="V524" i="60"/>
  <c r="C517" i="65" s="1"/>
  <c r="U525" i="60"/>
  <c r="E518" i="65" s="1"/>
  <c r="V525" i="60"/>
  <c r="C518" i="65" s="1"/>
  <c r="U526" i="60"/>
  <c r="E519" i="65" s="1"/>
  <c r="V526" i="60"/>
  <c r="C519" i="65" s="1"/>
  <c r="U527" i="60"/>
  <c r="E520" i="65" s="1"/>
  <c r="V527" i="60"/>
  <c r="C520" i="65" s="1"/>
  <c r="U528" i="60"/>
  <c r="E521" i="65" s="1"/>
  <c r="V528" i="60"/>
  <c r="C521" i="65" s="1"/>
  <c r="U529" i="60"/>
  <c r="E522" i="65" s="1"/>
  <c r="V529" i="60"/>
  <c r="C522" i="65" s="1"/>
  <c r="U531" i="60"/>
  <c r="E524" i="65" s="1"/>
  <c r="V531" i="60"/>
  <c r="C524" i="65" s="1"/>
  <c r="U532" i="60"/>
  <c r="E525" i="65" s="1"/>
  <c r="V532" i="60"/>
  <c r="C525" i="65" s="1"/>
  <c r="U533" i="60"/>
  <c r="E526" i="65" s="1"/>
  <c r="V533" i="60"/>
  <c r="C526" i="65" s="1"/>
  <c r="U534" i="60"/>
  <c r="E527" i="65" s="1"/>
  <c r="V534" i="60"/>
  <c r="C527" i="65" s="1"/>
  <c r="U535" i="60"/>
  <c r="E528" i="65" s="1"/>
  <c r="V535" i="60"/>
  <c r="C528" i="65" s="1"/>
  <c r="U536" i="60"/>
  <c r="E529" i="65" s="1"/>
  <c r="V536" i="60"/>
  <c r="C529" i="65" s="1"/>
  <c r="U537" i="60"/>
  <c r="E530" i="65" s="1"/>
  <c r="V537" i="60"/>
  <c r="C530" i="65" s="1"/>
  <c r="U538" i="60"/>
  <c r="E531" i="65" s="1"/>
  <c r="V538" i="60"/>
  <c r="C531" i="65" s="1"/>
  <c r="U539" i="60"/>
  <c r="E532" i="65" s="1"/>
  <c r="V539" i="60"/>
  <c r="C532" i="65" s="1"/>
  <c r="U540" i="60"/>
  <c r="E533" i="65" s="1"/>
  <c r="V540" i="60"/>
  <c r="C533" i="65" s="1"/>
  <c r="U541" i="60"/>
  <c r="E534" i="65" s="1"/>
  <c r="V541" i="60"/>
  <c r="C534" i="65" s="1"/>
  <c r="U542" i="60"/>
  <c r="E535" i="65" s="1"/>
  <c r="V542" i="60"/>
  <c r="C535" i="65" s="1"/>
  <c r="U543" i="60"/>
  <c r="E536" i="65" s="1"/>
  <c r="V543" i="60"/>
  <c r="C536" i="65" s="1"/>
  <c r="U544" i="60"/>
  <c r="E537" i="65" s="1"/>
  <c r="V544" i="60"/>
  <c r="C537" i="65" s="1"/>
  <c r="U545" i="60"/>
  <c r="E538" i="65" s="1"/>
  <c r="V545" i="60"/>
  <c r="C538" i="65" s="1"/>
  <c r="U546" i="60"/>
  <c r="E539" i="65" s="1"/>
  <c r="V546" i="60"/>
  <c r="C539" i="65" s="1"/>
  <c r="U547" i="60"/>
  <c r="E540" i="65" s="1"/>
  <c r="V547" i="60"/>
  <c r="C540" i="65" s="1"/>
  <c r="U548" i="60"/>
  <c r="E541" i="65" s="1"/>
  <c r="V548" i="60"/>
  <c r="C541" i="65" s="1"/>
  <c r="U549" i="60"/>
  <c r="E542" i="65" s="1"/>
  <c r="V549" i="60"/>
  <c r="C542" i="65" s="1"/>
  <c r="U550" i="60"/>
  <c r="E543" i="65" s="1"/>
  <c r="V550" i="60"/>
  <c r="C543" i="65" s="1"/>
  <c r="U551" i="60"/>
  <c r="E544" i="65" s="1"/>
  <c r="V551" i="60"/>
  <c r="C544" i="65" s="1"/>
  <c r="U552" i="60"/>
  <c r="E545" i="65" s="1"/>
  <c r="V552" i="60"/>
  <c r="C545" i="65" s="1"/>
  <c r="U553" i="60"/>
  <c r="E546" i="65" s="1"/>
  <c r="V553" i="60"/>
  <c r="C546" i="65" s="1"/>
  <c r="U554" i="60"/>
  <c r="E547" i="65" s="1"/>
  <c r="V554" i="60"/>
  <c r="C547" i="65" s="1"/>
  <c r="U555" i="60"/>
  <c r="E548" i="65" s="1"/>
  <c r="V555" i="60"/>
  <c r="C548" i="65" s="1"/>
  <c r="U556" i="60"/>
  <c r="E549" i="65" s="1"/>
  <c r="V556" i="60"/>
  <c r="C549" i="65" s="1"/>
  <c r="U557" i="60"/>
  <c r="E550" i="65" s="1"/>
  <c r="V557" i="60"/>
  <c r="C550" i="65" s="1"/>
  <c r="U558" i="60"/>
  <c r="E551" i="65" s="1"/>
  <c r="V558" i="60"/>
  <c r="C551" i="65" s="1"/>
  <c r="U559" i="60"/>
  <c r="E552" i="65" s="1"/>
  <c r="V559" i="60"/>
  <c r="C552" i="65" s="1"/>
  <c r="U560" i="60"/>
  <c r="E553" i="65" s="1"/>
  <c r="V560" i="60"/>
  <c r="C553" i="65" s="1"/>
  <c r="U561" i="60"/>
  <c r="E554" i="65" s="1"/>
  <c r="V561" i="60"/>
  <c r="C554" i="65" s="1"/>
  <c r="U562" i="60"/>
  <c r="E555" i="65" s="1"/>
  <c r="V562" i="60"/>
  <c r="C555" i="65" s="1"/>
  <c r="U563" i="60"/>
  <c r="E556" i="65" s="1"/>
  <c r="V563" i="60"/>
  <c r="C556" i="65" s="1"/>
  <c r="U564" i="60"/>
  <c r="E557" i="65" s="1"/>
  <c r="V564" i="60"/>
  <c r="C557" i="65" s="1"/>
  <c r="U565" i="60"/>
  <c r="E558" i="65" s="1"/>
  <c r="V565" i="60"/>
  <c r="C558" i="65" s="1"/>
  <c r="U566" i="60"/>
  <c r="E559" i="65" s="1"/>
  <c r="V566" i="60"/>
  <c r="C559" i="65" s="1"/>
  <c r="U567" i="60"/>
  <c r="E560" i="65" s="1"/>
  <c r="V567" i="60"/>
  <c r="C560" i="65" s="1"/>
  <c r="U568" i="60"/>
  <c r="E561" i="65" s="1"/>
  <c r="V568" i="60"/>
  <c r="C561" i="65" s="1"/>
  <c r="U569" i="60"/>
  <c r="E562" i="65" s="1"/>
  <c r="V569" i="60"/>
  <c r="C562" i="65" s="1"/>
  <c r="U570" i="60"/>
  <c r="E563" i="65" s="1"/>
  <c r="V570" i="60"/>
  <c r="C563" i="65" s="1"/>
  <c r="U571" i="60"/>
  <c r="E564" i="65" s="1"/>
  <c r="V571" i="60"/>
  <c r="C564" i="65" s="1"/>
  <c r="U572" i="60"/>
  <c r="E565" i="65" s="1"/>
  <c r="V572" i="60"/>
  <c r="C565" i="65" s="1"/>
  <c r="U573" i="60"/>
  <c r="E566" i="65" s="1"/>
  <c r="V573" i="60"/>
  <c r="C566" i="65" s="1"/>
  <c r="U574" i="60"/>
  <c r="E567" i="65" s="1"/>
  <c r="V574" i="60"/>
  <c r="C567" i="65" s="1"/>
  <c r="U575" i="60"/>
  <c r="E568" i="65" s="1"/>
  <c r="V575" i="60"/>
  <c r="C568" i="65" s="1"/>
  <c r="U576" i="60"/>
  <c r="E569" i="65" s="1"/>
  <c r="V576" i="60"/>
  <c r="C569" i="65" s="1"/>
  <c r="U577" i="60"/>
  <c r="E570" i="65" s="1"/>
  <c r="V577" i="60"/>
  <c r="C570" i="65" s="1"/>
  <c r="U578" i="60"/>
  <c r="E571" i="65" s="1"/>
  <c r="V578" i="60"/>
  <c r="C571" i="65" s="1"/>
  <c r="U579" i="60"/>
  <c r="E572" i="65" s="1"/>
  <c r="V579" i="60"/>
  <c r="C572" i="65" s="1"/>
  <c r="U580" i="60"/>
  <c r="E573" i="65" s="1"/>
  <c r="V580" i="60"/>
  <c r="C573" i="65" s="1"/>
  <c r="V369" i="60"/>
  <c r="C362" i="65" s="1"/>
  <c r="U369" i="60"/>
  <c r="E362" i="65" s="1"/>
  <c r="U336" i="60"/>
  <c r="E329" i="65" s="1"/>
  <c r="V336" i="60"/>
  <c r="C329" i="65" s="1"/>
  <c r="U337" i="60"/>
  <c r="E330" i="65" s="1"/>
  <c r="V337" i="60"/>
  <c r="C330" i="65" s="1"/>
  <c r="U338" i="60"/>
  <c r="E331" i="65" s="1"/>
  <c r="V338" i="60"/>
  <c r="C331" i="65" s="1"/>
  <c r="U345" i="60"/>
  <c r="E338" i="65" s="1"/>
  <c r="V345" i="60"/>
  <c r="C338" i="65" s="1"/>
  <c r="U346" i="60"/>
  <c r="E339" i="65" s="1"/>
  <c r="V346" i="60"/>
  <c r="C339" i="65" s="1"/>
  <c r="U347" i="60"/>
  <c r="E340" i="65" s="1"/>
  <c r="V347" i="60"/>
  <c r="C340" i="65" s="1"/>
  <c r="U348" i="60"/>
  <c r="E341" i="65" s="1"/>
  <c r="V348" i="60"/>
  <c r="C341" i="65" s="1"/>
  <c r="U349" i="60"/>
  <c r="E342" i="65" s="1"/>
  <c r="V349" i="60"/>
  <c r="C342" i="65" s="1"/>
  <c r="U350" i="60"/>
  <c r="E343" i="65" s="1"/>
  <c r="V350" i="60"/>
  <c r="C343" i="65" s="1"/>
  <c r="U351" i="60"/>
  <c r="E344" i="65" s="1"/>
  <c r="V351" i="60"/>
  <c r="C344" i="65" s="1"/>
  <c r="U352" i="60"/>
  <c r="E345" i="65" s="1"/>
  <c r="V352" i="60"/>
  <c r="C345" i="65" s="1"/>
  <c r="U353" i="60"/>
  <c r="E346" i="65" s="1"/>
  <c r="V353" i="60"/>
  <c r="C346" i="65" s="1"/>
  <c r="U354" i="60"/>
  <c r="E347" i="65" s="1"/>
  <c r="V354" i="60"/>
  <c r="C347" i="65" s="1"/>
  <c r="U355" i="60"/>
  <c r="E348" i="65" s="1"/>
  <c r="V355" i="60"/>
  <c r="C348" i="65" s="1"/>
  <c r="U356" i="60"/>
  <c r="E349" i="65" s="1"/>
  <c r="V356" i="60"/>
  <c r="C349" i="65" s="1"/>
  <c r="U357" i="60"/>
  <c r="E350" i="65" s="1"/>
  <c r="V357" i="60"/>
  <c r="C350" i="65" s="1"/>
  <c r="U358" i="60"/>
  <c r="E351" i="65" s="1"/>
  <c r="V358" i="60"/>
  <c r="C351" i="65" s="1"/>
  <c r="U359" i="60"/>
  <c r="E352" i="65" s="1"/>
  <c r="V359" i="60"/>
  <c r="C352" i="65" s="1"/>
  <c r="U360" i="60"/>
  <c r="E353" i="65" s="1"/>
  <c r="V360" i="60"/>
  <c r="C353" i="65" s="1"/>
  <c r="U361" i="60"/>
  <c r="E354" i="65" s="1"/>
  <c r="V361" i="60"/>
  <c r="C354" i="65" s="1"/>
  <c r="U362" i="60"/>
  <c r="E355" i="65" s="1"/>
  <c r="V362" i="60"/>
  <c r="C355" i="65" s="1"/>
  <c r="U363" i="60"/>
  <c r="E356" i="65" s="1"/>
  <c r="V363" i="60"/>
  <c r="C356" i="65" s="1"/>
  <c r="U364" i="60"/>
  <c r="E357" i="65" s="1"/>
  <c r="V364" i="60"/>
  <c r="C357" i="65" s="1"/>
  <c r="U365" i="60"/>
  <c r="E358" i="65" s="1"/>
  <c r="V365" i="60"/>
  <c r="C358" i="65" s="1"/>
  <c r="U366" i="60"/>
  <c r="E359" i="65" s="1"/>
  <c r="V366" i="60"/>
  <c r="C359" i="65" s="1"/>
  <c r="V335" i="60"/>
  <c r="C328" i="65" s="1"/>
  <c r="U335" i="60"/>
  <c r="E328" i="65" s="1"/>
  <c r="U331" i="60"/>
  <c r="V331" i="60"/>
  <c r="U332" i="60"/>
  <c r="V332" i="60"/>
  <c r="U333" i="60"/>
  <c r="V333" i="60"/>
  <c r="V330" i="60"/>
  <c r="U330" i="60"/>
  <c r="U137" i="60"/>
  <c r="E130" i="65" s="1"/>
  <c r="V137" i="60"/>
  <c r="U138" i="60"/>
  <c r="E131" i="65" s="1"/>
  <c r="V138" i="60"/>
  <c r="U139" i="60"/>
  <c r="E132" i="65" s="1"/>
  <c r="V139" i="60"/>
  <c r="U140" i="60"/>
  <c r="E133" i="65" s="1"/>
  <c r="V140" i="60"/>
  <c r="U141" i="60"/>
  <c r="E134" i="65" s="1"/>
  <c r="V141" i="60"/>
  <c r="U142" i="60"/>
  <c r="E135" i="65" s="1"/>
  <c r="V142" i="60"/>
  <c r="U143" i="60"/>
  <c r="E136" i="65" s="1"/>
  <c r="V143" i="60"/>
  <c r="U144" i="60"/>
  <c r="E137" i="65" s="1"/>
  <c r="V144" i="60"/>
  <c r="U145" i="60"/>
  <c r="E138" i="65" s="1"/>
  <c r="V145" i="60"/>
  <c r="U146" i="60"/>
  <c r="E139" i="65" s="1"/>
  <c r="V146" i="60"/>
  <c r="U147" i="60"/>
  <c r="E140" i="65" s="1"/>
  <c r="V147" i="60"/>
  <c r="U148" i="60"/>
  <c r="E141" i="65" s="1"/>
  <c r="V148" i="60"/>
  <c r="U149" i="60"/>
  <c r="E142" i="65" s="1"/>
  <c r="V149" i="60"/>
  <c r="U150" i="60"/>
  <c r="E143" i="65" s="1"/>
  <c r="V150" i="60"/>
  <c r="U151" i="60"/>
  <c r="E144" i="65" s="1"/>
  <c r="V151" i="60"/>
  <c r="U152" i="60"/>
  <c r="E145" i="65" s="1"/>
  <c r="V152" i="60"/>
  <c r="U153" i="60"/>
  <c r="E146" i="65" s="1"/>
  <c r="V153" i="60"/>
  <c r="U154" i="60"/>
  <c r="E147" i="65" s="1"/>
  <c r="V154" i="60"/>
  <c r="U155" i="60"/>
  <c r="E148" i="65" s="1"/>
  <c r="V155" i="60"/>
  <c r="U156" i="60"/>
  <c r="E149" i="65" s="1"/>
  <c r="V156" i="60"/>
  <c r="U157" i="60"/>
  <c r="E150" i="65" s="1"/>
  <c r="V157" i="60"/>
  <c r="U158" i="60"/>
  <c r="E151" i="65" s="1"/>
  <c r="V158" i="60"/>
  <c r="U159" i="60"/>
  <c r="E152" i="65" s="1"/>
  <c r="V159" i="60"/>
  <c r="U160" i="60"/>
  <c r="E153" i="65" s="1"/>
  <c r="V160" i="60"/>
  <c r="U161" i="60"/>
  <c r="E154" i="65" s="1"/>
  <c r="V161" i="60"/>
  <c r="U162" i="60"/>
  <c r="E155" i="65" s="1"/>
  <c r="V162" i="60"/>
  <c r="U163" i="60"/>
  <c r="E156" i="65" s="1"/>
  <c r="V163" i="60"/>
  <c r="U164" i="60"/>
  <c r="E157" i="65" s="1"/>
  <c r="V164" i="60"/>
  <c r="U165" i="60"/>
  <c r="E158" i="65" s="1"/>
  <c r="V165" i="60"/>
  <c r="U166" i="60"/>
  <c r="E159" i="65" s="1"/>
  <c r="V166" i="60"/>
  <c r="U167" i="60"/>
  <c r="E160" i="65" s="1"/>
  <c r="V167" i="60"/>
  <c r="U168" i="60"/>
  <c r="E161" i="65" s="1"/>
  <c r="V168" i="60"/>
  <c r="U169" i="60"/>
  <c r="E162" i="65" s="1"/>
  <c r="V169" i="60"/>
  <c r="U170" i="60"/>
  <c r="E163" i="65" s="1"/>
  <c r="V170" i="60"/>
  <c r="U171" i="60"/>
  <c r="E164" i="65" s="1"/>
  <c r="V171" i="60"/>
  <c r="U172" i="60"/>
  <c r="E165" i="65" s="1"/>
  <c r="V172" i="60"/>
  <c r="U173" i="60"/>
  <c r="E166" i="65" s="1"/>
  <c r="V173" i="60"/>
  <c r="U174" i="60"/>
  <c r="E167" i="65" s="1"/>
  <c r="V174" i="60"/>
  <c r="U175" i="60"/>
  <c r="E168" i="65" s="1"/>
  <c r="V175" i="60"/>
  <c r="U176" i="60"/>
  <c r="E169" i="65" s="1"/>
  <c r="V176" i="60"/>
  <c r="U177" i="60"/>
  <c r="E170" i="65" s="1"/>
  <c r="V177" i="60"/>
  <c r="U178" i="60"/>
  <c r="E171" i="65" s="1"/>
  <c r="V178" i="60"/>
  <c r="U179" i="60"/>
  <c r="E172" i="65" s="1"/>
  <c r="V179" i="60"/>
  <c r="U180" i="60"/>
  <c r="E173" i="65" s="1"/>
  <c r="V180" i="60"/>
  <c r="U181" i="60"/>
  <c r="E174" i="65" s="1"/>
  <c r="V181" i="60"/>
  <c r="U182" i="60"/>
  <c r="E175" i="65" s="1"/>
  <c r="V182" i="60"/>
  <c r="U183" i="60"/>
  <c r="E176" i="65" s="1"/>
  <c r="V183" i="60"/>
  <c r="U184" i="60"/>
  <c r="E177" i="65" s="1"/>
  <c r="V184" i="60"/>
  <c r="U185" i="60"/>
  <c r="E178" i="65" s="1"/>
  <c r="V185" i="60"/>
  <c r="U186" i="60"/>
  <c r="E179" i="65" s="1"/>
  <c r="V186" i="60"/>
  <c r="U187" i="60"/>
  <c r="E180" i="65" s="1"/>
  <c r="V187" i="60"/>
  <c r="U188" i="60"/>
  <c r="E181" i="65" s="1"/>
  <c r="V188" i="60"/>
  <c r="C181" i="65" s="1"/>
  <c r="U189" i="60"/>
  <c r="E182" i="65" s="1"/>
  <c r="V189" i="60"/>
  <c r="U190" i="60"/>
  <c r="E183" i="65" s="1"/>
  <c r="V190" i="60"/>
  <c r="U191" i="60"/>
  <c r="E184" i="65" s="1"/>
  <c r="V191" i="60"/>
  <c r="U192" i="60"/>
  <c r="E185" i="65" s="1"/>
  <c r="V192" i="60"/>
  <c r="U193" i="60"/>
  <c r="E186" i="65" s="1"/>
  <c r="V193" i="60"/>
  <c r="U194" i="60"/>
  <c r="E187" i="65" s="1"/>
  <c r="V194" i="60"/>
  <c r="U195" i="60"/>
  <c r="E188" i="65" s="1"/>
  <c r="V195" i="60"/>
  <c r="U196" i="60"/>
  <c r="E189" i="65" s="1"/>
  <c r="V196" i="60"/>
  <c r="U197" i="60"/>
  <c r="E190" i="65" s="1"/>
  <c r="V197" i="60"/>
  <c r="U198" i="60"/>
  <c r="E191" i="65" s="1"/>
  <c r="V198" i="60"/>
  <c r="U199" i="60"/>
  <c r="E192" i="65" s="1"/>
  <c r="V199" i="60"/>
  <c r="U200" i="60"/>
  <c r="E193" i="65" s="1"/>
  <c r="V200" i="60"/>
  <c r="U201" i="60"/>
  <c r="E194" i="65" s="1"/>
  <c r="V201" i="60"/>
  <c r="U202" i="60"/>
  <c r="E195" i="65" s="1"/>
  <c r="V202" i="60"/>
  <c r="U203" i="60"/>
  <c r="E196" i="65" s="1"/>
  <c r="V203" i="60"/>
  <c r="U204" i="60"/>
  <c r="E197" i="65" s="1"/>
  <c r="V204" i="60"/>
  <c r="U205" i="60"/>
  <c r="E198" i="65" s="1"/>
  <c r="V205" i="60"/>
  <c r="U206" i="60"/>
  <c r="E199" i="65" s="1"/>
  <c r="V206" i="60"/>
  <c r="U207" i="60"/>
  <c r="E200" i="65" s="1"/>
  <c r="V207" i="60"/>
  <c r="U208" i="60"/>
  <c r="E201" i="65" s="1"/>
  <c r="V208" i="60"/>
  <c r="U209" i="60"/>
  <c r="E202" i="65" s="1"/>
  <c r="V209" i="60"/>
  <c r="U210" i="60"/>
  <c r="E203" i="65" s="1"/>
  <c r="V210" i="60"/>
  <c r="U211" i="60"/>
  <c r="E204" i="65" s="1"/>
  <c r="V211" i="60"/>
  <c r="U212" i="60"/>
  <c r="E205" i="65" s="1"/>
  <c r="V212" i="60"/>
  <c r="U213" i="60"/>
  <c r="E206" i="65" s="1"/>
  <c r="V213" i="60"/>
  <c r="U214" i="60"/>
  <c r="E207" i="65" s="1"/>
  <c r="V214" i="60"/>
  <c r="U215" i="60"/>
  <c r="E208" i="65" s="1"/>
  <c r="V215" i="60"/>
  <c r="U216" i="60"/>
  <c r="E209" i="65" s="1"/>
  <c r="V216" i="60"/>
  <c r="U217" i="60"/>
  <c r="E210" i="65" s="1"/>
  <c r="V217" i="60"/>
  <c r="U218" i="60"/>
  <c r="E211" i="65" s="1"/>
  <c r="V218" i="60"/>
  <c r="U219" i="60"/>
  <c r="E212" i="65" s="1"/>
  <c r="V219" i="60"/>
  <c r="U220" i="60"/>
  <c r="E213" i="65" s="1"/>
  <c r="V220" i="60"/>
  <c r="U221" i="60"/>
  <c r="E214" i="65" s="1"/>
  <c r="V221" i="60"/>
  <c r="U222" i="60"/>
  <c r="E215" i="65" s="1"/>
  <c r="V222" i="60"/>
  <c r="U223" i="60"/>
  <c r="E216" i="65" s="1"/>
  <c r="V223" i="60"/>
  <c r="U224" i="60"/>
  <c r="E217" i="65" s="1"/>
  <c r="V224" i="60"/>
  <c r="U225" i="60"/>
  <c r="E218" i="65" s="1"/>
  <c r="V225" i="60"/>
  <c r="U226" i="60"/>
  <c r="E219" i="65" s="1"/>
  <c r="V226" i="60"/>
  <c r="U227" i="60"/>
  <c r="E220" i="65" s="1"/>
  <c r="V227" i="60"/>
  <c r="U228" i="60"/>
  <c r="E221" i="65" s="1"/>
  <c r="V228" i="60"/>
  <c r="U229" i="60"/>
  <c r="E222" i="65" s="1"/>
  <c r="V229" i="60"/>
  <c r="U230" i="60"/>
  <c r="E223" i="65" s="1"/>
  <c r="V230" i="60"/>
  <c r="U231" i="60"/>
  <c r="E224" i="65" s="1"/>
  <c r="V231" i="60"/>
  <c r="U232" i="60"/>
  <c r="E225" i="65" s="1"/>
  <c r="V232" i="60"/>
  <c r="U233" i="60"/>
  <c r="E226" i="65" s="1"/>
  <c r="V233" i="60"/>
  <c r="U234" i="60"/>
  <c r="E227" i="65" s="1"/>
  <c r="V234" i="60"/>
  <c r="U235" i="60"/>
  <c r="E228" i="65" s="1"/>
  <c r="V235" i="60"/>
  <c r="U236" i="60"/>
  <c r="E229" i="65" s="1"/>
  <c r="V236" i="60"/>
  <c r="U237" i="60"/>
  <c r="E230" i="65" s="1"/>
  <c r="V237" i="60"/>
  <c r="U238" i="60"/>
  <c r="E231" i="65" s="1"/>
  <c r="V238" i="60"/>
  <c r="U239" i="60"/>
  <c r="E232" i="65" s="1"/>
  <c r="V239" i="60"/>
  <c r="U240" i="60"/>
  <c r="E233" i="65" s="1"/>
  <c r="V240" i="60"/>
  <c r="U241" i="60"/>
  <c r="E234" i="65" s="1"/>
  <c r="V241" i="60"/>
  <c r="U242" i="60"/>
  <c r="E235" i="65" s="1"/>
  <c r="V242" i="60"/>
  <c r="U243" i="60"/>
  <c r="E236" i="65" s="1"/>
  <c r="V243" i="60"/>
  <c r="U244" i="60"/>
  <c r="E237" i="65" s="1"/>
  <c r="V244" i="60"/>
  <c r="U245" i="60"/>
  <c r="E238" i="65" s="1"/>
  <c r="V245" i="60"/>
  <c r="U246" i="60"/>
  <c r="E239" i="65" s="1"/>
  <c r="V246" i="60"/>
  <c r="U247" i="60"/>
  <c r="E240" i="65" s="1"/>
  <c r="V247" i="60"/>
  <c r="U248" i="60"/>
  <c r="E241" i="65" s="1"/>
  <c r="V248" i="60"/>
  <c r="U249" i="60"/>
  <c r="E242" i="65" s="1"/>
  <c r="V249" i="60"/>
  <c r="U250" i="60"/>
  <c r="E243" i="65" s="1"/>
  <c r="V250" i="60"/>
  <c r="U251" i="60"/>
  <c r="E244" i="65" s="1"/>
  <c r="V251" i="60"/>
  <c r="U252" i="60"/>
  <c r="E245" i="65" s="1"/>
  <c r="V252" i="60"/>
  <c r="U253" i="60"/>
  <c r="E246" i="65" s="1"/>
  <c r="V253" i="60"/>
  <c r="U254" i="60"/>
  <c r="E247" i="65" s="1"/>
  <c r="V254" i="60"/>
  <c r="U255" i="60"/>
  <c r="E248" i="65" s="1"/>
  <c r="V255" i="60"/>
  <c r="U256" i="60"/>
  <c r="E249" i="65" s="1"/>
  <c r="V256" i="60"/>
  <c r="U257" i="60"/>
  <c r="E250" i="65" s="1"/>
  <c r="V257" i="60"/>
  <c r="U258" i="60"/>
  <c r="E251" i="65" s="1"/>
  <c r="V258" i="60"/>
  <c r="U259" i="60"/>
  <c r="E252" i="65" s="1"/>
  <c r="V259" i="60"/>
  <c r="U260" i="60"/>
  <c r="E253" i="65" s="1"/>
  <c r="V260" i="60"/>
  <c r="U261" i="60"/>
  <c r="E254" i="65" s="1"/>
  <c r="V261" i="60"/>
  <c r="U262" i="60"/>
  <c r="E255" i="65" s="1"/>
  <c r="V262" i="60"/>
  <c r="U263" i="60"/>
  <c r="E256" i="65" s="1"/>
  <c r="V263" i="60"/>
  <c r="U264" i="60"/>
  <c r="E257" i="65" s="1"/>
  <c r="V264" i="60"/>
  <c r="U265" i="60"/>
  <c r="E258" i="65" s="1"/>
  <c r="V265" i="60"/>
  <c r="U266" i="60"/>
  <c r="E259" i="65" s="1"/>
  <c r="V266" i="60"/>
  <c r="U267" i="60"/>
  <c r="E260" i="65" s="1"/>
  <c r="V267" i="60"/>
  <c r="U268" i="60"/>
  <c r="E261" i="65" s="1"/>
  <c r="V268" i="60"/>
  <c r="U269" i="60"/>
  <c r="E262" i="65" s="1"/>
  <c r="V269" i="60"/>
  <c r="U270" i="60"/>
  <c r="E263" i="65" s="1"/>
  <c r="V270" i="60"/>
  <c r="U271" i="60"/>
  <c r="E264" i="65" s="1"/>
  <c r="V271" i="60"/>
  <c r="U272" i="60"/>
  <c r="E265" i="65" s="1"/>
  <c r="V272" i="60"/>
  <c r="U273" i="60"/>
  <c r="E266" i="65" s="1"/>
  <c r="V273" i="60"/>
  <c r="U274" i="60"/>
  <c r="E267" i="65" s="1"/>
  <c r="V274" i="60"/>
  <c r="U275" i="60"/>
  <c r="E268" i="65" s="1"/>
  <c r="V275" i="60"/>
  <c r="U276" i="60"/>
  <c r="E269" i="65" s="1"/>
  <c r="V276" i="60"/>
  <c r="U277" i="60"/>
  <c r="E270" i="65" s="1"/>
  <c r="V277" i="60"/>
  <c r="U278" i="60"/>
  <c r="E271" i="65" s="1"/>
  <c r="V278" i="60"/>
  <c r="U279" i="60"/>
  <c r="E272" i="65" s="1"/>
  <c r="V279" i="60"/>
  <c r="U280" i="60"/>
  <c r="E273" i="65" s="1"/>
  <c r="V280" i="60"/>
  <c r="U281" i="60"/>
  <c r="E274" i="65" s="1"/>
  <c r="V281" i="60"/>
  <c r="U282" i="60"/>
  <c r="E275" i="65" s="1"/>
  <c r="V282" i="60"/>
  <c r="U283" i="60"/>
  <c r="E276" i="65" s="1"/>
  <c r="V283" i="60"/>
  <c r="U284" i="60"/>
  <c r="E277" i="65" s="1"/>
  <c r="V284" i="60"/>
  <c r="U285" i="60"/>
  <c r="E278" i="65" s="1"/>
  <c r="V285" i="60"/>
  <c r="U286" i="60"/>
  <c r="E279" i="65" s="1"/>
  <c r="V286" i="60"/>
  <c r="U287" i="60"/>
  <c r="E280" i="65" s="1"/>
  <c r="V287" i="60"/>
  <c r="U288" i="60"/>
  <c r="E281" i="65" s="1"/>
  <c r="V288" i="60"/>
  <c r="U289" i="60"/>
  <c r="E282" i="65" s="1"/>
  <c r="V289" i="60"/>
  <c r="U290" i="60"/>
  <c r="E283" i="65" s="1"/>
  <c r="V290" i="60"/>
  <c r="U291" i="60"/>
  <c r="E284" i="65" s="1"/>
  <c r="V291" i="60"/>
  <c r="U292" i="60"/>
  <c r="E285" i="65" s="1"/>
  <c r="V292" i="60"/>
  <c r="U293" i="60"/>
  <c r="E286" i="65" s="1"/>
  <c r="V293" i="60"/>
  <c r="U294" i="60"/>
  <c r="E287" i="65" s="1"/>
  <c r="V294" i="60"/>
  <c r="U295" i="60"/>
  <c r="E288" i="65" s="1"/>
  <c r="V295" i="60"/>
  <c r="U296" i="60"/>
  <c r="E289" i="65" s="1"/>
  <c r="V296" i="60"/>
  <c r="U297" i="60"/>
  <c r="E290" i="65" s="1"/>
  <c r="V297" i="60"/>
  <c r="U298" i="60"/>
  <c r="E291" i="65" s="1"/>
  <c r="V298" i="60"/>
  <c r="U299" i="60"/>
  <c r="E292" i="65" s="1"/>
  <c r="V299" i="60"/>
  <c r="U300" i="60"/>
  <c r="E293" i="65" s="1"/>
  <c r="V300" i="60"/>
  <c r="U301" i="60"/>
  <c r="E294" i="65" s="1"/>
  <c r="V301" i="60"/>
  <c r="U302" i="60"/>
  <c r="E295" i="65" s="1"/>
  <c r="V302" i="60"/>
  <c r="U303" i="60"/>
  <c r="E296" i="65" s="1"/>
  <c r="V303" i="60"/>
  <c r="U304" i="60"/>
  <c r="E297" i="65" s="1"/>
  <c r="V304" i="60"/>
  <c r="U305" i="60"/>
  <c r="E298" i="65" s="1"/>
  <c r="V305" i="60"/>
  <c r="U306" i="60"/>
  <c r="E299" i="65" s="1"/>
  <c r="V306" i="60"/>
  <c r="U307" i="60"/>
  <c r="E300" i="65" s="1"/>
  <c r="V307" i="60"/>
  <c r="U308" i="60"/>
  <c r="E301" i="65" s="1"/>
  <c r="V308" i="60"/>
  <c r="U309" i="60"/>
  <c r="E302" i="65" s="1"/>
  <c r="V309" i="60"/>
  <c r="U310" i="60"/>
  <c r="E303" i="65" s="1"/>
  <c r="V310" i="60"/>
  <c r="U311" i="60"/>
  <c r="E304" i="65" s="1"/>
  <c r="V311" i="60"/>
  <c r="U312" i="60"/>
  <c r="E305" i="65" s="1"/>
  <c r="V312" i="60"/>
  <c r="U313" i="60"/>
  <c r="E306" i="65" s="1"/>
  <c r="V313" i="60"/>
  <c r="U314" i="60"/>
  <c r="E307" i="65" s="1"/>
  <c r="V314" i="60"/>
  <c r="U315" i="60"/>
  <c r="E308" i="65" s="1"/>
  <c r="V315" i="60"/>
  <c r="U316" i="60"/>
  <c r="E309" i="65" s="1"/>
  <c r="V316" i="60"/>
  <c r="U317" i="60"/>
  <c r="E310" i="65" s="1"/>
  <c r="V317" i="60"/>
  <c r="U318" i="60"/>
  <c r="E311" i="65" s="1"/>
  <c r="V318" i="60"/>
  <c r="C311" i="65" s="1"/>
  <c r="U319" i="60"/>
  <c r="E312" i="65" s="1"/>
  <c r="V319" i="60"/>
  <c r="U320" i="60"/>
  <c r="E313" i="65" s="1"/>
  <c r="V320" i="60"/>
  <c r="U321" i="60"/>
  <c r="E314" i="65" s="1"/>
  <c r="V321" i="60"/>
  <c r="U322" i="60"/>
  <c r="E315" i="65" s="1"/>
  <c r="V322" i="60"/>
  <c r="U323" i="60"/>
  <c r="E316" i="65" s="1"/>
  <c r="V323" i="60"/>
  <c r="U324" i="60"/>
  <c r="E317" i="65" s="1"/>
  <c r="V324" i="60"/>
  <c r="U325" i="60"/>
  <c r="E318" i="65" s="1"/>
  <c r="V325" i="60"/>
  <c r="U326" i="60"/>
  <c r="E319" i="65" s="1"/>
  <c r="V326" i="60"/>
  <c r="U327" i="60"/>
  <c r="E320" i="65" s="1"/>
  <c r="V327" i="60"/>
  <c r="U328" i="60"/>
  <c r="E321" i="65" s="1"/>
  <c r="V328" i="60"/>
  <c r="U24" i="60"/>
  <c r="V24" i="60"/>
  <c r="C17" i="65" s="1"/>
  <c r="U25" i="60"/>
  <c r="E18" i="65" s="1"/>
  <c r="V25" i="60"/>
  <c r="C18" i="65" s="1"/>
  <c r="U26" i="60"/>
  <c r="V26" i="60"/>
  <c r="C19" i="65" s="1"/>
  <c r="U27" i="60"/>
  <c r="V27" i="60"/>
  <c r="C20" i="65" s="1"/>
  <c r="U28" i="60"/>
  <c r="V28" i="60"/>
  <c r="C21" i="65" s="1"/>
  <c r="U29" i="60"/>
  <c r="V29" i="60"/>
  <c r="C22" i="65" s="1"/>
  <c r="U30" i="60"/>
  <c r="V30" i="60"/>
  <c r="C23" i="65" s="1"/>
  <c r="U31" i="60"/>
  <c r="V31" i="60"/>
  <c r="C24" i="65" s="1"/>
  <c r="U32" i="60"/>
  <c r="V32" i="60"/>
  <c r="C25" i="65" s="1"/>
  <c r="U33" i="60"/>
  <c r="V33" i="60"/>
  <c r="C26" i="65" s="1"/>
  <c r="U34" i="60"/>
  <c r="V34" i="60"/>
  <c r="C27" i="65" s="1"/>
  <c r="U35" i="60"/>
  <c r="V35" i="60"/>
  <c r="C28" i="65" s="1"/>
  <c r="U36" i="60"/>
  <c r="E29" i="65" s="1"/>
  <c r="V36" i="60"/>
  <c r="C29" i="65" s="1"/>
  <c r="U37" i="60"/>
  <c r="V37" i="60"/>
  <c r="C30" i="65" s="1"/>
  <c r="U38" i="60"/>
  <c r="V38" i="60"/>
  <c r="C31" i="65" s="1"/>
  <c r="U39" i="60"/>
  <c r="V39" i="60"/>
  <c r="C32" i="65" s="1"/>
  <c r="U40" i="60"/>
  <c r="V40" i="60"/>
  <c r="C33" i="65" s="1"/>
  <c r="U41" i="60"/>
  <c r="V41" i="60"/>
  <c r="C34" i="65" s="1"/>
  <c r="U42" i="60"/>
  <c r="V42" i="60"/>
  <c r="C35" i="65" s="1"/>
  <c r="U43" i="60"/>
  <c r="V43" i="60"/>
  <c r="C36" i="65" s="1"/>
  <c r="U44" i="60"/>
  <c r="V44" i="60"/>
  <c r="C37" i="65" s="1"/>
  <c r="U45" i="60"/>
  <c r="V45" i="60"/>
  <c r="C38" i="65" s="1"/>
  <c r="U46" i="60"/>
  <c r="V46" i="60"/>
  <c r="C39" i="65" s="1"/>
  <c r="U47" i="60"/>
  <c r="V47" i="60"/>
  <c r="C40" i="65" s="1"/>
  <c r="U48" i="60"/>
  <c r="V48" i="60"/>
  <c r="C41" i="65" s="1"/>
  <c r="U49" i="60"/>
  <c r="V49" i="60"/>
  <c r="C42" i="65" s="1"/>
  <c r="U50" i="60"/>
  <c r="V50" i="60"/>
  <c r="C43" i="65" s="1"/>
  <c r="U51" i="60"/>
  <c r="V51" i="60"/>
  <c r="C44" i="65" s="1"/>
  <c r="U52" i="60"/>
  <c r="V52" i="60"/>
  <c r="C45" i="65" s="1"/>
  <c r="U53" i="60"/>
  <c r="V53" i="60"/>
  <c r="C46" i="65" s="1"/>
  <c r="U54" i="60"/>
  <c r="V54" i="60"/>
  <c r="C47" i="65" s="1"/>
  <c r="U55" i="60"/>
  <c r="V55" i="60"/>
  <c r="C48" i="65" s="1"/>
  <c r="U56" i="60"/>
  <c r="V56" i="60"/>
  <c r="C49" i="65" s="1"/>
  <c r="U57" i="60"/>
  <c r="V57" i="60"/>
  <c r="C50" i="65" s="1"/>
  <c r="U58" i="60"/>
  <c r="V58" i="60"/>
  <c r="C51" i="65" s="1"/>
  <c r="U59" i="60"/>
  <c r="V59" i="60"/>
  <c r="C52" i="65" s="1"/>
  <c r="U60" i="60"/>
  <c r="V60" i="60"/>
  <c r="C53" i="65" s="1"/>
  <c r="U61" i="60"/>
  <c r="V61" i="60"/>
  <c r="C54" i="65" s="1"/>
  <c r="U62" i="60"/>
  <c r="V62" i="60"/>
  <c r="C55" i="65" s="1"/>
  <c r="U63" i="60"/>
  <c r="V63" i="60"/>
  <c r="C56" i="65" s="1"/>
  <c r="U64" i="60"/>
  <c r="V64" i="60"/>
  <c r="C57" i="65" s="1"/>
  <c r="U65" i="60"/>
  <c r="V65" i="60"/>
  <c r="C58" i="65" s="1"/>
  <c r="U66" i="60"/>
  <c r="V66" i="60"/>
  <c r="C59" i="65" s="1"/>
  <c r="U67" i="60"/>
  <c r="V67" i="60"/>
  <c r="C60" i="65" s="1"/>
  <c r="U68" i="60"/>
  <c r="V68" i="60"/>
  <c r="C61" i="65" s="1"/>
  <c r="U69" i="60"/>
  <c r="V69" i="60"/>
  <c r="C62" i="65" s="1"/>
  <c r="U70" i="60"/>
  <c r="V70" i="60"/>
  <c r="C63" i="65" s="1"/>
  <c r="U71" i="60"/>
  <c r="V71" i="60"/>
  <c r="C64" i="65" s="1"/>
  <c r="U72" i="60"/>
  <c r="V72" i="60"/>
  <c r="C65" i="65" s="1"/>
  <c r="U73" i="60"/>
  <c r="V73" i="60"/>
  <c r="C66" i="65" s="1"/>
  <c r="U74" i="60"/>
  <c r="V74" i="60"/>
  <c r="C67" i="65" s="1"/>
  <c r="U75" i="60"/>
  <c r="V75" i="60"/>
  <c r="C68" i="65" s="1"/>
  <c r="U76" i="60"/>
  <c r="V76" i="60"/>
  <c r="C69" i="65" s="1"/>
  <c r="U77" i="60"/>
  <c r="V77" i="60"/>
  <c r="C70" i="65" s="1"/>
  <c r="U78" i="60"/>
  <c r="V78" i="60"/>
  <c r="C71" i="65" s="1"/>
  <c r="U79" i="60"/>
  <c r="V79" i="60"/>
  <c r="C72" i="65" s="1"/>
  <c r="U80" i="60"/>
  <c r="V80" i="60"/>
  <c r="C73" i="65" s="1"/>
  <c r="U81" i="60"/>
  <c r="V81" i="60"/>
  <c r="C74" i="65" s="1"/>
  <c r="U82" i="60"/>
  <c r="V82" i="60"/>
  <c r="C75" i="65" s="1"/>
  <c r="U83" i="60"/>
  <c r="V83" i="60"/>
  <c r="C76" i="65" s="1"/>
  <c r="U84" i="60"/>
  <c r="V84" i="60"/>
  <c r="C77" i="65" s="1"/>
  <c r="U85" i="60"/>
  <c r="V85" i="60"/>
  <c r="C78" i="65" s="1"/>
  <c r="U86" i="60"/>
  <c r="V86" i="60"/>
  <c r="C79" i="65" s="1"/>
  <c r="U87" i="60"/>
  <c r="V87" i="60"/>
  <c r="C80" i="65" s="1"/>
  <c r="U88" i="60"/>
  <c r="V88" i="60"/>
  <c r="C81" i="65" s="1"/>
  <c r="U89" i="60"/>
  <c r="V89" i="60"/>
  <c r="C82" i="65" s="1"/>
  <c r="U90" i="60"/>
  <c r="V90" i="60"/>
  <c r="C83" i="65" s="1"/>
  <c r="U91" i="60"/>
  <c r="V91" i="60"/>
  <c r="C84" i="65" s="1"/>
  <c r="U92" i="60"/>
  <c r="V92" i="60"/>
  <c r="C85" i="65" s="1"/>
  <c r="U93" i="60"/>
  <c r="V93" i="60"/>
  <c r="C86" i="65" s="1"/>
  <c r="U94" i="60"/>
  <c r="V94" i="60"/>
  <c r="C87" i="65" s="1"/>
  <c r="U95" i="60"/>
  <c r="V95" i="60"/>
  <c r="C88" i="65" s="1"/>
  <c r="U96" i="60"/>
  <c r="V96" i="60"/>
  <c r="C89" i="65" s="1"/>
  <c r="U97" i="60"/>
  <c r="V97" i="60"/>
  <c r="C90" i="65" s="1"/>
  <c r="U98" i="60"/>
  <c r="V98" i="60"/>
  <c r="C91" i="65" s="1"/>
  <c r="U99" i="60"/>
  <c r="V99" i="60"/>
  <c r="C92" i="65" s="1"/>
  <c r="U100" i="60"/>
  <c r="V100" i="60"/>
  <c r="C93" i="65" s="1"/>
  <c r="U101" i="60"/>
  <c r="V101" i="60"/>
  <c r="C94" i="65" s="1"/>
  <c r="U102" i="60"/>
  <c r="V102" i="60"/>
  <c r="C95" i="65" s="1"/>
  <c r="U103" i="60"/>
  <c r="V103" i="60"/>
  <c r="C96" i="65" s="1"/>
  <c r="U104" i="60"/>
  <c r="V104" i="60"/>
  <c r="C97" i="65" s="1"/>
  <c r="U105" i="60"/>
  <c r="V105" i="60"/>
  <c r="C98" i="65" s="1"/>
  <c r="U106" i="60"/>
  <c r="V106" i="60"/>
  <c r="C99" i="65" s="1"/>
  <c r="U107" i="60"/>
  <c r="V107" i="60"/>
  <c r="C100" i="65" s="1"/>
  <c r="U108" i="60"/>
  <c r="V108" i="60"/>
  <c r="C101" i="65" s="1"/>
  <c r="U109" i="60"/>
  <c r="V109" i="60"/>
  <c r="C102" i="65" s="1"/>
  <c r="U110" i="60"/>
  <c r="V110" i="60"/>
  <c r="C103" i="65" s="1"/>
  <c r="U111" i="60"/>
  <c r="V111" i="60"/>
  <c r="C104" i="65" s="1"/>
  <c r="U112" i="60"/>
  <c r="V112" i="60"/>
  <c r="C105" i="65" s="1"/>
  <c r="U113" i="60"/>
  <c r="V113" i="60"/>
  <c r="C106" i="65" s="1"/>
  <c r="U114" i="60"/>
  <c r="V114" i="60"/>
  <c r="C107" i="65" s="1"/>
  <c r="U115" i="60"/>
  <c r="V115" i="60"/>
  <c r="C108" i="65" s="1"/>
  <c r="U116" i="60"/>
  <c r="V116" i="60"/>
  <c r="C109" i="65" s="1"/>
  <c r="U117" i="60"/>
  <c r="V117" i="60"/>
  <c r="C110" i="65" s="1"/>
  <c r="U118" i="60"/>
  <c r="V118" i="60"/>
  <c r="C111" i="65" s="1"/>
  <c r="U119" i="60"/>
  <c r="V119" i="60"/>
  <c r="C112" i="65" s="1"/>
  <c r="U120" i="60"/>
  <c r="V120" i="60"/>
  <c r="C113" i="65" s="1"/>
  <c r="U121" i="60"/>
  <c r="V121" i="60"/>
  <c r="C114" i="65" s="1"/>
  <c r="U122" i="60"/>
  <c r="V122" i="60"/>
  <c r="C115" i="65" s="1"/>
  <c r="U123" i="60"/>
  <c r="V123" i="60"/>
  <c r="C116" i="65" s="1"/>
  <c r="U124" i="60"/>
  <c r="V124" i="60"/>
  <c r="C117" i="65" s="1"/>
  <c r="U125" i="60"/>
  <c r="V125" i="60"/>
  <c r="C118" i="65" s="1"/>
  <c r="U126" i="60"/>
  <c r="V126" i="60"/>
  <c r="C119" i="65" s="1"/>
  <c r="U127" i="60"/>
  <c r="V127" i="60"/>
  <c r="C120" i="65" s="1"/>
  <c r="U128" i="60"/>
  <c r="V128" i="60"/>
  <c r="C121" i="65" s="1"/>
  <c r="U129" i="60"/>
  <c r="V129" i="60"/>
  <c r="C122" i="65" s="1"/>
  <c r="U130" i="60"/>
  <c r="V130" i="60"/>
  <c r="C123" i="65" s="1"/>
  <c r="U131" i="60"/>
  <c r="V131" i="60"/>
  <c r="C124" i="65" s="1"/>
  <c r="K370" i="60"/>
  <c r="L370" i="60"/>
  <c r="K371" i="60"/>
  <c r="L371" i="60"/>
  <c r="K372" i="60"/>
  <c r="L372" i="60"/>
  <c r="K373" i="60"/>
  <c r="L373" i="60"/>
  <c r="K374" i="60"/>
  <c r="L374" i="60"/>
  <c r="K375" i="60"/>
  <c r="L375" i="60"/>
  <c r="K376" i="60"/>
  <c r="L376" i="60"/>
  <c r="K377" i="60"/>
  <c r="L377" i="60"/>
  <c r="K378" i="60"/>
  <c r="L378" i="60"/>
  <c r="K379" i="60"/>
  <c r="L379" i="60"/>
  <c r="K380" i="60"/>
  <c r="L380" i="60"/>
  <c r="K381" i="60"/>
  <c r="L381" i="60"/>
  <c r="K382" i="60"/>
  <c r="L382" i="60"/>
  <c r="K383" i="60"/>
  <c r="L383" i="60"/>
  <c r="K384" i="60"/>
  <c r="L384" i="60"/>
  <c r="K385" i="60"/>
  <c r="L385" i="60"/>
  <c r="K386" i="60"/>
  <c r="L386" i="60"/>
  <c r="K387" i="60"/>
  <c r="L387" i="60"/>
  <c r="K388" i="60"/>
  <c r="L388" i="60"/>
  <c r="K389" i="60"/>
  <c r="L389" i="60"/>
  <c r="K390" i="60"/>
  <c r="L390" i="60"/>
  <c r="K391" i="60"/>
  <c r="L391" i="60"/>
  <c r="K392" i="60"/>
  <c r="L392" i="60"/>
  <c r="K393" i="60"/>
  <c r="L393" i="60"/>
  <c r="K394" i="60"/>
  <c r="L394" i="60"/>
  <c r="K395" i="60"/>
  <c r="L395" i="60"/>
  <c r="K396" i="60"/>
  <c r="L396" i="60"/>
  <c r="K397" i="60"/>
  <c r="L397" i="60"/>
  <c r="K398" i="60"/>
  <c r="L398" i="60"/>
  <c r="K399" i="60"/>
  <c r="L399" i="60"/>
  <c r="K400" i="60"/>
  <c r="L400" i="60"/>
  <c r="K401" i="60"/>
  <c r="L401" i="60"/>
  <c r="K402" i="60"/>
  <c r="L402" i="60"/>
  <c r="K403" i="60"/>
  <c r="L403" i="60"/>
  <c r="K404" i="60"/>
  <c r="L404" i="60"/>
  <c r="K405" i="60"/>
  <c r="L405" i="60"/>
  <c r="K406" i="60"/>
  <c r="L406" i="60"/>
  <c r="K407" i="60"/>
  <c r="L407" i="60"/>
  <c r="K408" i="60"/>
  <c r="L408" i="60"/>
  <c r="K409" i="60"/>
  <c r="L409" i="60"/>
  <c r="K410" i="60"/>
  <c r="L410" i="60"/>
  <c r="K411" i="60"/>
  <c r="L411" i="60"/>
  <c r="K412" i="60"/>
  <c r="L412" i="60"/>
  <c r="K413" i="60"/>
  <c r="L413" i="60"/>
  <c r="K414" i="60"/>
  <c r="L414" i="60"/>
  <c r="K415" i="60"/>
  <c r="L415" i="60"/>
  <c r="K416" i="60"/>
  <c r="L416" i="60"/>
  <c r="K417" i="60"/>
  <c r="L417" i="60"/>
  <c r="K418" i="60"/>
  <c r="L418" i="60"/>
  <c r="K419" i="60"/>
  <c r="L419" i="60"/>
  <c r="K420" i="60"/>
  <c r="L420" i="60"/>
  <c r="K421" i="60"/>
  <c r="L421" i="60"/>
  <c r="K422" i="60"/>
  <c r="L422" i="60"/>
  <c r="K423" i="60"/>
  <c r="L423" i="60"/>
  <c r="K424" i="60"/>
  <c r="L424" i="60"/>
  <c r="K425" i="60"/>
  <c r="L425" i="60"/>
  <c r="K426" i="60"/>
  <c r="L426" i="60"/>
  <c r="K427" i="60"/>
  <c r="L427" i="60"/>
  <c r="K428" i="60"/>
  <c r="L428" i="60"/>
  <c r="K429" i="60"/>
  <c r="L429" i="60"/>
  <c r="K430" i="60"/>
  <c r="L430" i="60"/>
  <c r="K431" i="60"/>
  <c r="L431" i="60"/>
  <c r="K432" i="60"/>
  <c r="L432" i="60"/>
  <c r="K433" i="60"/>
  <c r="L433" i="60"/>
  <c r="K434" i="60"/>
  <c r="L434" i="60"/>
  <c r="K435" i="60"/>
  <c r="L435" i="60"/>
  <c r="K436" i="60"/>
  <c r="L436" i="60"/>
  <c r="K437" i="60"/>
  <c r="L437" i="60"/>
  <c r="K438" i="60"/>
  <c r="L438" i="60"/>
  <c r="K439" i="60"/>
  <c r="L439" i="60"/>
  <c r="K440" i="60"/>
  <c r="L440" i="60"/>
  <c r="K441" i="60"/>
  <c r="L441" i="60"/>
  <c r="K442" i="60"/>
  <c r="L442" i="60"/>
  <c r="K443" i="60"/>
  <c r="L443" i="60"/>
  <c r="K444" i="60"/>
  <c r="L444" i="60"/>
  <c r="K445" i="60"/>
  <c r="L445" i="60"/>
  <c r="K446" i="60"/>
  <c r="L446" i="60"/>
  <c r="K447" i="60"/>
  <c r="L447" i="60"/>
  <c r="K448" i="60"/>
  <c r="L448" i="60"/>
  <c r="K449" i="60"/>
  <c r="L449" i="60"/>
  <c r="K450" i="60"/>
  <c r="L450" i="60"/>
  <c r="K451" i="60"/>
  <c r="L451" i="60"/>
  <c r="K452" i="60"/>
  <c r="L452" i="60"/>
  <c r="K453" i="60"/>
  <c r="L453" i="60"/>
  <c r="K454" i="60"/>
  <c r="L454" i="60"/>
  <c r="K455" i="60"/>
  <c r="L455" i="60"/>
  <c r="K456" i="60"/>
  <c r="L456" i="60"/>
  <c r="K457" i="60"/>
  <c r="L457" i="60"/>
  <c r="K458" i="60"/>
  <c r="L458" i="60"/>
  <c r="K459" i="60"/>
  <c r="L459" i="60"/>
  <c r="K460" i="60"/>
  <c r="L460" i="60"/>
  <c r="K461" i="60"/>
  <c r="L461" i="60"/>
  <c r="K462" i="60"/>
  <c r="L462" i="60"/>
  <c r="K463" i="60"/>
  <c r="L463" i="60"/>
  <c r="K464" i="60"/>
  <c r="L464" i="60"/>
  <c r="K465" i="60"/>
  <c r="L465" i="60"/>
  <c r="K466" i="60"/>
  <c r="L466" i="60"/>
  <c r="K467" i="60"/>
  <c r="L467" i="60"/>
  <c r="K468" i="60"/>
  <c r="L468" i="60"/>
  <c r="K469" i="60"/>
  <c r="L469" i="60"/>
  <c r="K470" i="60"/>
  <c r="L470" i="60"/>
  <c r="K471" i="60"/>
  <c r="L471" i="60"/>
  <c r="K472" i="60"/>
  <c r="L472" i="60"/>
  <c r="K473" i="60"/>
  <c r="L473" i="60"/>
  <c r="K474" i="60"/>
  <c r="L474" i="60"/>
  <c r="K475" i="60"/>
  <c r="L475" i="60"/>
  <c r="K476" i="60"/>
  <c r="L476" i="60"/>
  <c r="K477" i="60"/>
  <c r="L477" i="60"/>
  <c r="K478" i="60"/>
  <c r="L478" i="60"/>
  <c r="K479" i="60"/>
  <c r="L479" i="60"/>
  <c r="K480" i="60"/>
  <c r="L480" i="60"/>
  <c r="K481" i="60"/>
  <c r="L481" i="60"/>
  <c r="K482" i="60"/>
  <c r="L482" i="60"/>
  <c r="K483" i="60"/>
  <c r="L483" i="60"/>
  <c r="K484" i="60"/>
  <c r="L484" i="60"/>
  <c r="K485" i="60"/>
  <c r="L485" i="60"/>
  <c r="K486" i="60"/>
  <c r="L486" i="60"/>
  <c r="K487" i="60"/>
  <c r="L487" i="60"/>
  <c r="K488" i="60"/>
  <c r="L488" i="60"/>
  <c r="K489" i="60"/>
  <c r="L489" i="60"/>
  <c r="K490" i="60"/>
  <c r="L490" i="60"/>
  <c r="K491" i="60"/>
  <c r="L491" i="60"/>
  <c r="K492" i="60"/>
  <c r="L492" i="60"/>
  <c r="K493" i="60"/>
  <c r="L493" i="60"/>
  <c r="K494" i="60"/>
  <c r="L494" i="60"/>
  <c r="K495" i="60"/>
  <c r="L495" i="60"/>
  <c r="K496" i="60"/>
  <c r="L496" i="60"/>
  <c r="K497" i="60"/>
  <c r="L497" i="60"/>
  <c r="K498" i="60"/>
  <c r="L498" i="60"/>
  <c r="K499" i="60"/>
  <c r="L499" i="60"/>
  <c r="K500" i="60"/>
  <c r="L500" i="60"/>
  <c r="K501" i="60"/>
  <c r="L501" i="60"/>
  <c r="K502" i="60"/>
  <c r="L502" i="60"/>
  <c r="K503" i="60"/>
  <c r="L503" i="60"/>
  <c r="K504" i="60"/>
  <c r="L504" i="60"/>
  <c r="K505" i="60"/>
  <c r="L505" i="60"/>
  <c r="K506" i="60"/>
  <c r="L506" i="60"/>
  <c r="K507" i="60"/>
  <c r="L507" i="60"/>
  <c r="K508" i="60"/>
  <c r="L508" i="60"/>
  <c r="K509" i="60"/>
  <c r="L509" i="60"/>
  <c r="K510" i="60"/>
  <c r="L510" i="60"/>
  <c r="K511" i="60"/>
  <c r="L511" i="60"/>
  <c r="K512" i="60"/>
  <c r="L512" i="60"/>
  <c r="K513" i="60"/>
  <c r="L513" i="60"/>
  <c r="K514" i="60"/>
  <c r="L514" i="60"/>
  <c r="K515" i="60"/>
  <c r="L515" i="60"/>
  <c r="K516" i="60"/>
  <c r="L516" i="60"/>
  <c r="K517" i="60"/>
  <c r="L517" i="60"/>
  <c r="K518" i="60"/>
  <c r="L518" i="60"/>
  <c r="K519" i="60"/>
  <c r="L519" i="60"/>
  <c r="K520" i="60"/>
  <c r="L520" i="60"/>
  <c r="K522" i="60"/>
  <c r="L522" i="60"/>
  <c r="K523" i="60"/>
  <c r="L523" i="60"/>
  <c r="K524" i="60"/>
  <c r="L524" i="60"/>
  <c r="K525" i="60"/>
  <c r="L525" i="60"/>
  <c r="K526" i="60"/>
  <c r="L526" i="60"/>
  <c r="K527" i="60"/>
  <c r="L527" i="60"/>
  <c r="K528" i="60"/>
  <c r="L528" i="60"/>
  <c r="K529" i="60"/>
  <c r="L529" i="60"/>
  <c r="K531" i="60"/>
  <c r="L531" i="60"/>
  <c r="K532" i="60"/>
  <c r="L532" i="60"/>
  <c r="K533" i="60"/>
  <c r="L533" i="60"/>
  <c r="K534" i="60"/>
  <c r="L534" i="60"/>
  <c r="K535" i="60"/>
  <c r="L535" i="60"/>
  <c r="K536" i="60"/>
  <c r="L536" i="60"/>
  <c r="K537" i="60"/>
  <c r="L537" i="60"/>
  <c r="K538" i="60"/>
  <c r="L538" i="60"/>
  <c r="K539" i="60"/>
  <c r="L539" i="60"/>
  <c r="K540" i="60"/>
  <c r="L540" i="60"/>
  <c r="K541" i="60"/>
  <c r="L541" i="60"/>
  <c r="K542" i="60"/>
  <c r="L542" i="60"/>
  <c r="K543" i="60"/>
  <c r="L543" i="60"/>
  <c r="K544" i="60"/>
  <c r="L544" i="60"/>
  <c r="K545" i="60"/>
  <c r="L545" i="60"/>
  <c r="K546" i="60"/>
  <c r="L546" i="60"/>
  <c r="K547" i="60"/>
  <c r="L547" i="60"/>
  <c r="K548" i="60"/>
  <c r="L548" i="60"/>
  <c r="K549" i="60"/>
  <c r="L549" i="60"/>
  <c r="K550" i="60"/>
  <c r="L550" i="60"/>
  <c r="K551" i="60"/>
  <c r="L551" i="60"/>
  <c r="K552" i="60"/>
  <c r="L552" i="60"/>
  <c r="K553" i="60"/>
  <c r="L553" i="60"/>
  <c r="K554" i="60"/>
  <c r="L554" i="60"/>
  <c r="K555" i="60"/>
  <c r="L555" i="60"/>
  <c r="K556" i="60"/>
  <c r="L556" i="60"/>
  <c r="K557" i="60"/>
  <c r="L557" i="60"/>
  <c r="K558" i="60"/>
  <c r="L558" i="60"/>
  <c r="K559" i="60"/>
  <c r="L559" i="60"/>
  <c r="K560" i="60"/>
  <c r="L560" i="60"/>
  <c r="K561" i="60"/>
  <c r="L561" i="60"/>
  <c r="K562" i="60"/>
  <c r="L562" i="60"/>
  <c r="K563" i="60"/>
  <c r="L563" i="60"/>
  <c r="K564" i="60"/>
  <c r="L564" i="60"/>
  <c r="K565" i="60"/>
  <c r="L565" i="60"/>
  <c r="K566" i="60"/>
  <c r="L566" i="60"/>
  <c r="K567" i="60"/>
  <c r="L567" i="60"/>
  <c r="K568" i="60"/>
  <c r="L568" i="60"/>
  <c r="K569" i="60"/>
  <c r="L569" i="60"/>
  <c r="K570" i="60"/>
  <c r="L570" i="60"/>
  <c r="K571" i="60"/>
  <c r="L571" i="60"/>
  <c r="K572" i="60"/>
  <c r="L572" i="60"/>
  <c r="K573" i="60"/>
  <c r="L573" i="60"/>
  <c r="K574" i="60"/>
  <c r="L574" i="60"/>
  <c r="K575" i="60"/>
  <c r="L575" i="60"/>
  <c r="K576" i="60"/>
  <c r="L576" i="60"/>
  <c r="K577" i="60"/>
  <c r="L577" i="60"/>
  <c r="K578" i="60"/>
  <c r="L578" i="60"/>
  <c r="K579" i="60"/>
  <c r="L579" i="60"/>
  <c r="K580" i="60"/>
  <c r="L580" i="60"/>
  <c r="L369" i="60"/>
  <c r="K369" i="60"/>
  <c r="K336" i="60"/>
  <c r="L336" i="60"/>
  <c r="K337" i="60"/>
  <c r="L337" i="60"/>
  <c r="K338" i="60"/>
  <c r="L338" i="60"/>
  <c r="K345" i="60"/>
  <c r="L345" i="60"/>
  <c r="K346" i="60"/>
  <c r="L346" i="60"/>
  <c r="K347" i="60"/>
  <c r="L347" i="60"/>
  <c r="K348" i="60"/>
  <c r="L348" i="60"/>
  <c r="K349" i="60"/>
  <c r="L349" i="60"/>
  <c r="K350" i="60"/>
  <c r="L350" i="60"/>
  <c r="K351" i="60"/>
  <c r="L351" i="60"/>
  <c r="K352" i="60"/>
  <c r="L352" i="60"/>
  <c r="K353" i="60"/>
  <c r="L353" i="60"/>
  <c r="K354" i="60"/>
  <c r="L354" i="60"/>
  <c r="K355" i="60"/>
  <c r="L355" i="60"/>
  <c r="K356" i="60"/>
  <c r="L356" i="60"/>
  <c r="K357" i="60"/>
  <c r="L357" i="60"/>
  <c r="K358" i="60"/>
  <c r="L358" i="60"/>
  <c r="K359" i="60"/>
  <c r="L359" i="60"/>
  <c r="K360" i="60"/>
  <c r="L360" i="60"/>
  <c r="K361" i="60"/>
  <c r="L361" i="60"/>
  <c r="K362" i="60"/>
  <c r="L362" i="60"/>
  <c r="K363" i="60"/>
  <c r="L363" i="60"/>
  <c r="K364" i="60"/>
  <c r="L364" i="60"/>
  <c r="K365" i="60"/>
  <c r="L365" i="60"/>
  <c r="K366" i="60"/>
  <c r="L366" i="60"/>
  <c r="L335" i="60"/>
  <c r="K335" i="60"/>
  <c r="K333" i="60"/>
  <c r="O326" i="65" s="1"/>
  <c r="L333" i="60"/>
  <c r="N326" i="65" s="1"/>
  <c r="K331" i="60"/>
  <c r="O324" i="65" s="1"/>
  <c r="L331" i="60"/>
  <c r="N324" i="65" s="1"/>
  <c r="K332" i="60"/>
  <c r="O325" i="65" s="1"/>
  <c r="L332" i="60"/>
  <c r="N325" i="65" s="1"/>
  <c r="L330" i="60"/>
  <c r="N323" i="65" s="1"/>
  <c r="K330" i="60"/>
  <c r="O323" i="65" s="1"/>
  <c r="K137" i="60"/>
  <c r="L137" i="60"/>
  <c r="N130" i="65" s="1"/>
  <c r="K138" i="60"/>
  <c r="L138" i="60"/>
  <c r="N131" i="65" s="1"/>
  <c r="K139" i="60"/>
  <c r="L139" i="60"/>
  <c r="N132" i="65" s="1"/>
  <c r="K140" i="60"/>
  <c r="L140" i="60"/>
  <c r="N133" i="65" s="1"/>
  <c r="K141" i="60"/>
  <c r="L141" i="60"/>
  <c r="N134" i="65" s="1"/>
  <c r="K142" i="60"/>
  <c r="L142" i="60"/>
  <c r="N135" i="65" s="1"/>
  <c r="K143" i="60"/>
  <c r="L143" i="60"/>
  <c r="N136" i="65" s="1"/>
  <c r="K144" i="60"/>
  <c r="L144" i="60"/>
  <c r="N137" i="65" s="1"/>
  <c r="K145" i="60"/>
  <c r="L145" i="60"/>
  <c r="N138" i="65" s="1"/>
  <c r="K146" i="60"/>
  <c r="L146" i="60"/>
  <c r="N139" i="65" s="1"/>
  <c r="K147" i="60"/>
  <c r="L147" i="60"/>
  <c r="N140" i="65" s="1"/>
  <c r="K148" i="60"/>
  <c r="L148" i="60"/>
  <c r="N141" i="65" s="1"/>
  <c r="K149" i="60"/>
  <c r="L149" i="60"/>
  <c r="N142" i="65" s="1"/>
  <c r="K150" i="60"/>
  <c r="L150" i="60"/>
  <c r="N143" i="65" s="1"/>
  <c r="K151" i="60"/>
  <c r="L151" i="60"/>
  <c r="N144" i="65" s="1"/>
  <c r="K152" i="60"/>
  <c r="L152" i="60"/>
  <c r="N145" i="65" s="1"/>
  <c r="K153" i="60"/>
  <c r="L153" i="60"/>
  <c r="N146" i="65" s="1"/>
  <c r="K154" i="60"/>
  <c r="L154" i="60"/>
  <c r="N147" i="65" s="1"/>
  <c r="K155" i="60"/>
  <c r="L155" i="60"/>
  <c r="N148" i="65" s="1"/>
  <c r="K156" i="60"/>
  <c r="L156" i="60"/>
  <c r="N149" i="65" s="1"/>
  <c r="K157" i="60"/>
  <c r="L157" i="60"/>
  <c r="N150" i="65" s="1"/>
  <c r="K158" i="60"/>
  <c r="L158" i="60"/>
  <c r="N151" i="65" s="1"/>
  <c r="K159" i="60"/>
  <c r="L159" i="60"/>
  <c r="N152" i="65" s="1"/>
  <c r="K160" i="60"/>
  <c r="L160" i="60"/>
  <c r="N153" i="65" s="1"/>
  <c r="K161" i="60"/>
  <c r="L161" i="60"/>
  <c r="N154" i="65" s="1"/>
  <c r="K162" i="60"/>
  <c r="L162" i="60"/>
  <c r="N155" i="65" s="1"/>
  <c r="K163" i="60"/>
  <c r="L163" i="60"/>
  <c r="N156" i="65" s="1"/>
  <c r="K164" i="60"/>
  <c r="L164" i="60"/>
  <c r="N157" i="65" s="1"/>
  <c r="K165" i="60"/>
  <c r="L165" i="60"/>
  <c r="N158" i="65" s="1"/>
  <c r="K166" i="60"/>
  <c r="L166" i="60"/>
  <c r="N159" i="65" s="1"/>
  <c r="K167" i="60"/>
  <c r="L167" i="60"/>
  <c r="N160" i="65" s="1"/>
  <c r="K168" i="60"/>
  <c r="L168" i="60"/>
  <c r="N161" i="65" s="1"/>
  <c r="K169" i="60"/>
  <c r="L169" i="60"/>
  <c r="N162" i="65" s="1"/>
  <c r="K170" i="60"/>
  <c r="L170" i="60"/>
  <c r="N163" i="65" s="1"/>
  <c r="K171" i="60"/>
  <c r="L171" i="60"/>
  <c r="N164" i="65" s="1"/>
  <c r="K172" i="60"/>
  <c r="L172" i="60"/>
  <c r="N165" i="65" s="1"/>
  <c r="K173" i="60"/>
  <c r="L173" i="60"/>
  <c r="N166" i="65" s="1"/>
  <c r="K174" i="60"/>
  <c r="L174" i="60"/>
  <c r="N167" i="65" s="1"/>
  <c r="K175" i="60"/>
  <c r="L175" i="60"/>
  <c r="N168" i="65" s="1"/>
  <c r="K176" i="60"/>
  <c r="L176" i="60"/>
  <c r="N169" i="65" s="1"/>
  <c r="K177" i="60"/>
  <c r="L177" i="60"/>
  <c r="N170" i="65" s="1"/>
  <c r="K178" i="60"/>
  <c r="L178" i="60"/>
  <c r="N171" i="65" s="1"/>
  <c r="K179" i="60"/>
  <c r="L179" i="60"/>
  <c r="N172" i="65" s="1"/>
  <c r="K180" i="60"/>
  <c r="L180" i="60"/>
  <c r="N173" i="65" s="1"/>
  <c r="K181" i="60"/>
  <c r="L181" i="60"/>
  <c r="N174" i="65" s="1"/>
  <c r="K182" i="60"/>
  <c r="L182" i="60"/>
  <c r="N175" i="65" s="1"/>
  <c r="K183" i="60"/>
  <c r="L183" i="60"/>
  <c r="N176" i="65" s="1"/>
  <c r="K184" i="60"/>
  <c r="L184" i="60"/>
  <c r="N177" i="65" s="1"/>
  <c r="K185" i="60"/>
  <c r="L185" i="60"/>
  <c r="N178" i="65" s="1"/>
  <c r="K186" i="60"/>
  <c r="L186" i="60"/>
  <c r="N179" i="65" s="1"/>
  <c r="K187" i="60"/>
  <c r="L187" i="60"/>
  <c r="N180" i="65" s="1"/>
  <c r="K188" i="60"/>
  <c r="L188" i="60"/>
  <c r="K189" i="60"/>
  <c r="L189" i="60"/>
  <c r="N182" i="65" s="1"/>
  <c r="K190" i="60"/>
  <c r="L190" i="60"/>
  <c r="N183" i="65" s="1"/>
  <c r="K191" i="60"/>
  <c r="L191" i="60"/>
  <c r="N184" i="65" s="1"/>
  <c r="K192" i="60"/>
  <c r="L192" i="60"/>
  <c r="N185" i="65" s="1"/>
  <c r="K193" i="60"/>
  <c r="L193" i="60"/>
  <c r="N186" i="65" s="1"/>
  <c r="K194" i="60"/>
  <c r="L194" i="60"/>
  <c r="N187" i="65" s="1"/>
  <c r="K195" i="60"/>
  <c r="L195" i="60"/>
  <c r="N188" i="65" s="1"/>
  <c r="K196" i="60"/>
  <c r="L196" i="60"/>
  <c r="N189" i="65" s="1"/>
  <c r="K197" i="60"/>
  <c r="L197" i="60"/>
  <c r="N190" i="65" s="1"/>
  <c r="K198" i="60"/>
  <c r="L198" i="60"/>
  <c r="N191" i="65" s="1"/>
  <c r="K199" i="60"/>
  <c r="L199" i="60"/>
  <c r="N192" i="65" s="1"/>
  <c r="K200" i="60"/>
  <c r="L200" i="60"/>
  <c r="N193" i="65" s="1"/>
  <c r="K201" i="60"/>
  <c r="L201" i="60"/>
  <c r="N194" i="65" s="1"/>
  <c r="K202" i="60"/>
  <c r="L202" i="60"/>
  <c r="N195" i="65" s="1"/>
  <c r="K203" i="60"/>
  <c r="L203" i="60"/>
  <c r="N196" i="65" s="1"/>
  <c r="K204" i="60"/>
  <c r="L204" i="60"/>
  <c r="N197" i="65" s="1"/>
  <c r="K205" i="60"/>
  <c r="L205" i="60"/>
  <c r="N198" i="65" s="1"/>
  <c r="K206" i="60"/>
  <c r="L206" i="60"/>
  <c r="N199" i="65" s="1"/>
  <c r="K207" i="60"/>
  <c r="L207" i="60"/>
  <c r="N200" i="65" s="1"/>
  <c r="K208" i="60"/>
  <c r="L208" i="60"/>
  <c r="N201" i="65" s="1"/>
  <c r="K209" i="60"/>
  <c r="L209" i="60"/>
  <c r="N202" i="65" s="1"/>
  <c r="K210" i="60"/>
  <c r="L210" i="60"/>
  <c r="N203" i="65" s="1"/>
  <c r="K211" i="60"/>
  <c r="L211" i="60"/>
  <c r="N204" i="65" s="1"/>
  <c r="K212" i="60"/>
  <c r="L212" i="60"/>
  <c r="N205" i="65" s="1"/>
  <c r="K213" i="60"/>
  <c r="L213" i="60"/>
  <c r="N206" i="65" s="1"/>
  <c r="K214" i="60"/>
  <c r="L214" i="60"/>
  <c r="N207" i="65" s="1"/>
  <c r="K215" i="60"/>
  <c r="L215" i="60"/>
  <c r="N208" i="65" s="1"/>
  <c r="K216" i="60"/>
  <c r="L216" i="60"/>
  <c r="N209" i="65" s="1"/>
  <c r="K217" i="60"/>
  <c r="L217" i="60"/>
  <c r="N210" i="65" s="1"/>
  <c r="K218" i="60"/>
  <c r="L218" i="60"/>
  <c r="N211" i="65" s="1"/>
  <c r="K219" i="60"/>
  <c r="L219" i="60"/>
  <c r="N212" i="65" s="1"/>
  <c r="K220" i="60"/>
  <c r="L220" i="60"/>
  <c r="N213" i="65" s="1"/>
  <c r="K221" i="60"/>
  <c r="L221" i="60"/>
  <c r="N214" i="65" s="1"/>
  <c r="K222" i="60"/>
  <c r="L222" i="60"/>
  <c r="N215" i="65" s="1"/>
  <c r="K223" i="60"/>
  <c r="L223" i="60"/>
  <c r="N216" i="65" s="1"/>
  <c r="K224" i="60"/>
  <c r="L224" i="60"/>
  <c r="N217" i="65" s="1"/>
  <c r="K225" i="60"/>
  <c r="L225" i="60"/>
  <c r="N218" i="65" s="1"/>
  <c r="K226" i="60"/>
  <c r="L226" i="60"/>
  <c r="N219" i="65" s="1"/>
  <c r="K227" i="60"/>
  <c r="L227" i="60"/>
  <c r="N220" i="65" s="1"/>
  <c r="K228" i="60"/>
  <c r="L228" i="60"/>
  <c r="N221" i="65" s="1"/>
  <c r="K229" i="60"/>
  <c r="L229" i="60"/>
  <c r="N222" i="65" s="1"/>
  <c r="K230" i="60"/>
  <c r="L230" i="60"/>
  <c r="N223" i="65" s="1"/>
  <c r="K231" i="60"/>
  <c r="L231" i="60"/>
  <c r="N224" i="65" s="1"/>
  <c r="K232" i="60"/>
  <c r="L232" i="60"/>
  <c r="N225" i="65" s="1"/>
  <c r="K233" i="60"/>
  <c r="L233" i="60"/>
  <c r="N226" i="65" s="1"/>
  <c r="K234" i="60"/>
  <c r="L234" i="60"/>
  <c r="N227" i="65" s="1"/>
  <c r="K235" i="60"/>
  <c r="L235" i="60"/>
  <c r="N228" i="65" s="1"/>
  <c r="K236" i="60"/>
  <c r="L236" i="60"/>
  <c r="N229" i="65" s="1"/>
  <c r="K237" i="60"/>
  <c r="L237" i="60"/>
  <c r="N230" i="65" s="1"/>
  <c r="K238" i="60"/>
  <c r="L238" i="60"/>
  <c r="N231" i="65" s="1"/>
  <c r="K239" i="60"/>
  <c r="L239" i="60"/>
  <c r="N232" i="65" s="1"/>
  <c r="K240" i="60"/>
  <c r="L240" i="60"/>
  <c r="N233" i="65" s="1"/>
  <c r="K241" i="60"/>
  <c r="L241" i="60"/>
  <c r="N234" i="65" s="1"/>
  <c r="K242" i="60"/>
  <c r="L242" i="60"/>
  <c r="N235" i="65" s="1"/>
  <c r="K243" i="60"/>
  <c r="L243" i="60"/>
  <c r="N236" i="65" s="1"/>
  <c r="K244" i="60"/>
  <c r="L244" i="60"/>
  <c r="N237" i="65" s="1"/>
  <c r="K245" i="60"/>
  <c r="L245" i="60"/>
  <c r="N238" i="65" s="1"/>
  <c r="K246" i="60"/>
  <c r="L246" i="60"/>
  <c r="N239" i="65" s="1"/>
  <c r="K247" i="60"/>
  <c r="L247" i="60"/>
  <c r="N240" i="65" s="1"/>
  <c r="K248" i="60"/>
  <c r="L248" i="60"/>
  <c r="N241" i="65" s="1"/>
  <c r="K249" i="60"/>
  <c r="L249" i="60"/>
  <c r="N242" i="65" s="1"/>
  <c r="K250" i="60"/>
  <c r="L250" i="60"/>
  <c r="N243" i="65" s="1"/>
  <c r="K251" i="60"/>
  <c r="L251" i="60"/>
  <c r="N244" i="65" s="1"/>
  <c r="K252" i="60"/>
  <c r="L252" i="60"/>
  <c r="N245" i="65" s="1"/>
  <c r="K253" i="60"/>
  <c r="L253" i="60"/>
  <c r="N246" i="65" s="1"/>
  <c r="K254" i="60"/>
  <c r="L254" i="60"/>
  <c r="N247" i="65" s="1"/>
  <c r="K255" i="60"/>
  <c r="L255" i="60"/>
  <c r="N248" i="65" s="1"/>
  <c r="K256" i="60"/>
  <c r="L256" i="60"/>
  <c r="N249" i="65" s="1"/>
  <c r="K257" i="60"/>
  <c r="L257" i="60"/>
  <c r="N250" i="65" s="1"/>
  <c r="K258" i="60"/>
  <c r="L258" i="60"/>
  <c r="N251" i="65" s="1"/>
  <c r="K259" i="60"/>
  <c r="L259" i="60"/>
  <c r="N252" i="65" s="1"/>
  <c r="K260" i="60"/>
  <c r="L260" i="60"/>
  <c r="N253" i="65" s="1"/>
  <c r="K261" i="60"/>
  <c r="L261" i="60"/>
  <c r="N254" i="65" s="1"/>
  <c r="K262" i="60"/>
  <c r="L262" i="60"/>
  <c r="N255" i="65" s="1"/>
  <c r="K263" i="60"/>
  <c r="L263" i="60"/>
  <c r="N256" i="65" s="1"/>
  <c r="K264" i="60"/>
  <c r="L264" i="60"/>
  <c r="N257" i="65" s="1"/>
  <c r="K265" i="60"/>
  <c r="L265" i="60"/>
  <c r="N258" i="65" s="1"/>
  <c r="K266" i="60"/>
  <c r="L266" i="60"/>
  <c r="N259" i="65" s="1"/>
  <c r="K267" i="60"/>
  <c r="L267" i="60"/>
  <c r="N260" i="65" s="1"/>
  <c r="K268" i="60"/>
  <c r="L268" i="60"/>
  <c r="N261" i="65" s="1"/>
  <c r="K269" i="60"/>
  <c r="L269" i="60"/>
  <c r="N262" i="65" s="1"/>
  <c r="K270" i="60"/>
  <c r="L270" i="60"/>
  <c r="N263" i="65" s="1"/>
  <c r="K271" i="60"/>
  <c r="L271" i="60"/>
  <c r="N264" i="65" s="1"/>
  <c r="K272" i="60"/>
  <c r="L272" i="60"/>
  <c r="N265" i="65" s="1"/>
  <c r="K273" i="60"/>
  <c r="L273" i="60"/>
  <c r="N266" i="65" s="1"/>
  <c r="K274" i="60"/>
  <c r="L274" i="60"/>
  <c r="N267" i="65" s="1"/>
  <c r="K275" i="60"/>
  <c r="L275" i="60"/>
  <c r="N268" i="65" s="1"/>
  <c r="K276" i="60"/>
  <c r="L276" i="60"/>
  <c r="N269" i="65" s="1"/>
  <c r="K277" i="60"/>
  <c r="L277" i="60"/>
  <c r="N270" i="65" s="1"/>
  <c r="K278" i="60"/>
  <c r="L278" i="60"/>
  <c r="N271" i="65" s="1"/>
  <c r="K279" i="60"/>
  <c r="L279" i="60"/>
  <c r="N272" i="65" s="1"/>
  <c r="K280" i="60"/>
  <c r="L280" i="60"/>
  <c r="N273" i="65" s="1"/>
  <c r="K281" i="60"/>
  <c r="L281" i="60"/>
  <c r="N274" i="65" s="1"/>
  <c r="K282" i="60"/>
  <c r="L282" i="60"/>
  <c r="N275" i="65" s="1"/>
  <c r="K283" i="60"/>
  <c r="L283" i="60"/>
  <c r="N276" i="65" s="1"/>
  <c r="K284" i="60"/>
  <c r="L284" i="60"/>
  <c r="N277" i="65" s="1"/>
  <c r="K285" i="60"/>
  <c r="L285" i="60"/>
  <c r="N278" i="65" s="1"/>
  <c r="K286" i="60"/>
  <c r="L286" i="60"/>
  <c r="N279" i="65" s="1"/>
  <c r="K287" i="60"/>
  <c r="L287" i="60"/>
  <c r="N280" i="65" s="1"/>
  <c r="K288" i="60"/>
  <c r="L288" i="60"/>
  <c r="N281" i="65" s="1"/>
  <c r="K289" i="60"/>
  <c r="L289" i="60"/>
  <c r="N282" i="65" s="1"/>
  <c r="K290" i="60"/>
  <c r="L290" i="60"/>
  <c r="N283" i="65" s="1"/>
  <c r="K291" i="60"/>
  <c r="L291" i="60"/>
  <c r="N284" i="65" s="1"/>
  <c r="K292" i="60"/>
  <c r="L292" i="60"/>
  <c r="N285" i="65" s="1"/>
  <c r="K293" i="60"/>
  <c r="L293" i="60"/>
  <c r="N286" i="65" s="1"/>
  <c r="K294" i="60"/>
  <c r="L294" i="60"/>
  <c r="N287" i="65" s="1"/>
  <c r="K295" i="60"/>
  <c r="L295" i="60"/>
  <c r="N288" i="65" s="1"/>
  <c r="K296" i="60"/>
  <c r="L296" i="60"/>
  <c r="N289" i="65" s="1"/>
  <c r="K297" i="60"/>
  <c r="L297" i="60"/>
  <c r="N290" i="65" s="1"/>
  <c r="K298" i="60"/>
  <c r="L298" i="60"/>
  <c r="N291" i="65" s="1"/>
  <c r="K299" i="60"/>
  <c r="L299" i="60"/>
  <c r="N292" i="65" s="1"/>
  <c r="K300" i="60"/>
  <c r="L300" i="60"/>
  <c r="N293" i="65" s="1"/>
  <c r="K301" i="60"/>
  <c r="L301" i="60"/>
  <c r="N294" i="65" s="1"/>
  <c r="K302" i="60"/>
  <c r="L302" i="60"/>
  <c r="N295" i="65" s="1"/>
  <c r="K303" i="60"/>
  <c r="L303" i="60"/>
  <c r="N296" i="65" s="1"/>
  <c r="K304" i="60"/>
  <c r="L304" i="60"/>
  <c r="N297" i="65" s="1"/>
  <c r="K305" i="60"/>
  <c r="L305" i="60"/>
  <c r="N298" i="65" s="1"/>
  <c r="K306" i="60"/>
  <c r="L306" i="60"/>
  <c r="N299" i="65" s="1"/>
  <c r="K307" i="60"/>
  <c r="L307" i="60"/>
  <c r="N300" i="65" s="1"/>
  <c r="K308" i="60"/>
  <c r="L308" i="60"/>
  <c r="N301" i="65" s="1"/>
  <c r="K309" i="60"/>
  <c r="L309" i="60"/>
  <c r="N302" i="65" s="1"/>
  <c r="K310" i="60"/>
  <c r="L310" i="60"/>
  <c r="N303" i="65" s="1"/>
  <c r="K311" i="60"/>
  <c r="L311" i="60"/>
  <c r="N304" i="65" s="1"/>
  <c r="K312" i="60"/>
  <c r="L312" i="60"/>
  <c r="N305" i="65" s="1"/>
  <c r="K313" i="60"/>
  <c r="L313" i="60"/>
  <c r="N306" i="65" s="1"/>
  <c r="K314" i="60"/>
  <c r="L314" i="60"/>
  <c r="N307" i="65" s="1"/>
  <c r="K315" i="60"/>
  <c r="L315" i="60"/>
  <c r="N308" i="65" s="1"/>
  <c r="K316" i="60"/>
  <c r="L316" i="60"/>
  <c r="N309" i="65" s="1"/>
  <c r="K317" i="60"/>
  <c r="L317" i="60"/>
  <c r="N310" i="65" s="1"/>
  <c r="K318" i="60"/>
  <c r="L318" i="60"/>
  <c r="K319" i="60"/>
  <c r="L319" i="60"/>
  <c r="N312" i="65" s="1"/>
  <c r="K320" i="60"/>
  <c r="L320" i="60"/>
  <c r="N313" i="65" s="1"/>
  <c r="K321" i="60"/>
  <c r="L321" i="60"/>
  <c r="N314" i="65" s="1"/>
  <c r="K322" i="60"/>
  <c r="L322" i="60"/>
  <c r="N315" i="65" s="1"/>
  <c r="K323" i="60"/>
  <c r="L323" i="60"/>
  <c r="N316" i="65" s="1"/>
  <c r="K324" i="60"/>
  <c r="L324" i="60"/>
  <c r="N317" i="65" s="1"/>
  <c r="K325" i="60"/>
  <c r="L325" i="60"/>
  <c r="N318" i="65" s="1"/>
  <c r="K326" i="60"/>
  <c r="L326" i="60"/>
  <c r="N319" i="65" s="1"/>
  <c r="K327" i="60"/>
  <c r="L327" i="60"/>
  <c r="N320" i="65" s="1"/>
  <c r="K328" i="60"/>
  <c r="L328" i="60"/>
  <c r="N321" i="65" s="1"/>
  <c r="L136" i="60"/>
  <c r="K136" i="60"/>
  <c r="K24" i="60"/>
  <c r="O17" i="65" s="1"/>
  <c r="L24" i="60"/>
  <c r="K25" i="60"/>
  <c r="L25" i="60"/>
  <c r="K26" i="60"/>
  <c r="O19" i="65" s="1"/>
  <c r="L26" i="60"/>
  <c r="K27" i="60"/>
  <c r="O20" i="65" s="1"/>
  <c r="L27" i="60"/>
  <c r="K28" i="60"/>
  <c r="O21" i="65" s="1"/>
  <c r="L28" i="60"/>
  <c r="K29" i="60"/>
  <c r="O22" i="65" s="1"/>
  <c r="L29" i="60"/>
  <c r="K30" i="60"/>
  <c r="O23" i="65" s="1"/>
  <c r="L30" i="60"/>
  <c r="K31" i="60"/>
  <c r="O24" i="65" s="1"/>
  <c r="L31" i="60"/>
  <c r="K32" i="60"/>
  <c r="O25" i="65" s="1"/>
  <c r="L32" i="60"/>
  <c r="K33" i="60"/>
  <c r="O26" i="65" s="1"/>
  <c r="L33" i="60"/>
  <c r="K34" i="60"/>
  <c r="O27" i="65" s="1"/>
  <c r="L34" i="60"/>
  <c r="K35" i="60"/>
  <c r="O28" i="65" s="1"/>
  <c r="L35" i="60"/>
  <c r="K36" i="60"/>
  <c r="L36" i="60"/>
  <c r="K37" i="60"/>
  <c r="O30" i="65" s="1"/>
  <c r="L37" i="60"/>
  <c r="K38" i="60"/>
  <c r="O31" i="65" s="1"/>
  <c r="L38" i="60"/>
  <c r="K39" i="60"/>
  <c r="O32" i="65" s="1"/>
  <c r="L39" i="60"/>
  <c r="K40" i="60"/>
  <c r="O33" i="65" s="1"/>
  <c r="L40" i="60"/>
  <c r="K41" i="60"/>
  <c r="O34" i="65" s="1"/>
  <c r="L41" i="60"/>
  <c r="K42" i="60"/>
  <c r="O35" i="65" s="1"/>
  <c r="L42" i="60"/>
  <c r="K43" i="60"/>
  <c r="O36" i="65" s="1"/>
  <c r="L43" i="60"/>
  <c r="K44" i="60"/>
  <c r="O37" i="65" s="1"/>
  <c r="L44" i="60"/>
  <c r="K45" i="60"/>
  <c r="O38" i="65" s="1"/>
  <c r="L45" i="60"/>
  <c r="K46" i="60"/>
  <c r="O39" i="65" s="1"/>
  <c r="L46" i="60"/>
  <c r="K47" i="60"/>
  <c r="O40" i="65" s="1"/>
  <c r="L47" i="60"/>
  <c r="K48" i="60"/>
  <c r="O41" i="65" s="1"/>
  <c r="L48" i="60"/>
  <c r="K49" i="60"/>
  <c r="O42" i="65" s="1"/>
  <c r="L49" i="60"/>
  <c r="K50" i="60"/>
  <c r="O43" i="65" s="1"/>
  <c r="L50" i="60"/>
  <c r="K51" i="60"/>
  <c r="O44" i="65" s="1"/>
  <c r="L51" i="60"/>
  <c r="K52" i="60"/>
  <c r="O45" i="65" s="1"/>
  <c r="L52" i="60"/>
  <c r="K53" i="60"/>
  <c r="O46" i="65" s="1"/>
  <c r="L53" i="60"/>
  <c r="K54" i="60"/>
  <c r="O47" i="65" s="1"/>
  <c r="L54" i="60"/>
  <c r="K55" i="60"/>
  <c r="O48" i="65" s="1"/>
  <c r="L55" i="60"/>
  <c r="K56" i="60"/>
  <c r="O49" i="65" s="1"/>
  <c r="L56" i="60"/>
  <c r="K57" i="60"/>
  <c r="O50" i="65" s="1"/>
  <c r="L57" i="60"/>
  <c r="K58" i="60"/>
  <c r="O51" i="65" s="1"/>
  <c r="L58" i="60"/>
  <c r="K59" i="60"/>
  <c r="O52" i="65" s="1"/>
  <c r="L59" i="60"/>
  <c r="K60" i="60"/>
  <c r="O53" i="65" s="1"/>
  <c r="L60" i="60"/>
  <c r="K61" i="60"/>
  <c r="O54" i="65" s="1"/>
  <c r="L61" i="60"/>
  <c r="K62" i="60"/>
  <c r="O55" i="65" s="1"/>
  <c r="L62" i="60"/>
  <c r="K63" i="60"/>
  <c r="O56" i="65" s="1"/>
  <c r="L63" i="60"/>
  <c r="K64" i="60"/>
  <c r="O57" i="65" s="1"/>
  <c r="L64" i="60"/>
  <c r="K65" i="60"/>
  <c r="O58" i="65" s="1"/>
  <c r="L65" i="60"/>
  <c r="K66" i="60"/>
  <c r="O59" i="65" s="1"/>
  <c r="L66" i="60"/>
  <c r="K67" i="60"/>
  <c r="O60" i="65" s="1"/>
  <c r="L67" i="60"/>
  <c r="K68" i="60"/>
  <c r="O61" i="65" s="1"/>
  <c r="L68" i="60"/>
  <c r="K69" i="60"/>
  <c r="O62" i="65" s="1"/>
  <c r="L69" i="60"/>
  <c r="K70" i="60"/>
  <c r="O63" i="65" s="1"/>
  <c r="L70" i="60"/>
  <c r="K71" i="60"/>
  <c r="O64" i="65" s="1"/>
  <c r="L71" i="60"/>
  <c r="K72" i="60"/>
  <c r="O65" i="65" s="1"/>
  <c r="L72" i="60"/>
  <c r="K73" i="60"/>
  <c r="O66" i="65" s="1"/>
  <c r="L73" i="60"/>
  <c r="K74" i="60"/>
  <c r="O67" i="65" s="1"/>
  <c r="L74" i="60"/>
  <c r="K75" i="60"/>
  <c r="O68" i="65" s="1"/>
  <c r="L75" i="60"/>
  <c r="K76" i="60"/>
  <c r="O69" i="65" s="1"/>
  <c r="L76" i="60"/>
  <c r="K77" i="60"/>
  <c r="O70" i="65" s="1"/>
  <c r="L77" i="60"/>
  <c r="K78" i="60"/>
  <c r="O71" i="65" s="1"/>
  <c r="L78" i="60"/>
  <c r="K79" i="60"/>
  <c r="O72" i="65" s="1"/>
  <c r="L79" i="60"/>
  <c r="K80" i="60"/>
  <c r="O73" i="65" s="1"/>
  <c r="L80" i="60"/>
  <c r="K81" i="60"/>
  <c r="O74" i="65" s="1"/>
  <c r="L81" i="60"/>
  <c r="K82" i="60"/>
  <c r="O75" i="65" s="1"/>
  <c r="L82" i="60"/>
  <c r="K83" i="60"/>
  <c r="O76" i="65" s="1"/>
  <c r="L83" i="60"/>
  <c r="K84" i="60"/>
  <c r="O77" i="65" s="1"/>
  <c r="L84" i="60"/>
  <c r="K85" i="60"/>
  <c r="O78" i="65" s="1"/>
  <c r="L85" i="60"/>
  <c r="K86" i="60"/>
  <c r="O79" i="65" s="1"/>
  <c r="L86" i="60"/>
  <c r="K87" i="60"/>
  <c r="O80" i="65" s="1"/>
  <c r="L87" i="60"/>
  <c r="K88" i="60"/>
  <c r="O81" i="65" s="1"/>
  <c r="L88" i="60"/>
  <c r="K89" i="60"/>
  <c r="O82" i="65" s="1"/>
  <c r="L89" i="60"/>
  <c r="K90" i="60"/>
  <c r="O83" i="65" s="1"/>
  <c r="L90" i="60"/>
  <c r="K91" i="60"/>
  <c r="O84" i="65" s="1"/>
  <c r="L91" i="60"/>
  <c r="K92" i="60"/>
  <c r="O85" i="65" s="1"/>
  <c r="L92" i="60"/>
  <c r="K93" i="60"/>
  <c r="O86" i="65" s="1"/>
  <c r="L93" i="60"/>
  <c r="K94" i="60"/>
  <c r="O87" i="65" s="1"/>
  <c r="L94" i="60"/>
  <c r="K95" i="60"/>
  <c r="O88" i="65" s="1"/>
  <c r="L95" i="60"/>
  <c r="K96" i="60"/>
  <c r="O89" i="65" s="1"/>
  <c r="L96" i="60"/>
  <c r="K97" i="60"/>
  <c r="O90" i="65" s="1"/>
  <c r="L97" i="60"/>
  <c r="K98" i="60"/>
  <c r="O91" i="65" s="1"/>
  <c r="L98" i="60"/>
  <c r="K99" i="60"/>
  <c r="O92" i="65" s="1"/>
  <c r="L99" i="60"/>
  <c r="K100" i="60"/>
  <c r="O93" i="65" s="1"/>
  <c r="L100" i="60"/>
  <c r="K101" i="60"/>
  <c r="O94" i="65" s="1"/>
  <c r="L101" i="60"/>
  <c r="K102" i="60"/>
  <c r="O95" i="65" s="1"/>
  <c r="L102" i="60"/>
  <c r="K103" i="60"/>
  <c r="O96" i="65" s="1"/>
  <c r="L103" i="60"/>
  <c r="K104" i="60"/>
  <c r="O97" i="65" s="1"/>
  <c r="L104" i="60"/>
  <c r="K105" i="60"/>
  <c r="O98" i="65" s="1"/>
  <c r="L105" i="60"/>
  <c r="K106" i="60"/>
  <c r="O99" i="65" s="1"/>
  <c r="L106" i="60"/>
  <c r="K107" i="60"/>
  <c r="O100" i="65" s="1"/>
  <c r="L107" i="60"/>
  <c r="K108" i="60"/>
  <c r="O101" i="65" s="1"/>
  <c r="L108" i="60"/>
  <c r="K109" i="60"/>
  <c r="O102" i="65" s="1"/>
  <c r="L109" i="60"/>
  <c r="K110" i="60"/>
  <c r="O103" i="65" s="1"/>
  <c r="L110" i="60"/>
  <c r="K111" i="60"/>
  <c r="O104" i="65" s="1"/>
  <c r="L111" i="60"/>
  <c r="K112" i="60"/>
  <c r="O105" i="65" s="1"/>
  <c r="L112" i="60"/>
  <c r="K113" i="60"/>
  <c r="O106" i="65" s="1"/>
  <c r="L113" i="60"/>
  <c r="K114" i="60"/>
  <c r="O107" i="65" s="1"/>
  <c r="L114" i="60"/>
  <c r="K115" i="60"/>
  <c r="O108" i="65" s="1"/>
  <c r="L115" i="60"/>
  <c r="K116" i="60"/>
  <c r="O109" i="65" s="1"/>
  <c r="L116" i="60"/>
  <c r="K117" i="60"/>
  <c r="O110" i="65" s="1"/>
  <c r="L117" i="60"/>
  <c r="K118" i="60"/>
  <c r="O111" i="65" s="1"/>
  <c r="L118" i="60"/>
  <c r="K119" i="60"/>
  <c r="O112" i="65" s="1"/>
  <c r="L119" i="60"/>
  <c r="K120" i="60"/>
  <c r="O113" i="65" s="1"/>
  <c r="L120" i="60"/>
  <c r="K121" i="60"/>
  <c r="O114" i="65" s="1"/>
  <c r="L121" i="60"/>
  <c r="K122" i="60"/>
  <c r="O115" i="65" s="1"/>
  <c r="L122" i="60"/>
  <c r="K123" i="60"/>
  <c r="O116" i="65" s="1"/>
  <c r="L123" i="60"/>
  <c r="K124" i="60"/>
  <c r="O117" i="65" s="1"/>
  <c r="L124" i="60"/>
  <c r="K125" i="60"/>
  <c r="O118" i="65" s="1"/>
  <c r="L125" i="60"/>
  <c r="K126" i="60"/>
  <c r="O119" i="65" s="1"/>
  <c r="L126" i="60"/>
  <c r="K127" i="60"/>
  <c r="O120" i="65" s="1"/>
  <c r="L127" i="60"/>
  <c r="K128" i="60"/>
  <c r="O121" i="65" s="1"/>
  <c r="L128" i="60"/>
  <c r="K129" i="60"/>
  <c r="O122" i="65" s="1"/>
  <c r="L129" i="60"/>
  <c r="K130" i="60"/>
  <c r="O123" i="65" s="1"/>
  <c r="L130" i="60"/>
  <c r="K131" i="60"/>
  <c r="O124" i="65" s="1"/>
  <c r="L131" i="60"/>
  <c r="K23" i="60"/>
  <c r="AN368" i="60"/>
  <c r="AM368" i="60"/>
  <c r="AL368" i="60"/>
  <c r="AK368" i="60"/>
  <c r="AJ368" i="60"/>
  <c r="AI368" i="60"/>
  <c r="AH368" i="60"/>
  <c r="AG368" i="60"/>
  <c r="AG367" i="60" s="1"/>
  <c r="AD368" i="60"/>
  <c r="AD367" i="60" s="1"/>
  <c r="AC368" i="60"/>
  <c r="AC367" i="60" s="1"/>
  <c r="AB368" i="60"/>
  <c r="AB367" i="60" s="1"/>
  <c r="AA368" i="60"/>
  <c r="AA367" i="60" s="1"/>
  <c r="Z368" i="60"/>
  <c r="Z367" i="60" s="1"/>
  <c r="Y368" i="60"/>
  <c r="Y367" i="60" s="1"/>
  <c r="X368" i="60"/>
  <c r="X367" i="60" s="1"/>
  <c r="W368" i="60"/>
  <c r="W367" i="60" s="1"/>
  <c r="T368" i="60"/>
  <c r="T367" i="60" s="1"/>
  <c r="S368" i="60"/>
  <c r="S367" i="60" s="1"/>
  <c r="R368" i="60"/>
  <c r="R367" i="60" s="1"/>
  <c r="Q368" i="60"/>
  <c r="Q367" i="60" s="1"/>
  <c r="P368" i="60"/>
  <c r="P367" i="60" s="1"/>
  <c r="O368" i="60"/>
  <c r="O367" i="60" s="1"/>
  <c r="N368" i="60"/>
  <c r="N367" i="60" s="1"/>
  <c r="M368" i="60"/>
  <c r="M367" i="60" s="1"/>
  <c r="AN367" i="60"/>
  <c r="AM367" i="60"/>
  <c r="AL367" i="60"/>
  <c r="AK367" i="60"/>
  <c r="AJ367" i="60"/>
  <c r="AI367" i="60"/>
  <c r="AH367" i="60"/>
  <c r="AN334" i="60"/>
  <c r="AM334" i="60"/>
  <c r="AL334" i="60"/>
  <c r="AK334" i="60"/>
  <c r="AJ334" i="60"/>
  <c r="AI334" i="60"/>
  <c r="AH334" i="60"/>
  <c r="AG334" i="60"/>
  <c r="AD334" i="60"/>
  <c r="AC334" i="60"/>
  <c r="AB334" i="60"/>
  <c r="AA334" i="60"/>
  <c r="Z334" i="60"/>
  <c r="Y334" i="60"/>
  <c r="X334" i="60"/>
  <c r="W334" i="60"/>
  <c r="T334" i="60"/>
  <c r="S334" i="60"/>
  <c r="R334" i="60"/>
  <c r="Q334" i="60"/>
  <c r="P334" i="60"/>
  <c r="O334" i="60"/>
  <c r="N334" i="60"/>
  <c r="M334" i="60"/>
  <c r="AN329" i="60"/>
  <c r="AM329" i="60"/>
  <c r="AL329" i="60"/>
  <c r="AK329" i="60"/>
  <c r="AJ329" i="60"/>
  <c r="AI329" i="60"/>
  <c r="AH329" i="60"/>
  <c r="AG329" i="60"/>
  <c r="AD329" i="60"/>
  <c r="AC329" i="60"/>
  <c r="AB329" i="60"/>
  <c r="AA329" i="60"/>
  <c r="Z329" i="60"/>
  <c r="Y329" i="60"/>
  <c r="X329" i="60"/>
  <c r="W329" i="60"/>
  <c r="T329" i="60"/>
  <c r="S329" i="60"/>
  <c r="R329" i="60"/>
  <c r="Q329" i="60"/>
  <c r="P329" i="60"/>
  <c r="O329" i="60"/>
  <c r="N329" i="60"/>
  <c r="M329" i="60"/>
  <c r="AN22" i="60"/>
  <c r="AM22" i="60"/>
  <c r="AL22" i="60"/>
  <c r="AK22" i="60"/>
  <c r="AJ22" i="60"/>
  <c r="AI22" i="60"/>
  <c r="AH22" i="60"/>
  <c r="AG22" i="60"/>
  <c r="AD22" i="60"/>
  <c r="AB22" i="60"/>
  <c r="AA22" i="60"/>
  <c r="Z22" i="60"/>
  <c r="Y22" i="60"/>
  <c r="X22" i="60"/>
  <c r="W22" i="60"/>
  <c r="T22" i="60"/>
  <c r="S22" i="60"/>
  <c r="R22" i="60"/>
  <c r="Q22" i="60"/>
  <c r="P22" i="60"/>
  <c r="O22" i="60"/>
  <c r="N22" i="60"/>
  <c r="M22" i="60"/>
  <c r="A22" i="60"/>
  <c r="B22" i="60"/>
  <c r="A23" i="60"/>
  <c r="B23" i="60"/>
  <c r="A136" i="60"/>
  <c r="B136" i="60"/>
  <c r="A329" i="60"/>
  <c r="B329" i="60"/>
  <c r="A330" i="60"/>
  <c r="B330" i="60"/>
  <c r="A334" i="60"/>
  <c r="B334" i="60"/>
  <c r="A335" i="60"/>
  <c r="B335" i="60"/>
  <c r="A367" i="60"/>
  <c r="B367" i="60"/>
  <c r="A368" i="60"/>
  <c r="B368" i="60"/>
  <c r="A369" i="60"/>
  <c r="B369" i="60"/>
  <c r="B21" i="60"/>
  <c r="A21" i="60"/>
  <c r="C320" i="65" l="1"/>
  <c r="C318" i="65"/>
  <c r="C316" i="65"/>
  <c r="C314" i="65"/>
  <c r="C312" i="65"/>
  <c r="C310" i="65"/>
  <c r="C308" i="65"/>
  <c r="C306" i="65"/>
  <c r="C304" i="65"/>
  <c r="C302" i="65"/>
  <c r="C300" i="65"/>
  <c r="C298" i="65"/>
  <c r="C296" i="65"/>
  <c r="C321" i="65"/>
  <c r="C319" i="65"/>
  <c r="C317" i="65"/>
  <c r="C315" i="65"/>
  <c r="C313" i="65"/>
  <c r="C309" i="65"/>
  <c r="C307" i="65"/>
  <c r="C305" i="65"/>
  <c r="C303" i="65"/>
  <c r="C301" i="65"/>
  <c r="C299" i="65"/>
  <c r="C297" i="65"/>
  <c r="C295" i="65"/>
  <c r="C294" i="65"/>
  <c r="C292" i="65"/>
  <c r="C290" i="65"/>
  <c r="C288" i="65"/>
  <c r="C286" i="65"/>
  <c r="C284" i="65"/>
  <c r="C282" i="65"/>
  <c r="C280" i="65"/>
  <c r="C278" i="65"/>
  <c r="C276" i="65"/>
  <c r="C274" i="65"/>
  <c r="C272" i="65"/>
  <c r="C270" i="65"/>
  <c r="C268" i="65"/>
  <c r="C266" i="65"/>
  <c r="C264" i="65"/>
  <c r="C262" i="65"/>
  <c r="C260" i="65"/>
  <c r="C258" i="65"/>
  <c r="C256" i="65"/>
  <c r="C254" i="65"/>
  <c r="C252" i="65"/>
  <c r="C250" i="65"/>
  <c r="C248" i="65"/>
  <c r="C246" i="65"/>
  <c r="C244" i="65"/>
  <c r="C242" i="65"/>
  <c r="C240" i="65"/>
  <c r="C238" i="65"/>
  <c r="C236" i="65"/>
  <c r="C234" i="65"/>
  <c r="C232" i="65"/>
  <c r="C230" i="65"/>
  <c r="C228" i="65"/>
  <c r="C226" i="65"/>
  <c r="C224" i="65"/>
  <c r="C222" i="65"/>
  <c r="C220" i="65"/>
  <c r="C218" i="65"/>
  <c r="C216" i="65"/>
  <c r="C214" i="65"/>
  <c r="C212" i="65"/>
  <c r="C210" i="65"/>
  <c r="C208" i="65"/>
  <c r="C206" i="65"/>
  <c r="C204" i="65"/>
  <c r="C202" i="65"/>
  <c r="C200" i="65"/>
  <c r="C198" i="65"/>
  <c r="C196" i="65"/>
  <c r="C194" i="65"/>
  <c r="C192" i="65"/>
  <c r="C190" i="65"/>
  <c r="C188" i="65"/>
  <c r="C186" i="65"/>
  <c r="C184" i="65"/>
  <c r="C182" i="65"/>
  <c r="C180" i="65"/>
  <c r="C178" i="65"/>
  <c r="C176" i="65"/>
  <c r="C174" i="65"/>
  <c r="C172" i="65"/>
  <c r="C170" i="65"/>
  <c r="C168" i="65"/>
  <c r="C166" i="65"/>
  <c r="C164" i="65"/>
  <c r="C162" i="65"/>
  <c r="C160" i="65"/>
  <c r="C158" i="65"/>
  <c r="C156" i="65"/>
  <c r="C154" i="65"/>
  <c r="C152" i="65"/>
  <c r="C150" i="65"/>
  <c r="C148" i="65"/>
  <c r="C146" i="65"/>
  <c r="C144" i="65"/>
  <c r="C142" i="65"/>
  <c r="C140" i="65"/>
  <c r="C138" i="65"/>
  <c r="C136" i="65"/>
  <c r="C134" i="65"/>
  <c r="C132" i="65"/>
  <c r="C130" i="65"/>
  <c r="C326" i="65"/>
  <c r="C324" i="65"/>
  <c r="E326" i="65"/>
  <c r="E324" i="65"/>
  <c r="C293" i="65"/>
  <c r="C291" i="65"/>
  <c r="C289" i="65"/>
  <c r="C287" i="65"/>
  <c r="C285" i="65"/>
  <c r="C283" i="65"/>
  <c r="C281" i="65"/>
  <c r="C279" i="65"/>
  <c r="C277" i="65"/>
  <c r="C275" i="65"/>
  <c r="C273" i="65"/>
  <c r="C271" i="65"/>
  <c r="C269" i="65"/>
  <c r="C267" i="65"/>
  <c r="C265" i="65"/>
  <c r="C263" i="65"/>
  <c r="C261" i="65"/>
  <c r="C259" i="65"/>
  <c r="C257" i="65"/>
  <c r="C255" i="65"/>
  <c r="C253" i="65"/>
  <c r="C251" i="65"/>
  <c r="C249" i="65"/>
  <c r="C247" i="65"/>
  <c r="C245" i="65"/>
  <c r="C243" i="65"/>
  <c r="C241" i="65"/>
  <c r="C239" i="65"/>
  <c r="C237" i="65"/>
  <c r="C235" i="65"/>
  <c r="C233" i="65"/>
  <c r="C231" i="65"/>
  <c r="C229" i="65"/>
  <c r="C227" i="65"/>
  <c r="C225" i="65"/>
  <c r="C223" i="65"/>
  <c r="C221" i="65"/>
  <c r="C219" i="65"/>
  <c r="C217" i="65"/>
  <c r="C215" i="65"/>
  <c r="C213" i="65"/>
  <c r="C211" i="65"/>
  <c r="C209" i="65"/>
  <c r="C207" i="65"/>
  <c r="C205" i="65"/>
  <c r="C203" i="65"/>
  <c r="C201" i="65"/>
  <c r="C199" i="65"/>
  <c r="C197" i="65"/>
  <c r="C195" i="65"/>
  <c r="C193" i="65"/>
  <c r="C191" i="65"/>
  <c r="C189" i="65"/>
  <c r="C187" i="65"/>
  <c r="C185" i="65"/>
  <c r="C183" i="65"/>
  <c r="C179" i="65"/>
  <c r="C177" i="65"/>
  <c r="C175" i="65"/>
  <c r="C173" i="65"/>
  <c r="C171" i="65"/>
  <c r="C169" i="65"/>
  <c r="C167" i="65"/>
  <c r="C165" i="65"/>
  <c r="C163" i="65"/>
  <c r="C161" i="65"/>
  <c r="C159" i="65"/>
  <c r="C157" i="65"/>
  <c r="C155" i="65"/>
  <c r="C153" i="65"/>
  <c r="C151" i="65"/>
  <c r="C149" i="65"/>
  <c r="C147" i="65"/>
  <c r="C145" i="65"/>
  <c r="C143" i="65"/>
  <c r="C141" i="65"/>
  <c r="C139" i="65"/>
  <c r="C137" i="65"/>
  <c r="C135" i="65"/>
  <c r="C133" i="65"/>
  <c r="C131" i="65"/>
  <c r="E323" i="65"/>
  <c r="C325" i="65"/>
  <c r="C323" i="65"/>
  <c r="E325" i="65"/>
  <c r="E123" i="65"/>
  <c r="E121" i="65"/>
  <c r="E119" i="65"/>
  <c r="E117" i="65"/>
  <c r="E115" i="65"/>
  <c r="E113" i="65"/>
  <c r="E111" i="65"/>
  <c r="E109" i="65"/>
  <c r="E107" i="65"/>
  <c r="E105" i="65"/>
  <c r="E103" i="65"/>
  <c r="E101" i="65"/>
  <c r="E99" i="65"/>
  <c r="E97" i="65"/>
  <c r="E95" i="65"/>
  <c r="E93" i="65"/>
  <c r="E91" i="65"/>
  <c r="E89" i="65"/>
  <c r="E87" i="65"/>
  <c r="E85" i="65"/>
  <c r="E83" i="65"/>
  <c r="E81" i="65"/>
  <c r="E79" i="65"/>
  <c r="E77" i="65"/>
  <c r="E75" i="65"/>
  <c r="E73" i="65"/>
  <c r="E71" i="65"/>
  <c r="E69" i="65"/>
  <c r="E67" i="65"/>
  <c r="E65" i="65"/>
  <c r="E63" i="65"/>
  <c r="E61" i="65"/>
  <c r="E59" i="65"/>
  <c r="E57" i="65"/>
  <c r="E55" i="65"/>
  <c r="E53" i="65"/>
  <c r="E51" i="65"/>
  <c r="E49" i="65"/>
  <c r="E47" i="65"/>
  <c r="E45" i="65"/>
  <c r="E43" i="65"/>
  <c r="E41" i="65"/>
  <c r="E39" i="65"/>
  <c r="E37" i="65"/>
  <c r="E35" i="65"/>
  <c r="E33" i="65"/>
  <c r="E31" i="65"/>
  <c r="E27" i="65"/>
  <c r="E25" i="65"/>
  <c r="E23" i="65"/>
  <c r="E21" i="65"/>
  <c r="E19" i="65"/>
  <c r="E124" i="65"/>
  <c r="E122" i="65"/>
  <c r="E120" i="65"/>
  <c r="E118" i="65"/>
  <c r="E116" i="65"/>
  <c r="E114" i="65"/>
  <c r="E112" i="65"/>
  <c r="E110" i="65"/>
  <c r="E108" i="65"/>
  <c r="E106" i="65"/>
  <c r="E104" i="65"/>
  <c r="E102" i="65"/>
  <c r="E100" i="65"/>
  <c r="E98" i="65"/>
  <c r="E96" i="65"/>
  <c r="E94" i="65"/>
  <c r="E92" i="65"/>
  <c r="E90" i="65"/>
  <c r="E88" i="65"/>
  <c r="E86" i="65"/>
  <c r="E84" i="65"/>
  <c r="E82" i="65"/>
  <c r="E80" i="65"/>
  <c r="E78" i="65"/>
  <c r="E76" i="65"/>
  <c r="E74" i="65"/>
  <c r="E72" i="65"/>
  <c r="E70" i="65"/>
  <c r="E68" i="65"/>
  <c r="E66" i="65"/>
  <c r="E64" i="65"/>
  <c r="E62" i="65"/>
  <c r="E60" i="65"/>
  <c r="E58" i="65"/>
  <c r="E56" i="65"/>
  <c r="E54" i="65"/>
  <c r="E52" i="65"/>
  <c r="E50" i="65"/>
  <c r="E48" i="65"/>
  <c r="E46" i="65"/>
  <c r="E44" i="65"/>
  <c r="E42" i="65"/>
  <c r="E40" i="65"/>
  <c r="E38" i="65"/>
  <c r="E36" i="65"/>
  <c r="E34" i="65"/>
  <c r="E32" i="65"/>
  <c r="E30" i="65"/>
  <c r="E28" i="65"/>
  <c r="E26" i="65"/>
  <c r="E24" i="65"/>
  <c r="E22" i="65"/>
  <c r="E20" i="65"/>
  <c r="AO329" i="60"/>
  <c r="AO334" i="60"/>
  <c r="AE334" i="60"/>
  <c r="V329" i="60"/>
  <c r="AF334" i="60"/>
  <c r="AP329" i="60"/>
  <c r="AP334" i="60"/>
  <c r="K329" i="60"/>
  <c r="L334" i="60"/>
  <c r="U329" i="60"/>
  <c r="V334" i="60"/>
  <c r="K334" i="60"/>
  <c r="AE329" i="60"/>
  <c r="U334" i="60"/>
  <c r="AF329" i="60"/>
  <c r="L329" i="60"/>
  <c r="R330" i="58"/>
  <c r="R364" i="58"/>
  <c r="U364" i="58" s="1"/>
  <c r="AJ363" i="58"/>
  <c r="AJ362" i="58" s="1"/>
  <c r="AD363" i="58"/>
  <c r="AD362" i="58" s="1"/>
  <c r="AJ329" i="58"/>
  <c r="AI329" i="58"/>
  <c r="AD329" i="58"/>
  <c r="AJ324" i="58"/>
  <c r="AI324" i="58"/>
  <c r="AD324" i="58"/>
  <c r="AJ130" i="58"/>
  <c r="AJ17" i="58"/>
  <c r="AI17" i="58"/>
  <c r="AD17" i="58"/>
  <c r="A17" i="58"/>
  <c r="B17" i="58"/>
  <c r="A18" i="58"/>
  <c r="B18" i="58"/>
  <c r="A130" i="58"/>
  <c r="B130" i="58"/>
  <c r="A131" i="58"/>
  <c r="B131" i="58"/>
  <c r="A324" i="58"/>
  <c r="B324" i="58"/>
  <c r="A325" i="58"/>
  <c r="B325" i="58"/>
  <c r="A329" i="58"/>
  <c r="B329" i="58"/>
  <c r="A330" i="58"/>
  <c r="B330" i="58"/>
  <c r="A362" i="58"/>
  <c r="B362" i="58"/>
  <c r="A363" i="58"/>
  <c r="B363" i="58"/>
  <c r="A364" i="58"/>
  <c r="B364" i="58"/>
  <c r="B16" i="58"/>
  <c r="A16" i="58"/>
  <c r="R363" i="58" l="1"/>
  <c r="R362" i="58" s="1"/>
  <c r="R329" i="58"/>
  <c r="AJ16" i="58"/>
  <c r="AJ15" i="58" s="1"/>
  <c r="S330" i="58"/>
  <c r="T330" i="58"/>
  <c r="U330" i="58"/>
  <c r="S364" i="58"/>
  <c r="T364" i="58"/>
  <c r="U363" i="58" l="1"/>
  <c r="U362" i="58" s="1"/>
  <c r="S329" i="58"/>
  <c r="V364" i="58"/>
  <c r="S363" i="58"/>
  <c r="S362" i="58" s="1"/>
  <c r="T329" i="58"/>
  <c r="T363" i="58"/>
  <c r="T362" i="58" s="1"/>
  <c r="U329" i="58"/>
  <c r="V330" i="58"/>
  <c r="V363" i="58" l="1"/>
  <c r="V362" i="58" s="1"/>
  <c r="V329" i="58"/>
  <c r="V365" i="57" l="1"/>
  <c r="V364" i="57" s="1"/>
  <c r="U365" i="57"/>
  <c r="U364" i="57" s="1"/>
  <c r="V326" i="57"/>
  <c r="U326" i="57"/>
  <c r="V132" i="57"/>
  <c r="U132" i="57"/>
  <c r="V19" i="57"/>
  <c r="U19" i="57"/>
  <c r="E366" i="57"/>
  <c r="D366" i="57"/>
  <c r="P365" i="57"/>
  <c r="P364" i="57" s="1"/>
  <c r="Q365" i="57"/>
  <c r="Q364" i="57" s="1"/>
  <c r="M365" i="57"/>
  <c r="M364" i="57" s="1"/>
  <c r="N365" i="57"/>
  <c r="N364" i="57" s="1"/>
  <c r="O365" i="57"/>
  <c r="O364" i="57" s="1"/>
  <c r="E332" i="57"/>
  <c r="D332" i="57"/>
  <c r="D331" i="57" s="1"/>
  <c r="E327" i="57"/>
  <c r="D327" i="57"/>
  <c r="C325" i="58" s="1"/>
  <c r="D20" i="57"/>
  <c r="E20" i="57"/>
  <c r="Q326" i="57"/>
  <c r="P326" i="57"/>
  <c r="O326" i="57"/>
  <c r="N326" i="57"/>
  <c r="M326" i="57"/>
  <c r="Q19" i="57"/>
  <c r="P19" i="57"/>
  <c r="O19" i="57"/>
  <c r="N19" i="57"/>
  <c r="M19" i="57"/>
  <c r="H364" i="58" l="1"/>
  <c r="K364" i="58" s="1"/>
  <c r="H325" i="58"/>
  <c r="M325" i="58" s="1"/>
  <c r="M324" i="58" s="1"/>
  <c r="T20" i="57"/>
  <c r="D19" i="57"/>
  <c r="C324" i="58"/>
  <c r="D325" i="58"/>
  <c r="D324" i="58" s="1"/>
  <c r="E325" i="58"/>
  <c r="E324" i="58" s="1"/>
  <c r="F325" i="58"/>
  <c r="F324" i="58" s="1"/>
  <c r="H330" i="58"/>
  <c r="J330" i="58" s="1"/>
  <c r="E331" i="57"/>
  <c r="R124" i="57"/>
  <c r="R118" i="57"/>
  <c r="R104" i="57"/>
  <c r="R102" i="57"/>
  <c r="R70" i="57"/>
  <c r="R62" i="57"/>
  <c r="R56" i="57"/>
  <c r="R48" i="57"/>
  <c r="R42" i="57"/>
  <c r="R32" i="57"/>
  <c r="R22" i="57"/>
  <c r="R325" i="57"/>
  <c r="R321" i="57"/>
  <c r="R289" i="57"/>
  <c r="R269" i="57"/>
  <c r="R253" i="57"/>
  <c r="R241" i="57"/>
  <c r="R237" i="57"/>
  <c r="R223" i="57"/>
  <c r="R221" i="57"/>
  <c r="R217" i="57"/>
  <c r="R203" i="57"/>
  <c r="R185" i="57"/>
  <c r="R173" i="57"/>
  <c r="R157" i="57"/>
  <c r="R153" i="57"/>
  <c r="R145" i="57"/>
  <c r="C330" i="58"/>
  <c r="R343" i="57"/>
  <c r="R335" i="57"/>
  <c r="J364" i="58"/>
  <c r="T575" i="57"/>
  <c r="T559" i="57"/>
  <c r="T557" i="57"/>
  <c r="T555" i="57"/>
  <c r="T553" i="57"/>
  <c r="T551" i="57"/>
  <c r="T549" i="57"/>
  <c r="T547" i="57"/>
  <c r="T545" i="57"/>
  <c r="T543" i="57"/>
  <c r="T541" i="57"/>
  <c r="T539" i="57"/>
  <c r="T537" i="57"/>
  <c r="T535" i="57"/>
  <c r="T533" i="57"/>
  <c r="T511" i="57"/>
  <c r="T509" i="57"/>
  <c r="T507" i="57"/>
  <c r="T505" i="57"/>
  <c r="T503" i="57"/>
  <c r="T497" i="57"/>
  <c r="T495" i="57"/>
  <c r="T493" i="57"/>
  <c r="T491" i="57"/>
  <c r="T487" i="57"/>
  <c r="T483" i="57"/>
  <c r="T481" i="57"/>
  <c r="T479" i="57"/>
  <c r="T477" i="57"/>
  <c r="T467" i="57"/>
  <c r="T465" i="57"/>
  <c r="T463" i="57"/>
  <c r="T461" i="57"/>
  <c r="T453" i="57"/>
  <c r="T451" i="57"/>
  <c r="T449" i="57"/>
  <c r="T447" i="57"/>
  <c r="T435" i="57"/>
  <c r="T433" i="57"/>
  <c r="T431" i="57"/>
  <c r="T429" i="57"/>
  <c r="T427" i="57"/>
  <c r="T425" i="57"/>
  <c r="T423" i="57"/>
  <c r="T421" i="57"/>
  <c r="T419" i="57"/>
  <c r="T417" i="57"/>
  <c r="T415" i="57"/>
  <c r="T413" i="57"/>
  <c r="T411" i="57"/>
  <c r="T409" i="57"/>
  <c r="T407" i="57"/>
  <c r="T405" i="57"/>
  <c r="T403" i="57"/>
  <c r="T401" i="57"/>
  <c r="T399" i="57"/>
  <c r="T397" i="57"/>
  <c r="T395" i="57"/>
  <c r="T393" i="57"/>
  <c r="T391" i="57"/>
  <c r="T389" i="57"/>
  <c r="T387" i="57"/>
  <c r="T385" i="57"/>
  <c r="T383" i="57"/>
  <c r="T381" i="57"/>
  <c r="T379" i="57"/>
  <c r="T375" i="57"/>
  <c r="T371" i="57"/>
  <c r="T369" i="57"/>
  <c r="T367" i="57"/>
  <c r="T126" i="57"/>
  <c r="T124" i="57"/>
  <c r="T122" i="57"/>
  <c r="T120" i="57"/>
  <c r="T118" i="57"/>
  <c r="T116" i="57"/>
  <c r="T114" i="57"/>
  <c r="T112" i="57"/>
  <c r="T110" i="57"/>
  <c r="T108" i="57"/>
  <c r="T104" i="57"/>
  <c r="T102" i="57"/>
  <c r="T100" i="57"/>
  <c r="T98" i="57"/>
  <c r="T96" i="57"/>
  <c r="T94" i="57"/>
  <c r="T92" i="57"/>
  <c r="T90" i="57"/>
  <c r="T88" i="57"/>
  <c r="T86" i="57"/>
  <c r="T84" i="57"/>
  <c r="T82" i="57"/>
  <c r="T80" i="57"/>
  <c r="T78" i="57"/>
  <c r="T76" i="57"/>
  <c r="T74" i="57"/>
  <c r="T72" i="57"/>
  <c r="T70" i="57"/>
  <c r="T68" i="57"/>
  <c r="T66" i="57"/>
  <c r="T64" i="57"/>
  <c r="T62" i="57"/>
  <c r="T60" i="57"/>
  <c r="T58" i="57"/>
  <c r="T56" i="57"/>
  <c r="T54" i="57"/>
  <c r="T42" i="57"/>
  <c r="T40" i="57"/>
  <c r="T34" i="57"/>
  <c r="T26" i="57"/>
  <c r="T24" i="57"/>
  <c r="T22" i="57"/>
  <c r="T325" i="57"/>
  <c r="T323" i="57"/>
  <c r="T321" i="57"/>
  <c r="T319" i="57"/>
  <c r="T317" i="57"/>
  <c r="T315" i="57"/>
  <c r="T303" i="57"/>
  <c r="T301" i="57"/>
  <c r="T287" i="57"/>
  <c r="T285" i="57"/>
  <c r="T283" i="57"/>
  <c r="T281" i="57"/>
  <c r="T279" i="57"/>
  <c r="T277" i="57"/>
  <c r="T275" i="57"/>
  <c r="T273" i="57"/>
  <c r="T271" i="57"/>
  <c r="T269" i="57"/>
  <c r="T267" i="57"/>
  <c r="T265" i="57"/>
  <c r="T263" i="57"/>
  <c r="T261" i="57"/>
  <c r="T259" i="57"/>
  <c r="T257" i="57"/>
  <c r="T255" i="57"/>
  <c r="T253" i="57"/>
  <c r="T251" i="57"/>
  <c r="T249" i="57"/>
  <c r="T247" i="57"/>
  <c r="T245" i="57"/>
  <c r="T243" i="57"/>
  <c r="T241" i="57"/>
  <c r="T239" i="57"/>
  <c r="T237" i="57"/>
  <c r="T235" i="57"/>
  <c r="T233" i="57"/>
  <c r="T231" i="57"/>
  <c r="T229" i="57"/>
  <c r="T225" i="57"/>
  <c r="T223" i="57"/>
  <c r="T209" i="57"/>
  <c r="T207" i="57"/>
  <c r="T205" i="57"/>
  <c r="T203" i="57"/>
  <c r="T201" i="57"/>
  <c r="T199" i="57"/>
  <c r="T197" i="57"/>
  <c r="T191" i="57"/>
  <c r="T189" i="57"/>
  <c r="T187" i="57"/>
  <c r="T185" i="57"/>
  <c r="T177" i="57"/>
  <c r="T175" i="57"/>
  <c r="T173" i="57"/>
  <c r="T169" i="57"/>
  <c r="T165" i="57"/>
  <c r="T161" i="57"/>
  <c r="T159" i="57"/>
  <c r="T157" i="57"/>
  <c r="T155" i="57"/>
  <c r="T151" i="57"/>
  <c r="T149" i="57"/>
  <c r="T147" i="57"/>
  <c r="T145" i="57"/>
  <c r="T143" i="57"/>
  <c r="T141" i="57"/>
  <c r="T139" i="57"/>
  <c r="T137" i="57"/>
  <c r="T135" i="57"/>
  <c r="K330" i="58"/>
  <c r="T351" i="57"/>
  <c r="T349" i="57"/>
  <c r="T347" i="57"/>
  <c r="T345" i="57"/>
  <c r="T341" i="57"/>
  <c r="T339" i="57"/>
  <c r="T335" i="57"/>
  <c r="T333" i="57"/>
  <c r="R540" i="57"/>
  <c r="R536" i="57"/>
  <c r="R519" i="57"/>
  <c r="R502" i="57"/>
  <c r="R486" i="57"/>
  <c r="R430" i="57"/>
  <c r="R420" i="57"/>
  <c r="R122" i="57"/>
  <c r="R106" i="57"/>
  <c r="R94" i="57"/>
  <c r="R88" i="57"/>
  <c r="R74" i="57"/>
  <c r="R60" i="57"/>
  <c r="R44" i="57"/>
  <c r="R317" i="57"/>
  <c r="R305" i="57"/>
  <c r="R127" i="57"/>
  <c r="R115" i="57"/>
  <c r="R111" i="57"/>
  <c r="R95" i="57"/>
  <c r="R83" i="57"/>
  <c r="R79" i="57"/>
  <c r="R67" i="57"/>
  <c r="R63" i="57"/>
  <c r="R55" i="57"/>
  <c r="R51" i="57"/>
  <c r="R39" i="57"/>
  <c r="R21" i="57"/>
  <c r="R322" i="57"/>
  <c r="R318" i="57"/>
  <c r="R310" i="57"/>
  <c r="R302" i="57"/>
  <c r="R262" i="57"/>
  <c r="R254" i="57"/>
  <c r="R246" i="57"/>
  <c r="R238" i="57"/>
  <c r="R230" i="57"/>
  <c r="R210" i="57"/>
  <c r="R192" i="57"/>
  <c r="R146" i="57"/>
  <c r="T576" i="57"/>
  <c r="T558" i="57"/>
  <c r="T556" i="57"/>
  <c r="T554" i="57"/>
  <c r="T552" i="57"/>
  <c r="T550" i="57"/>
  <c r="T548" i="57"/>
  <c r="T546" i="57"/>
  <c r="T544" i="57"/>
  <c r="T542" i="57"/>
  <c r="T540" i="57"/>
  <c r="T538" i="57"/>
  <c r="T536" i="57"/>
  <c r="T532" i="57"/>
  <c r="T528" i="57"/>
  <c r="T512" i="57"/>
  <c r="T510" i="57"/>
  <c r="T508" i="57"/>
  <c r="T506" i="57"/>
  <c r="T504" i="57"/>
  <c r="T502" i="57"/>
  <c r="T498" i="57"/>
  <c r="T496" i="57"/>
  <c r="T494" i="57"/>
  <c r="T492" i="57"/>
  <c r="T490" i="57"/>
  <c r="T488" i="57"/>
  <c r="T482" i="57"/>
  <c r="T480" i="57"/>
  <c r="T478" i="57"/>
  <c r="T466" i="57"/>
  <c r="T464" i="57"/>
  <c r="T462" i="57"/>
  <c r="T460" i="57"/>
  <c r="T454" i="57"/>
  <c r="T452" i="57"/>
  <c r="T450" i="57"/>
  <c r="T448" i="57"/>
  <c r="T446" i="57"/>
  <c r="T442" i="57"/>
  <c r="T434" i="57"/>
  <c r="T432" i="57"/>
  <c r="T428" i="57"/>
  <c r="T426" i="57"/>
  <c r="T424" i="57"/>
  <c r="T422" i="57"/>
  <c r="T420" i="57"/>
  <c r="T418" i="57"/>
  <c r="T416" i="57"/>
  <c r="T414" i="57"/>
  <c r="T412" i="57"/>
  <c r="T410" i="57"/>
  <c r="T408" i="57"/>
  <c r="T406" i="57"/>
  <c r="T404" i="57"/>
  <c r="T402" i="57"/>
  <c r="T400" i="57"/>
  <c r="T398" i="57"/>
  <c r="T396" i="57"/>
  <c r="T394" i="57"/>
  <c r="T392" i="57"/>
  <c r="T390" i="57"/>
  <c r="T388" i="57"/>
  <c r="T386" i="57"/>
  <c r="T384" i="57"/>
  <c r="T382" i="57"/>
  <c r="T380" i="57"/>
  <c r="T378" i="57"/>
  <c r="T376" i="57"/>
  <c r="T370" i="57"/>
  <c r="T368" i="57"/>
  <c r="R126" i="57"/>
  <c r="R120" i="57"/>
  <c r="R108" i="57"/>
  <c r="R92" i="57"/>
  <c r="R86" i="57"/>
  <c r="R72" i="57"/>
  <c r="R58" i="57"/>
  <c r="R46" i="57"/>
  <c r="R131" i="57"/>
  <c r="R99" i="57"/>
  <c r="T125" i="57"/>
  <c r="T123" i="57"/>
  <c r="T121" i="57"/>
  <c r="T119" i="57"/>
  <c r="T117" i="57"/>
  <c r="T115" i="57"/>
  <c r="T113" i="57"/>
  <c r="T111" i="57"/>
  <c r="T109" i="57"/>
  <c r="T107" i="57"/>
  <c r="T105" i="57"/>
  <c r="T103" i="57"/>
  <c r="T101" i="57"/>
  <c r="T99" i="57"/>
  <c r="T97" i="57"/>
  <c r="T95" i="57"/>
  <c r="T93" i="57"/>
  <c r="T91" i="57"/>
  <c r="T89" i="57"/>
  <c r="T87" i="57"/>
  <c r="T85" i="57"/>
  <c r="T83" i="57"/>
  <c r="T81" i="57"/>
  <c r="T79" i="57"/>
  <c r="T77" i="57"/>
  <c r="T75" i="57"/>
  <c r="T73" i="57"/>
  <c r="T71" i="57"/>
  <c r="T69" i="57"/>
  <c r="T67" i="57"/>
  <c r="T65" i="57"/>
  <c r="T63" i="57"/>
  <c r="T59" i="57"/>
  <c r="T57" i="57"/>
  <c r="T55" i="57"/>
  <c r="T25" i="57"/>
  <c r="T324" i="57"/>
  <c r="T322" i="57"/>
  <c r="T320" i="57"/>
  <c r="T318" i="57"/>
  <c r="T316" i="57"/>
  <c r="T304" i="57"/>
  <c r="T302" i="57"/>
  <c r="T300" i="57"/>
  <c r="T288" i="57"/>
  <c r="T286" i="57"/>
  <c r="T284" i="57"/>
  <c r="T282" i="57"/>
  <c r="T280" i="57"/>
  <c r="T278" i="57"/>
  <c r="T276" i="57"/>
  <c r="T274" i="57"/>
  <c r="T272" i="57"/>
  <c r="T270" i="57"/>
  <c r="T268" i="57"/>
  <c r="T266" i="57"/>
  <c r="T264" i="57"/>
  <c r="T262" i="57"/>
  <c r="T260" i="57"/>
  <c r="T258" i="57"/>
  <c r="T256" i="57"/>
  <c r="T254" i="57"/>
  <c r="T252" i="57"/>
  <c r="T250" i="57"/>
  <c r="T248" i="57"/>
  <c r="T246" i="57"/>
  <c r="T244" i="57"/>
  <c r="T242" i="57"/>
  <c r="T240" i="57"/>
  <c r="T238" i="57"/>
  <c r="T236" i="57"/>
  <c r="T234" i="57"/>
  <c r="T232" i="57"/>
  <c r="T230" i="57"/>
  <c r="T228" i="57"/>
  <c r="T212" i="57"/>
  <c r="T210" i="57"/>
  <c r="T208" i="57"/>
  <c r="T206" i="57"/>
  <c r="T204" i="57"/>
  <c r="T202" i="57"/>
  <c r="T200" i="57"/>
  <c r="T198" i="57"/>
  <c r="T190" i="57"/>
  <c r="T188" i="57"/>
  <c r="T186" i="57"/>
  <c r="T178" i="57"/>
  <c r="T176" i="57"/>
  <c r="T174" i="57"/>
  <c r="T172" i="57"/>
  <c r="T167" i="57"/>
  <c r="T162" i="57"/>
  <c r="T160" i="57"/>
  <c r="T158" i="57"/>
  <c r="T154" i="57"/>
  <c r="T152" i="57"/>
  <c r="T150" i="57"/>
  <c r="T148" i="57"/>
  <c r="T146" i="57"/>
  <c r="T144" i="57"/>
  <c r="T142" i="57"/>
  <c r="T140" i="57"/>
  <c r="T138" i="57"/>
  <c r="T136" i="57"/>
  <c r="T134" i="57"/>
  <c r="T348" i="57"/>
  <c r="T344" i="57"/>
  <c r="T342" i="57"/>
  <c r="T340" i="57"/>
  <c r="T338" i="57"/>
  <c r="T366" i="57"/>
  <c r="C364" i="58"/>
  <c r="R543" i="57"/>
  <c r="U18" i="57"/>
  <c r="U17" i="57" s="1"/>
  <c r="V18" i="57"/>
  <c r="V17" i="57" s="1"/>
  <c r="S90" i="57"/>
  <c r="S122" i="57"/>
  <c r="R90" i="57"/>
  <c r="S56" i="57"/>
  <c r="S32" i="57"/>
  <c r="T32" i="57" s="1"/>
  <c r="S325" i="57"/>
  <c r="S129" i="57"/>
  <c r="T129" i="57" s="1"/>
  <c r="S119" i="57"/>
  <c r="S117" i="57"/>
  <c r="S113" i="57"/>
  <c r="S103" i="57"/>
  <c r="S101" i="57"/>
  <c r="S97" i="57"/>
  <c r="S87" i="57"/>
  <c r="S85" i="57"/>
  <c r="S81" i="57"/>
  <c r="S75" i="57"/>
  <c r="S65" i="57"/>
  <c r="S53" i="57"/>
  <c r="T53" i="57" s="1"/>
  <c r="S49" i="57"/>
  <c r="T49" i="57" s="1"/>
  <c r="S41" i="57"/>
  <c r="T41" i="57" s="1"/>
  <c r="S37" i="57"/>
  <c r="T37" i="57" s="1"/>
  <c r="S35" i="57"/>
  <c r="T35" i="57" s="1"/>
  <c r="S27" i="57"/>
  <c r="T27" i="57" s="1"/>
  <c r="S25" i="57"/>
  <c r="S23" i="57"/>
  <c r="T23" i="57" s="1"/>
  <c r="S312" i="57"/>
  <c r="T312" i="57" s="1"/>
  <c r="S296" i="57"/>
  <c r="T296" i="57" s="1"/>
  <c r="S248" i="57"/>
  <c r="S164" i="57"/>
  <c r="T164" i="57" s="1"/>
  <c r="S453" i="57"/>
  <c r="S409" i="57"/>
  <c r="S70" i="57"/>
  <c r="S46" i="57"/>
  <c r="T46" i="57" s="1"/>
  <c r="S104" i="57"/>
  <c r="S60" i="57"/>
  <c r="S108" i="57"/>
  <c r="S125" i="57"/>
  <c r="R125" i="57"/>
  <c r="S121" i="57"/>
  <c r="R121" i="57"/>
  <c r="S107" i="57"/>
  <c r="R107" i="57"/>
  <c r="S93" i="57"/>
  <c r="R93" i="57"/>
  <c r="S89" i="57"/>
  <c r="R89" i="57"/>
  <c r="S71" i="57"/>
  <c r="R71" i="57"/>
  <c r="S69" i="57"/>
  <c r="R69" i="57"/>
  <c r="S61" i="57"/>
  <c r="T61" i="57" s="1"/>
  <c r="R61" i="57"/>
  <c r="S57" i="57"/>
  <c r="R57" i="57"/>
  <c r="R298" i="57"/>
  <c r="S298" i="57"/>
  <c r="T298" i="57" s="1"/>
  <c r="S292" i="57"/>
  <c r="T292" i="57" s="1"/>
  <c r="R292" i="57"/>
  <c r="S288" i="57"/>
  <c r="R288" i="57"/>
  <c r="S284" i="57"/>
  <c r="R284" i="57"/>
  <c r="S280" i="57"/>
  <c r="R280" i="57"/>
  <c r="S276" i="57"/>
  <c r="R276" i="57"/>
  <c r="S272" i="57"/>
  <c r="R272" i="57"/>
  <c r="S268" i="57"/>
  <c r="R268" i="57"/>
  <c r="R258" i="57"/>
  <c r="S258" i="57"/>
  <c r="R250" i="57"/>
  <c r="S250" i="57"/>
  <c r="R242" i="57"/>
  <c r="S242" i="57"/>
  <c r="S240" i="57"/>
  <c r="R240" i="57"/>
  <c r="R236" i="57"/>
  <c r="S236" i="57"/>
  <c r="R226" i="57"/>
  <c r="S226" i="57"/>
  <c r="T226" i="57" s="1"/>
  <c r="R222" i="57"/>
  <c r="S222" i="57"/>
  <c r="T222" i="57" s="1"/>
  <c r="R218" i="57"/>
  <c r="S218" i="57"/>
  <c r="T218" i="57" s="1"/>
  <c r="R214" i="57"/>
  <c r="S214" i="57"/>
  <c r="T214" i="57" s="1"/>
  <c r="R206" i="57"/>
  <c r="S206" i="57"/>
  <c r="R202" i="57"/>
  <c r="S202" i="57"/>
  <c r="R198" i="57"/>
  <c r="S198" i="57"/>
  <c r="R194" i="57"/>
  <c r="S194" i="57"/>
  <c r="T194" i="57" s="1"/>
  <c r="R190" i="57"/>
  <c r="S190" i="57"/>
  <c r="R188" i="57"/>
  <c r="S188" i="57"/>
  <c r="S184" i="57"/>
  <c r="T184" i="57" s="1"/>
  <c r="R184" i="57"/>
  <c r="R180" i="57"/>
  <c r="S180" i="57"/>
  <c r="T180" i="57" s="1"/>
  <c r="R176" i="57"/>
  <c r="S176" i="57"/>
  <c r="R172" i="57"/>
  <c r="S172" i="57"/>
  <c r="S167" i="57"/>
  <c r="R167" i="57"/>
  <c r="R162" i="57"/>
  <c r="S162" i="57"/>
  <c r="R158" i="57"/>
  <c r="S158" i="57"/>
  <c r="R154" i="57"/>
  <c r="S154" i="57"/>
  <c r="S152" i="57"/>
  <c r="R152" i="57"/>
  <c r="R148" i="57"/>
  <c r="S148" i="57"/>
  <c r="R144" i="57"/>
  <c r="S144" i="57"/>
  <c r="R142" i="57"/>
  <c r="S142" i="57"/>
  <c r="R138" i="57"/>
  <c r="S138" i="57"/>
  <c r="S136" i="57"/>
  <c r="R136" i="57"/>
  <c r="R134" i="57"/>
  <c r="S134" i="57"/>
  <c r="R328" i="57"/>
  <c r="S328" i="57"/>
  <c r="T328" i="57" s="1"/>
  <c r="S352" i="57"/>
  <c r="T352" i="57" s="1"/>
  <c r="R352" i="57"/>
  <c r="S350" i="57"/>
  <c r="T350" i="57" s="1"/>
  <c r="R350" i="57"/>
  <c r="S348" i="57"/>
  <c r="R348" i="57"/>
  <c r="S346" i="57"/>
  <c r="T346" i="57" s="1"/>
  <c r="R346" i="57"/>
  <c r="R344" i="57"/>
  <c r="S344" i="57"/>
  <c r="S342" i="57"/>
  <c r="R342" i="57"/>
  <c r="R340" i="57"/>
  <c r="S340" i="57"/>
  <c r="S338" i="57"/>
  <c r="R338" i="57"/>
  <c r="S336" i="57"/>
  <c r="T336" i="57" s="1"/>
  <c r="R336" i="57"/>
  <c r="S334" i="57"/>
  <c r="T334" i="57" s="1"/>
  <c r="R334" i="57"/>
  <c r="R577" i="57"/>
  <c r="S577" i="57"/>
  <c r="T577" i="57" s="1"/>
  <c r="R573" i="57"/>
  <c r="S573" i="57"/>
  <c r="T573" i="57" s="1"/>
  <c r="R569" i="57"/>
  <c r="S569" i="57"/>
  <c r="T569" i="57" s="1"/>
  <c r="R563" i="57"/>
  <c r="S563" i="57"/>
  <c r="T563" i="57" s="1"/>
  <c r="R559" i="57"/>
  <c r="S559" i="57"/>
  <c r="R555" i="57"/>
  <c r="S555" i="57"/>
  <c r="S551" i="57"/>
  <c r="R551" i="57"/>
  <c r="R547" i="57"/>
  <c r="S547" i="57"/>
  <c r="R539" i="57"/>
  <c r="S539" i="57"/>
  <c r="S535" i="57"/>
  <c r="R535" i="57"/>
  <c r="R531" i="57"/>
  <c r="S531" i="57"/>
  <c r="T531" i="57" s="1"/>
  <c r="R526" i="57"/>
  <c r="S526" i="57"/>
  <c r="T526" i="57" s="1"/>
  <c r="S522" i="57"/>
  <c r="T522" i="57" s="1"/>
  <c r="R522" i="57"/>
  <c r="S517" i="57"/>
  <c r="T517" i="57" s="1"/>
  <c r="R517" i="57"/>
  <c r="S513" i="57"/>
  <c r="T513" i="57" s="1"/>
  <c r="R513" i="57"/>
  <c r="S509" i="57"/>
  <c r="R509" i="57"/>
  <c r="S505" i="57"/>
  <c r="R505" i="57"/>
  <c r="S501" i="57"/>
  <c r="T501" i="57" s="1"/>
  <c r="R501" i="57"/>
  <c r="S497" i="57"/>
  <c r="R497" i="57"/>
  <c r="S493" i="57"/>
  <c r="R493" i="57"/>
  <c r="S489" i="57"/>
  <c r="T489" i="57" s="1"/>
  <c r="R489" i="57"/>
  <c r="S485" i="57"/>
  <c r="T485" i="57" s="1"/>
  <c r="R485" i="57"/>
  <c r="S481" i="57"/>
  <c r="R481" i="57"/>
  <c r="R477" i="57"/>
  <c r="S477" i="57"/>
  <c r="R473" i="57"/>
  <c r="S473" i="57"/>
  <c r="T473" i="57" s="1"/>
  <c r="S469" i="57"/>
  <c r="T469" i="57" s="1"/>
  <c r="R469" i="57"/>
  <c r="R465" i="57"/>
  <c r="S465" i="57"/>
  <c r="R461" i="57"/>
  <c r="S461" i="57"/>
  <c r="R457" i="57"/>
  <c r="S457" i="57"/>
  <c r="T457" i="57" s="1"/>
  <c r="S455" i="57"/>
  <c r="T455" i="57" s="1"/>
  <c r="R455" i="57"/>
  <c r="S451" i="57"/>
  <c r="R451" i="57"/>
  <c r="S447" i="57"/>
  <c r="R447" i="57"/>
  <c r="S443" i="57"/>
  <c r="T443" i="57" s="1"/>
  <c r="R443" i="57"/>
  <c r="S439" i="57"/>
  <c r="T439" i="57" s="1"/>
  <c r="R439" i="57"/>
  <c r="S435" i="57"/>
  <c r="R435" i="57"/>
  <c r="R431" i="57"/>
  <c r="S431" i="57"/>
  <c r="R427" i="57"/>
  <c r="S427" i="57"/>
  <c r="R423" i="57"/>
  <c r="S423" i="57"/>
  <c r="R419" i="57"/>
  <c r="S419" i="57"/>
  <c r="R415" i="57"/>
  <c r="S415" i="57"/>
  <c r="R405" i="57"/>
  <c r="S405" i="57"/>
  <c r="R401" i="57"/>
  <c r="S401" i="57"/>
  <c r="R397" i="57"/>
  <c r="S397" i="57"/>
  <c r="R393" i="57"/>
  <c r="S393" i="57"/>
  <c r="R389" i="57"/>
  <c r="S389" i="57"/>
  <c r="R385" i="57"/>
  <c r="S385" i="57"/>
  <c r="R381" i="57"/>
  <c r="S381" i="57"/>
  <c r="R377" i="57"/>
  <c r="S377" i="57"/>
  <c r="T377" i="57" s="1"/>
  <c r="R373" i="57"/>
  <c r="S373" i="57"/>
  <c r="T373" i="57" s="1"/>
  <c r="R371" i="57"/>
  <c r="S371" i="57"/>
  <c r="R367" i="57"/>
  <c r="S367" i="57"/>
  <c r="R119" i="57"/>
  <c r="S115" i="57"/>
  <c r="R101" i="57"/>
  <c r="R87" i="57"/>
  <c r="S83" i="57"/>
  <c r="R75" i="57"/>
  <c r="S51" i="57"/>
  <c r="T51" i="57" s="1"/>
  <c r="R37" i="57"/>
  <c r="R23" i="57"/>
  <c r="S318" i="57"/>
  <c r="S262" i="57"/>
  <c r="R248" i="57"/>
  <c r="R366" i="57"/>
  <c r="S366" i="57"/>
  <c r="R129" i="57"/>
  <c r="S118" i="57"/>
  <c r="S111" i="57"/>
  <c r="R97" i="57"/>
  <c r="S86" i="57"/>
  <c r="S79" i="57"/>
  <c r="S74" i="57"/>
  <c r="R65" i="57"/>
  <c r="S55" i="57"/>
  <c r="R41" i="57"/>
  <c r="R27" i="57"/>
  <c r="S22" i="57"/>
  <c r="S317" i="57"/>
  <c r="S302" i="57"/>
  <c r="S246" i="57"/>
  <c r="S230" i="57"/>
  <c r="S210" i="57"/>
  <c r="S192" i="57"/>
  <c r="T192" i="57" s="1"/>
  <c r="S173" i="57"/>
  <c r="S153" i="57"/>
  <c r="T153" i="57" s="1"/>
  <c r="R453" i="57"/>
  <c r="S20" i="57"/>
  <c r="R20" i="57"/>
  <c r="S130" i="57"/>
  <c r="T130" i="57" s="1"/>
  <c r="R130" i="57"/>
  <c r="R128" i="57"/>
  <c r="S128" i="57"/>
  <c r="T128" i="57" s="1"/>
  <c r="S126" i="57"/>
  <c r="R116" i="57"/>
  <c r="S116" i="57"/>
  <c r="S114" i="57"/>
  <c r="R114" i="57"/>
  <c r="R112" i="57"/>
  <c r="S112" i="57"/>
  <c r="S110" i="57"/>
  <c r="R100" i="57"/>
  <c r="S100" i="57"/>
  <c r="S98" i="57"/>
  <c r="R98" i="57"/>
  <c r="R96" i="57"/>
  <c r="S96" i="57"/>
  <c r="S94" i="57"/>
  <c r="R84" i="57"/>
  <c r="S84" i="57"/>
  <c r="S82" i="57"/>
  <c r="R82" i="57"/>
  <c r="R80" i="57"/>
  <c r="S80" i="57"/>
  <c r="S78" i="57"/>
  <c r="R78" i="57"/>
  <c r="R76" i="57"/>
  <c r="S76" i="57"/>
  <c r="R68" i="57"/>
  <c r="S68" i="57"/>
  <c r="S66" i="57"/>
  <c r="R66" i="57"/>
  <c r="R64" i="57"/>
  <c r="S64" i="57"/>
  <c r="R54" i="57"/>
  <c r="S54" i="57"/>
  <c r="R52" i="57"/>
  <c r="S52" i="57"/>
  <c r="T52" i="57" s="1"/>
  <c r="S50" i="57"/>
  <c r="T50" i="57" s="1"/>
  <c r="R50" i="57"/>
  <c r="S42" i="57"/>
  <c r="R40" i="57"/>
  <c r="S40" i="57"/>
  <c r="R38" i="57"/>
  <c r="S38" i="57"/>
  <c r="T38" i="57" s="1"/>
  <c r="R36" i="57"/>
  <c r="S36" i="57"/>
  <c r="T36" i="57" s="1"/>
  <c r="S34" i="57"/>
  <c r="S30" i="57"/>
  <c r="T30" i="57" s="1"/>
  <c r="R28" i="57"/>
  <c r="S28" i="57"/>
  <c r="T28" i="57" s="1"/>
  <c r="S26" i="57"/>
  <c r="R26" i="57"/>
  <c r="R24" i="57"/>
  <c r="S24" i="57"/>
  <c r="S323" i="57"/>
  <c r="R323" i="57"/>
  <c r="S319" i="57"/>
  <c r="R319" i="57"/>
  <c r="R315" i="57"/>
  <c r="S315" i="57"/>
  <c r="S313" i="57"/>
  <c r="T313" i="57" s="1"/>
  <c r="R313" i="57"/>
  <c r="R311" i="57"/>
  <c r="S311" i="57"/>
  <c r="T311" i="57" s="1"/>
  <c r="R309" i="57"/>
  <c r="S309" i="57"/>
  <c r="T309" i="57" s="1"/>
  <c r="R307" i="57"/>
  <c r="S307" i="57"/>
  <c r="T307" i="57" s="1"/>
  <c r="S305" i="57"/>
  <c r="T305" i="57" s="1"/>
  <c r="R303" i="57"/>
  <c r="S303" i="57"/>
  <c r="R301" i="57"/>
  <c r="S301" i="57"/>
  <c r="R299" i="57"/>
  <c r="S299" i="57"/>
  <c r="T299" i="57" s="1"/>
  <c r="S297" i="57"/>
  <c r="T297" i="57" s="1"/>
  <c r="R295" i="57"/>
  <c r="S295" i="57"/>
  <c r="T295" i="57" s="1"/>
  <c r="R293" i="57"/>
  <c r="S293" i="57"/>
  <c r="T293" i="57" s="1"/>
  <c r="R291" i="57"/>
  <c r="S291" i="57"/>
  <c r="T291" i="57" s="1"/>
  <c r="S289" i="57"/>
  <c r="T289" i="57" s="1"/>
  <c r="R287" i="57"/>
  <c r="S287" i="57"/>
  <c r="R285" i="57"/>
  <c r="S285" i="57"/>
  <c r="R283" i="57"/>
  <c r="S283" i="57"/>
  <c r="S281" i="57"/>
  <c r="R279" i="57"/>
  <c r="S279" i="57"/>
  <c r="R277" i="57"/>
  <c r="S277" i="57"/>
  <c r="R275" i="57"/>
  <c r="S275" i="57"/>
  <c r="S131" i="57"/>
  <c r="T131" i="57" s="1"/>
  <c r="S124" i="57"/>
  <c r="R117" i="57"/>
  <c r="R110" i="57"/>
  <c r="S106" i="57"/>
  <c r="T106" i="57" s="1"/>
  <c r="R103" i="57"/>
  <c r="S99" i="57"/>
  <c r="S92" i="57"/>
  <c r="R85" i="57"/>
  <c r="S63" i="57"/>
  <c r="S58" i="57"/>
  <c r="R49" i="57"/>
  <c r="S44" i="57"/>
  <c r="T44" i="57" s="1"/>
  <c r="S39" i="57"/>
  <c r="T39" i="57" s="1"/>
  <c r="R35" i="57"/>
  <c r="R30" i="57"/>
  <c r="R25" i="57"/>
  <c r="S322" i="57"/>
  <c r="R312" i="57"/>
  <c r="R297" i="57"/>
  <c r="S269" i="57"/>
  <c r="S254" i="57"/>
  <c r="S185" i="57"/>
  <c r="S146" i="57"/>
  <c r="S543" i="57"/>
  <c r="S123" i="57"/>
  <c r="R123" i="57"/>
  <c r="S109" i="57"/>
  <c r="R109" i="57"/>
  <c r="S105" i="57"/>
  <c r="R105" i="57"/>
  <c r="S91" i="57"/>
  <c r="R91" i="57"/>
  <c r="S77" i="57"/>
  <c r="R77" i="57"/>
  <c r="S73" i="57"/>
  <c r="R73" i="57"/>
  <c r="S59" i="57"/>
  <c r="R59" i="57"/>
  <c r="R47" i="57"/>
  <c r="S47" i="57"/>
  <c r="T47" i="57" s="1"/>
  <c r="S45" i="57"/>
  <c r="T45" i="57" s="1"/>
  <c r="R45" i="57"/>
  <c r="S43" i="57"/>
  <c r="T43" i="57" s="1"/>
  <c r="R43" i="57"/>
  <c r="S33" i="57"/>
  <c r="T33" i="57" s="1"/>
  <c r="R33" i="57"/>
  <c r="R31" i="57"/>
  <c r="S31" i="57"/>
  <c r="T31" i="57" s="1"/>
  <c r="S29" i="57"/>
  <c r="T29" i="57" s="1"/>
  <c r="R29" i="57"/>
  <c r="S324" i="57"/>
  <c r="R324" i="57"/>
  <c r="S320" i="57"/>
  <c r="R320" i="57"/>
  <c r="S316" i="57"/>
  <c r="R316" i="57"/>
  <c r="R314" i="57"/>
  <c r="S314" i="57"/>
  <c r="T314" i="57" s="1"/>
  <c r="S308" i="57"/>
  <c r="T308" i="57" s="1"/>
  <c r="R308" i="57"/>
  <c r="R306" i="57"/>
  <c r="S306" i="57"/>
  <c r="T306" i="57" s="1"/>
  <c r="S304" i="57"/>
  <c r="R304" i="57"/>
  <c r="S300" i="57"/>
  <c r="R300" i="57"/>
  <c r="R294" i="57"/>
  <c r="S294" i="57"/>
  <c r="T294" i="57" s="1"/>
  <c r="R290" i="57"/>
  <c r="S290" i="57"/>
  <c r="T290" i="57" s="1"/>
  <c r="R286" i="57"/>
  <c r="S286" i="57"/>
  <c r="R282" i="57"/>
  <c r="S282" i="57"/>
  <c r="R278" i="57"/>
  <c r="S278" i="57"/>
  <c r="R274" i="57"/>
  <c r="S274" i="57"/>
  <c r="R270" i="57"/>
  <c r="S270" i="57"/>
  <c r="R266" i="57"/>
  <c r="S266" i="57"/>
  <c r="S264" i="57"/>
  <c r="R264" i="57"/>
  <c r="S260" i="57"/>
  <c r="R260" i="57"/>
  <c r="S256" i="57"/>
  <c r="R256" i="57"/>
  <c r="S252" i="57"/>
  <c r="R252" i="57"/>
  <c r="S244" i="57"/>
  <c r="R244" i="57"/>
  <c r="R234" i="57"/>
  <c r="S234" i="57"/>
  <c r="S232" i="57"/>
  <c r="R232" i="57"/>
  <c r="S228" i="57"/>
  <c r="R228" i="57"/>
  <c r="R224" i="57"/>
  <c r="S224" i="57"/>
  <c r="T224" i="57" s="1"/>
  <c r="R220" i="57"/>
  <c r="S220" i="57"/>
  <c r="T220" i="57" s="1"/>
  <c r="S216" i="57"/>
  <c r="T216" i="57" s="1"/>
  <c r="R216" i="57"/>
  <c r="R212" i="57"/>
  <c r="S212" i="57"/>
  <c r="R208" i="57"/>
  <c r="S208" i="57"/>
  <c r="R204" i="57"/>
  <c r="S204" i="57"/>
  <c r="S200" i="57"/>
  <c r="R200" i="57"/>
  <c r="S196" i="57"/>
  <c r="T196" i="57" s="1"/>
  <c r="R196" i="57"/>
  <c r="R186" i="57"/>
  <c r="S186" i="57"/>
  <c r="R182" i="57"/>
  <c r="S182" i="57"/>
  <c r="T182" i="57" s="1"/>
  <c r="R178" i="57"/>
  <c r="S178" i="57"/>
  <c r="R174" i="57"/>
  <c r="S174" i="57"/>
  <c r="R160" i="57"/>
  <c r="S160" i="57"/>
  <c r="R156" i="57"/>
  <c r="S156" i="57"/>
  <c r="T156" i="57" s="1"/>
  <c r="R150" i="57"/>
  <c r="S150" i="57"/>
  <c r="R140" i="57"/>
  <c r="S140" i="57"/>
  <c r="S330" i="57"/>
  <c r="T330" i="57" s="1"/>
  <c r="R330" i="57"/>
  <c r="R575" i="57"/>
  <c r="S575" i="57"/>
  <c r="R571" i="57"/>
  <c r="S571" i="57"/>
  <c r="T571" i="57" s="1"/>
  <c r="S567" i="57"/>
  <c r="T567" i="57" s="1"/>
  <c r="R567" i="57"/>
  <c r="R565" i="57"/>
  <c r="S565" i="57"/>
  <c r="T565" i="57" s="1"/>
  <c r="R561" i="57"/>
  <c r="S561" i="57"/>
  <c r="T561" i="57" s="1"/>
  <c r="R557" i="57"/>
  <c r="S557" i="57"/>
  <c r="R553" i="57"/>
  <c r="S553" i="57"/>
  <c r="R549" i="57"/>
  <c r="S549" i="57"/>
  <c r="R545" i="57"/>
  <c r="S545" i="57"/>
  <c r="R541" i="57"/>
  <c r="S541" i="57"/>
  <c r="R537" i="57"/>
  <c r="S537" i="57"/>
  <c r="R533" i="57"/>
  <c r="S533" i="57"/>
  <c r="R529" i="57"/>
  <c r="S529" i="57"/>
  <c r="T529" i="57" s="1"/>
  <c r="R524" i="57"/>
  <c r="S524" i="57"/>
  <c r="T524" i="57" s="1"/>
  <c r="R520" i="57"/>
  <c r="S520" i="57"/>
  <c r="T520" i="57" s="1"/>
  <c r="R515" i="57"/>
  <c r="S515" i="57"/>
  <c r="T515" i="57" s="1"/>
  <c r="R511" i="57"/>
  <c r="S511" i="57"/>
  <c r="R507" i="57"/>
  <c r="S507" i="57"/>
  <c r="R503" i="57"/>
  <c r="S503" i="57"/>
  <c r="R499" i="57"/>
  <c r="S499" i="57"/>
  <c r="T499" i="57" s="1"/>
  <c r="R495" i="57"/>
  <c r="S495" i="57"/>
  <c r="R491" i="57"/>
  <c r="S491" i="57"/>
  <c r="R487" i="57"/>
  <c r="S487" i="57"/>
  <c r="R483" i="57"/>
  <c r="S483" i="57"/>
  <c r="S479" i="57"/>
  <c r="R479" i="57"/>
  <c r="S475" i="57"/>
  <c r="T475" i="57" s="1"/>
  <c r="R475" i="57"/>
  <c r="S471" i="57"/>
  <c r="T471" i="57" s="1"/>
  <c r="R471" i="57"/>
  <c r="S467" i="57"/>
  <c r="R467" i="57"/>
  <c r="S463" i="57"/>
  <c r="R463" i="57"/>
  <c r="S459" i="57"/>
  <c r="T459" i="57" s="1"/>
  <c r="R459" i="57"/>
  <c r="R449" i="57"/>
  <c r="S449" i="57"/>
  <c r="R445" i="57"/>
  <c r="S445" i="57"/>
  <c r="T445" i="57" s="1"/>
  <c r="R441" i="57"/>
  <c r="S441" i="57"/>
  <c r="T441" i="57" s="1"/>
  <c r="S437" i="57"/>
  <c r="T437" i="57" s="1"/>
  <c r="R437" i="57"/>
  <c r="R433" i="57"/>
  <c r="S433" i="57"/>
  <c r="R429" i="57"/>
  <c r="S429" i="57"/>
  <c r="R425" i="57"/>
  <c r="S425" i="57"/>
  <c r="R421" i="57"/>
  <c r="S421" i="57"/>
  <c r="R417" i="57"/>
  <c r="S417" i="57"/>
  <c r="R413" i="57"/>
  <c r="S413" i="57"/>
  <c r="R411" i="57"/>
  <c r="S411" i="57"/>
  <c r="R407" i="57"/>
  <c r="S407" i="57"/>
  <c r="R403" i="57"/>
  <c r="S403" i="57"/>
  <c r="R399" i="57"/>
  <c r="S399" i="57"/>
  <c r="R395" i="57"/>
  <c r="S395" i="57"/>
  <c r="R391" i="57"/>
  <c r="S391" i="57"/>
  <c r="R387" i="57"/>
  <c r="S387" i="57"/>
  <c r="R383" i="57"/>
  <c r="S383" i="57"/>
  <c r="R379" i="57"/>
  <c r="S379" i="57"/>
  <c r="R375" i="57"/>
  <c r="S375" i="57"/>
  <c r="R369" i="57"/>
  <c r="S369" i="57"/>
  <c r="S327" i="57"/>
  <c r="T327" i="57" s="1"/>
  <c r="R327" i="57"/>
  <c r="S332" i="57"/>
  <c r="R332" i="57"/>
  <c r="S127" i="57"/>
  <c r="T127" i="57" s="1"/>
  <c r="S120" i="57"/>
  <c r="R113" i="57"/>
  <c r="S102" i="57"/>
  <c r="S95" i="57"/>
  <c r="S88" i="57"/>
  <c r="R81" i="57"/>
  <c r="S72" i="57"/>
  <c r="S67" i="57"/>
  <c r="S62" i="57"/>
  <c r="R53" i="57"/>
  <c r="S48" i="57"/>
  <c r="T48" i="57" s="1"/>
  <c r="R34" i="57"/>
  <c r="S321" i="57"/>
  <c r="S310" i="57"/>
  <c r="T310" i="57" s="1"/>
  <c r="R296" i="57"/>
  <c r="R281" i="57"/>
  <c r="S253" i="57"/>
  <c r="S238" i="57"/>
  <c r="R164" i="57"/>
  <c r="S540" i="57"/>
  <c r="R409" i="57"/>
  <c r="S273" i="57"/>
  <c r="R271" i="57"/>
  <c r="S271" i="57"/>
  <c r="R267" i="57"/>
  <c r="S267" i="57"/>
  <c r="S265" i="57"/>
  <c r="R263" i="57"/>
  <c r="S263" i="57"/>
  <c r="R261" i="57"/>
  <c r="S261" i="57"/>
  <c r="R259" i="57"/>
  <c r="S259" i="57"/>
  <c r="S257" i="57"/>
  <c r="R255" i="57"/>
  <c r="S255" i="57"/>
  <c r="R251" i="57"/>
  <c r="S251" i="57"/>
  <c r="S249" i="57"/>
  <c r="R247" i="57"/>
  <c r="S247" i="57"/>
  <c r="R245" i="57"/>
  <c r="S245" i="57"/>
  <c r="R243" i="57"/>
  <c r="S243" i="57"/>
  <c r="S241" i="57"/>
  <c r="R239" i="57"/>
  <c r="S239" i="57"/>
  <c r="S235" i="57"/>
  <c r="R233" i="57"/>
  <c r="S233" i="57"/>
  <c r="S231" i="57"/>
  <c r="R231" i="57"/>
  <c r="R229" i="57"/>
  <c r="S229" i="57"/>
  <c r="S227" i="57"/>
  <c r="T227" i="57" s="1"/>
  <c r="R227" i="57"/>
  <c r="S225" i="57"/>
  <c r="R225" i="57"/>
  <c r="S223" i="57"/>
  <c r="S221" i="57"/>
  <c r="T221" i="57" s="1"/>
  <c r="S219" i="57"/>
  <c r="T219" i="57" s="1"/>
  <c r="R219" i="57"/>
  <c r="S215" i="57"/>
  <c r="T215" i="57" s="1"/>
  <c r="R215" i="57"/>
  <c r="R213" i="57"/>
  <c r="S213" i="57"/>
  <c r="T213" i="57" s="1"/>
  <c r="S211" i="57"/>
  <c r="T211" i="57" s="1"/>
  <c r="R211" i="57"/>
  <c r="S209" i="57"/>
  <c r="S207" i="57"/>
  <c r="R207" i="57"/>
  <c r="R205" i="57"/>
  <c r="S205" i="57"/>
  <c r="S203" i="57"/>
  <c r="R201" i="57"/>
  <c r="S201" i="57"/>
  <c r="S199" i="57"/>
  <c r="R199" i="57"/>
  <c r="R197" i="57"/>
  <c r="S197" i="57"/>
  <c r="S195" i="57"/>
  <c r="T195" i="57" s="1"/>
  <c r="R195" i="57"/>
  <c r="S193" i="57"/>
  <c r="T193" i="57" s="1"/>
  <c r="R193" i="57"/>
  <c r="S191" i="57"/>
  <c r="R191" i="57"/>
  <c r="S189" i="57"/>
  <c r="S187" i="57"/>
  <c r="R187" i="57"/>
  <c r="S183" i="57"/>
  <c r="T183" i="57" s="1"/>
  <c r="R183" i="57"/>
  <c r="R181" i="57"/>
  <c r="S181" i="57"/>
  <c r="T181" i="57" s="1"/>
  <c r="S179" i="57"/>
  <c r="T179" i="57" s="1"/>
  <c r="R179" i="57"/>
  <c r="S177" i="57"/>
  <c r="R177" i="57"/>
  <c r="S175" i="57"/>
  <c r="R175" i="57"/>
  <c r="R169" i="57"/>
  <c r="S169" i="57"/>
  <c r="R165" i="57"/>
  <c r="S165" i="57"/>
  <c r="S163" i="57"/>
  <c r="T163" i="57" s="1"/>
  <c r="R163" i="57"/>
  <c r="S161" i="57"/>
  <c r="R161" i="57"/>
  <c r="S159" i="57"/>
  <c r="S157" i="57"/>
  <c r="S155" i="57"/>
  <c r="R155" i="57"/>
  <c r="S151" i="57"/>
  <c r="R151" i="57"/>
  <c r="R149" i="57"/>
  <c r="S149" i="57"/>
  <c r="S147" i="57"/>
  <c r="R147" i="57"/>
  <c r="S145" i="57"/>
  <c r="S143" i="57"/>
  <c r="R143" i="57"/>
  <c r="R141" i="57"/>
  <c r="S141" i="57"/>
  <c r="S139" i="57"/>
  <c r="R137" i="57"/>
  <c r="S137" i="57"/>
  <c r="S135" i="57"/>
  <c r="R135" i="57"/>
  <c r="S329" i="57"/>
  <c r="T329" i="57" s="1"/>
  <c r="R329" i="57"/>
  <c r="R351" i="57"/>
  <c r="S351" i="57"/>
  <c r="R349" i="57"/>
  <c r="S349" i="57"/>
  <c r="R347" i="57"/>
  <c r="S347" i="57"/>
  <c r="R345" i="57"/>
  <c r="S345" i="57"/>
  <c r="S343" i="57"/>
  <c r="T343" i="57" s="1"/>
  <c r="R341" i="57"/>
  <c r="S341" i="57"/>
  <c r="R339" i="57"/>
  <c r="S339" i="57"/>
  <c r="R337" i="57"/>
  <c r="S337" i="57"/>
  <c r="T337" i="57" s="1"/>
  <c r="R333" i="57"/>
  <c r="S333" i="57"/>
  <c r="S576" i="57"/>
  <c r="R576" i="57"/>
  <c r="S574" i="57"/>
  <c r="T574" i="57" s="1"/>
  <c r="R574" i="57"/>
  <c r="S572" i="57"/>
  <c r="T572" i="57" s="1"/>
  <c r="S570" i="57"/>
  <c r="T570" i="57" s="1"/>
  <c r="R570" i="57"/>
  <c r="R568" i="57"/>
  <c r="S568" i="57"/>
  <c r="T568" i="57" s="1"/>
  <c r="S566" i="57"/>
  <c r="T566" i="57" s="1"/>
  <c r="R566" i="57"/>
  <c r="R564" i="57"/>
  <c r="S564" i="57"/>
  <c r="T564" i="57" s="1"/>
  <c r="S562" i="57"/>
  <c r="T562" i="57" s="1"/>
  <c r="R562" i="57"/>
  <c r="S560" i="57"/>
  <c r="T560" i="57" s="1"/>
  <c r="R560" i="57"/>
  <c r="S558" i="57"/>
  <c r="R558" i="57"/>
  <c r="R556" i="57"/>
  <c r="S556" i="57"/>
  <c r="S554" i="57"/>
  <c r="R554" i="57"/>
  <c r="R552" i="57"/>
  <c r="S552" i="57"/>
  <c r="S550" i="57"/>
  <c r="R550" i="57"/>
  <c r="R548" i="57"/>
  <c r="S548" i="57"/>
  <c r="S546" i="57"/>
  <c r="R546" i="57"/>
  <c r="S544" i="57"/>
  <c r="R544" i="57"/>
  <c r="S542" i="57"/>
  <c r="R542" i="57"/>
  <c r="S538" i="57"/>
  <c r="R538" i="57"/>
  <c r="S534" i="57"/>
  <c r="T534" i="57" s="1"/>
  <c r="R534" i="57"/>
  <c r="R532" i="57"/>
  <c r="S532" i="57"/>
  <c r="S530" i="57"/>
  <c r="T530" i="57" s="1"/>
  <c r="R530" i="57"/>
  <c r="S528" i="57"/>
  <c r="R528" i="57"/>
  <c r="R525" i="57"/>
  <c r="S525" i="57"/>
  <c r="T525" i="57" s="1"/>
  <c r="R523" i="57"/>
  <c r="S523" i="57"/>
  <c r="T523" i="57" s="1"/>
  <c r="R521" i="57"/>
  <c r="S521" i="57"/>
  <c r="T521" i="57" s="1"/>
  <c r="S519" i="57"/>
  <c r="T519" i="57" s="1"/>
  <c r="R516" i="57"/>
  <c r="S516" i="57"/>
  <c r="T516" i="57" s="1"/>
  <c r="R514" i="57"/>
  <c r="S514" i="57"/>
  <c r="T514" i="57" s="1"/>
  <c r="R512" i="57"/>
  <c r="S512" i="57"/>
  <c r="R510" i="57"/>
  <c r="S510" i="57"/>
  <c r="R508" i="57"/>
  <c r="S508" i="57"/>
  <c r="R506" i="57"/>
  <c r="S506" i="57"/>
  <c r="R504" i="57"/>
  <c r="S504" i="57"/>
  <c r="R500" i="57"/>
  <c r="S500" i="57"/>
  <c r="T500" i="57" s="1"/>
  <c r="R498" i="57"/>
  <c r="S498" i="57"/>
  <c r="R496" i="57"/>
  <c r="S496" i="57"/>
  <c r="R494" i="57"/>
  <c r="S494" i="57"/>
  <c r="R492" i="57"/>
  <c r="S492" i="57"/>
  <c r="R490" i="57"/>
  <c r="S490" i="57"/>
  <c r="R488" i="57"/>
  <c r="S488" i="57"/>
  <c r="S486" i="57"/>
  <c r="T486" i="57" s="1"/>
  <c r="R484" i="57"/>
  <c r="S484" i="57"/>
  <c r="T484" i="57" s="1"/>
  <c r="R482" i="57"/>
  <c r="S482" i="57"/>
  <c r="R480" i="57"/>
  <c r="S480" i="57"/>
  <c r="R478" i="57"/>
  <c r="S478" i="57"/>
  <c r="S476" i="57"/>
  <c r="T476" i="57" s="1"/>
  <c r="R476" i="57"/>
  <c r="R474" i="57"/>
  <c r="S474" i="57"/>
  <c r="T474" i="57" s="1"/>
  <c r="R472" i="57"/>
  <c r="S472" i="57"/>
  <c r="T472" i="57" s="1"/>
  <c r="R470" i="57"/>
  <c r="S470" i="57"/>
  <c r="T470" i="57" s="1"/>
  <c r="R468" i="57"/>
  <c r="S468" i="57"/>
  <c r="T468" i="57" s="1"/>
  <c r="R466" i="57"/>
  <c r="S466" i="57"/>
  <c r="R464" i="57"/>
  <c r="S464" i="57"/>
  <c r="R462" i="57"/>
  <c r="S462" i="57"/>
  <c r="S460" i="57"/>
  <c r="R460" i="57"/>
  <c r="R458" i="57"/>
  <c r="S458" i="57"/>
  <c r="T458" i="57" s="1"/>
  <c r="R456" i="57"/>
  <c r="S456" i="57"/>
  <c r="T456" i="57" s="1"/>
  <c r="R454" i="57"/>
  <c r="S454" i="57"/>
  <c r="R452" i="57"/>
  <c r="S452" i="57"/>
  <c r="R450" i="57"/>
  <c r="S450" i="57"/>
  <c r="R448" i="57"/>
  <c r="S448" i="57"/>
  <c r="R446" i="57"/>
  <c r="S446" i="57"/>
  <c r="S444" i="57"/>
  <c r="T444" i="57" s="1"/>
  <c r="R444" i="57"/>
  <c r="R442" i="57"/>
  <c r="S442" i="57"/>
  <c r="R440" i="57"/>
  <c r="S440" i="57"/>
  <c r="T440" i="57" s="1"/>
  <c r="R438" i="57"/>
  <c r="S438" i="57"/>
  <c r="T438" i="57" s="1"/>
  <c r="R436" i="57"/>
  <c r="S436" i="57"/>
  <c r="T436" i="57" s="1"/>
  <c r="R434" i="57"/>
  <c r="S434" i="57"/>
  <c r="S432" i="57"/>
  <c r="R432" i="57"/>
  <c r="S428" i="57"/>
  <c r="R428" i="57"/>
  <c r="R426" i="57"/>
  <c r="S426" i="57"/>
  <c r="S424" i="57"/>
  <c r="R424" i="57"/>
  <c r="R422" i="57"/>
  <c r="S422" i="57"/>
  <c r="S420" i="57"/>
  <c r="R418" i="57"/>
  <c r="S418" i="57"/>
  <c r="S416" i="57"/>
  <c r="R416" i="57"/>
  <c r="R414" i="57"/>
  <c r="S414" i="57"/>
  <c r="S412" i="57"/>
  <c r="R412" i="57"/>
  <c r="R410" i="57"/>
  <c r="S410" i="57"/>
  <c r="S408" i="57"/>
  <c r="R408" i="57"/>
  <c r="R406" i="57"/>
  <c r="S406" i="57"/>
  <c r="S404" i="57"/>
  <c r="R404" i="57"/>
  <c r="R402" i="57"/>
  <c r="S402" i="57"/>
  <c r="S400" i="57"/>
  <c r="R400" i="57"/>
  <c r="R398" i="57"/>
  <c r="S398" i="57"/>
  <c r="S396" i="57"/>
  <c r="R396" i="57"/>
  <c r="R394" i="57"/>
  <c r="S394" i="57"/>
  <c r="S392" i="57"/>
  <c r="R392" i="57"/>
  <c r="R390" i="57"/>
  <c r="S390" i="57"/>
  <c r="S388" i="57"/>
  <c r="R388" i="57"/>
  <c r="R386" i="57"/>
  <c r="S386" i="57"/>
  <c r="S384" i="57"/>
  <c r="R384" i="57"/>
  <c r="R382" i="57"/>
  <c r="S382" i="57"/>
  <c r="S380" i="57"/>
  <c r="R380" i="57"/>
  <c r="R378" i="57"/>
  <c r="S378" i="57"/>
  <c r="S376" i="57"/>
  <c r="R376" i="57"/>
  <c r="R374" i="57"/>
  <c r="S374" i="57"/>
  <c r="T374" i="57" s="1"/>
  <c r="S372" i="57"/>
  <c r="T372" i="57" s="1"/>
  <c r="R372" i="57"/>
  <c r="R370" i="57"/>
  <c r="S370" i="57"/>
  <c r="R257" i="57"/>
  <c r="R249" i="57"/>
  <c r="R235" i="57"/>
  <c r="R159" i="57"/>
  <c r="R139" i="57"/>
  <c r="S335" i="57"/>
  <c r="S502" i="57"/>
  <c r="S430" i="57"/>
  <c r="T430" i="57" s="1"/>
  <c r="R273" i="57"/>
  <c r="R265" i="57"/>
  <c r="S237" i="57"/>
  <c r="S217" i="57"/>
  <c r="T217" i="57" s="1"/>
  <c r="R209" i="57"/>
  <c r="R189" i="57"/>
  <c r="R572" i="57"/>
  <c r="S536" i="57"/>
  <c r="S368" i="57"/>
  <c r="R368" i="57"/>
  <c r="E326" i="57"/>
  <c r="D326" i="57"/>
  <c r="I330" i="58" l="1"/>
  <c r="L330" i="58" s="1"/>
  <c r="I325" i="58"/>
  <c r="N325" i="58" s="1"/>
  <c r="N324" i="58" s="1"/>
  <c r="K325" i="58"/>
  <c r="P325" i="58" s="1"/>
  <c r="P324" i="58" s="1"/>
  <c r="I364" i="58"/>
  <c r="L364" i="58" s="1"/>
  <c r="H324" i="58"/>
  <c r="J325" i="58"/>
  <c r="M330" i="58"/>
  <c r="G325" i="58"/>
  <c r="G324" i="58" s="1"/>
  <c r="T332" i="57"/>
  <c r="T331" i="57" s="1"/>
  <c r="S331" i="57"/>
  <c r="R331" i="57"/>
  <c r="H329" i="58"/>
  <c r="T326" i="57"/>
  <c r="H363" i="58"/>
  <c r="H362" i="58" s="1"/>
  <c r="T365" i="57"/>
  <c r="T364" i="57" s="1"/>
  <c r="C363" i="58"/>
  <c r="C362" i="58" s="1"/>
  <c r="E364" i="58"/>
  <c r="F364" i="58"/>
  <c r="D364" i="58"/>
  <c r="C329" i="58"/>
  <c r="F330" i="58"/>
  <c r="P330" i="58" s="1"/>
  <c r="D330" i="58"/>
  <c r="E330" i="58"/>
  <c r="O330" i="58" s="1"/>
  <c r="M364" i="58"/>
  <c r="R326" i="57"/>
  <c r="S326" i="57"/>
  <c r="S365" i="57"/>
  <c r="S364" i="57" s="1"/>
  <c r="I324" i="58" l="1"/>
  <c r="N364" i="58"/>
  <c r="K324" i="58"/>
  <c r="L325" i="58"/>
  <c r="L324" i="58" s="1"/>
  <c r="O325" i="58"/>
  <c r="O324" i="58" s="1"/>
  <c r="J324" i="58"/>
  <c r="K363" i="58"/>
  <c r="K362" i="58" s="1"/>
  <c r="M329" i="58"/>
  <c r="J329" i="58"/>
  <c r="F363" i="58"/>
  <c r="F362" i="58" s="1"/>
  <c r="P364" i="58"/>
  <c r="G364" i="58"/>
  <c r="J363" i="58"/>
  <c r="J362" i="58" s="1"/>
  <c r="I363" i="58"/>
  <c r="I362" i="58" s="1"/>
  <c r="D329" i="58"/>
  <c r="N330" i="58"/>
  <c r="G330" i="58"/>
  <c r="F329" i="58"/>
  <c r="E363" i="58"/>
  <c r="E362" i="58" s="1"/>
  <c r="K329" i="58"/>
  <c r="O364" i="58"/>
  <c r="M363" i="58"/>
  <c r="M362" i="58" s="1"/>
  <c r="E329" i="58"/>
  <c r="D363" i="58"/>
  <c r="D362" i="58" s="1"/>
  <c r="I329" i="58"/>
  <c r="AI363" i="58"/>
  <c r="AI362" i="58" s="1"/>
  <c r="Q325" i="58" l="1"/>
  <c r="Q324" i="58" s="1"/>
  <c r="O329" i="58"/>
  <c r="N329" i="58"/>
  <c r="P329" i="58"/>
  <c r="N363" i="58"/>
  <c r="N362" i="58" s="1"/>
  <c r="P363" i="58"/>
  <c r="P362" i="58" s="1"/>
  <c r="O363" i="58"/>
  <c r="O362" i="58" s="1"/>
  <c r="G363" i="58"/>
  <c r="G362" i="58" s="1"/>
  <c r="Q364" i="58"/>
  <c r="L329" i="58"/>
  <c r="L363" i="58"/>
  <c r="L362" i="58" s="1"/>
  <c r="G329" i="58"/>
  <c r="Q330" i="58"/>
  <c r="Q132" i="57"/>
  <c r="Q18" i="57" s="1"/>
  <c r="Q17" i="57" s="1"/>
  <c r="O132" i="57"/>
  <c r="O18" i="57" s="1"/>
  <c r="O17" i="57" s="1"/>
  <c r="P132" i="57"/>
  <c r="P18" i="57" s="1"/>
  <c r="P17" i="57" s="1"/>
  <c r="N132" i="57"/>
  <c r="N18" i="57" s="1"/>
  <c r="N17" i="57" s="1"/>
  <c r="Q329" i="58" l="1"/>
  <c r="Q363" i="58"/>
  <c r="Q362" i="58" s="1"/>
  <c r="AC22" i="60" l="1"/>
  <c r="T133" i="57" l="1"/>
  <c r="S133" i="57"/>
  <c r="R133" i="57"/>
  <c r="D365" i="57"/>
  <c r="D364" i="57" s="1"/>
  <c r="S21" i="57"/>
  <c r="S19" i="57" s="1"/>
  <c r="T19" i="57" s="1"/>
  <c r="T21" i="57" l="1"/>
  <c r="E19" i="57" l="1"/>
  <c r="R19" i="57" l="1"/>
  <c r="E365" i="57" l="1"/>
  <c r="E364" i="57" l="1"/>
  <c r="E17" i="65"/>
  <c r="R365" i="57" l="1"/>
  <c r="R364" i="57" s="1"/>
  <c r="C26" i="59"/>
  <c r="T171" i="57" l="1"/>
  <c r="V368" i="60"/>
  <c r="V367" i="60" s="1"/>
  <c r="U368" i="60"/>
  <c r="U367" i="60" s="1"/>
  <c r="S171" i="57" l="1"/>
  <c r="R171" i="57"/>
  <c r="E33" i="59" l="1"/>
  <c r="F33" i="59"/>
  <c r="G33" i="59"/>
  <c r="H33" i="59"/>
  <c r="I33" i="59"/>
  <c r="L33" i="59" l="1"/>
  <c r="T135" i="60"/>
  <c r="T21" i="60" s="1"/>
  <c r="T20" i="60" s="1"/>
  <c r="D34" i="59"/>
  <c r="D33" i="59" s="1"/>
  <c r="U136" i="60"/>
  <c r="E129" i="65" s="1"/>
  <c r="V136" i="60"/>
  <c r="C129" i="65" s="1"/>
  <c r="V23" i="60"/>
  <c r="AE136" i="60"/>
  <c r="AF136" i="60"/>
  <c r="L23" i="60"/>
  <c r="U23" i="60"/>
  <c r="AE23" i="60"/>
  <c r="AF23" i="60"/>
  <c r="AO23" i="60"/>
  <c r="AP23" i="60"/>
  <c r="AB135" i="60"/>
  <c r="AB21" i="60" s="1"/>
  <c r="AB20" i="60" s="1"/>
  <c r="AM135" i="60"/>
  <c r="AM21" i="60" s="1"/>
  <c r="AM20" i="60" s="1"/>
  <c r="N135" i="60"/>
  <c r="N21" i="60" s="1"/>
  <c r="N20" i="60" s="1"/>
  <c r="X135" i="60"/>
  <c r="X21" i="60" s="1"/>
  <c r="X20" i="60" s="1"/>
  <c r="AI135" i="60"/>
  <c r="AI21" i="60" s="1"/>
  <c r="AI20" i="60" s="1"/>
  <c r="L25" i="59"/>
  <c r="C33" i="59"/>
  <c r="J33" i="59"/>
  <c r="K33" i="59"/>
  <c r="R18" i="58"/>
  <c r="R17" i="58" s="1"/>
  <c r="R16" i="58" s="1"/>
  <c r="R15" i="58" s="1"/>
  <c r="AD130" i="58"/>
  <c r="AD16" i="58" s="1"/>
  <c r="AD15" i="58" s="1"/>
  <c r="AI130" i="58"/>
  <c r="AI16" i="58" s="1"/>
  <c r="AI15" i="58" s="1"/>
  <c r="K22" i="60" l="1"/>
  <c r="AC135" i="60"/>
  <c r="AC21" i="60" s="1"/>
  <c r="AC20" i="60" s="1"/>
  <c r="Y135" i="60"/>
  <c r="Y21" i="60" s="1"/>
  <c r="Y20" i="60" s="1"/>
  <c r="O135" i="60"/>
  <c r="O21" i="60" s="1"/>
  <c r="O20" i="60" s="1"/>
  <c r="AN135" i="60"/>
  <c r="AN21" i="60" s="1"/>
  <c r="AN20" i="60" s="1"/>
  <c r="AJ135" i="60"/>
  <c r="AJ21" i="60" s="1"/>
  <c r="AJ20" i="60" s="1"/>
  <c r="Q135" i="60"/>
  <c r="Q21" i="60" s="1"/>
  <c r="Q20" i="60" s="1"/>
  <c r="AH135" i="60"/>
  <c r="AH21" i="60" s="1"/>
  <c r="AH20" i="60" s="1"/>
  <c r="AE22" i="60"/>
  <c r="K368" i="60"/>
  <c r="K367" i="60" s="1"/>
  <c r="K135" i="60" s="1"/>
  <c r="AO368" i="60"/>
  <c r="AO367" i="60" s="1"/>
  <c r="S135" i="60"/>
  <c r="S21" i="60" s="1"/>
  <c r="S20" i="60" s="1"/>
  <c r="R135" i="60"/>
  <c r="R21" i="60" s="1"/>
  <c r="R20" i="60" s="1"/>
  <c r="AK135" i="60"/>
  <c r="AK21" i="60" s="1"/>
  <c r="AK20" i="60" s="1"/>
  <c r="AG135" i="60"/>
  <c r="AG21" i="60" s="1"/>
  <c r="AG20" i="60" s="1"/>
  <c r="AA135" i="60"/>
  <c r="AA21" i="60" s="1"/>
  <c r="AA20" i="60" s="1"/>
  <c r="W135" i="60"/>
  <c r="W21" i="60" s="1"/>
  <c r="W20" i="60" s="1"/>
  <c r="M135" i="60"/>
  <c r="M21" i="60" s="1"/>
  <c r="M20" i="60" s="1"/>
  <c r="U22" i="60"/>
  <c r="V22" i="60"/>
  <c r="AF22" i="60"/>
  <c r="L368" i="60"/>
  <c r="L367" i="60" s="1"/>
  <c r="L135" i="60" s="1"/>
  <c r="AE368" i="60"/>
  <c r="AE367" i="60" s="1"/>
  <c r="AP368" i="60"/>
  <c r="AP367" i="60" s="1"/>
  <c r="AL135" i="60"/>
  <c r="AL21" i="60" s="1"/>
  <c r="AL20" i="60" s="1"/>
  <c r="AD135" i="60"/>
  <c r="AD21" i="60" s="1"/>
  <c r="AD20" i="60" s="1"/>
  <c r="Z135" i="60"/>
  <c r="Z21" i="60" s="1"/>
  <c r="Z20" i="60" s="1"/>
  <c r="P135" i="60"/>
  <c r="P21" i="60" s="1"/>
  <c r="P20" i="60" s="1"/>
  <c r="AO22" i="60"/>
  <c r="L22" i="60"/>
  <c r="AF368" i="60"/>
  <c r="AF367" i="60" s="1"/>
  <c r="AF135" i="60" s="1"/>
  <c r="T18" i="58"/>
  <c r="T17" i="58" s="1"/>
  <c r="T16" i="58" s="1"/>
  <c r="T15" i="58" s="1"/>
  <c r="R166" i="57"/>
  <c r="M132" i="57"/>
  <c r="K17" i="59"/>
  <c r="E17" i="59"/>
  <c r="E41" i="59" s="1"/>
  <c r="AE135" i="60"/>
  <c r="U135" i="60"/>
  <c r="V135" i="60"/>
  <c r="H18" i="58"/>
  <c r="H17" i="58" s="1"/>
  <c r="AO135" i="60"/>
  <c r="S18" i="58"/>
  <c r="S17" i="58" s="1"/>
  <c r="S16" i="58" s="1"/>
  <c r="S15" i="58" s="1"/>
  <c r="I17" i="59"/>
  <c r="U18" i="58"/>
  <c r="U17" i="58" s="1"/>
  <c r="U16" i="58" s="1"/>
  <c r="U15" i="58" s="1"/>
  <c r="C18" i="58"/>
  <c r="C17" i="58" s="1"/>
  <c r="AP135" i="60"/>
  <c r="AP22" i="60"/>
  <c r="M18" i="57" l="1"/>
  <c r="M17" i="57" s="1"/>
  <c r="E132" i="57"/>
  <c r="K21" i="60"/>
  <c r="K20" i="60" s="1"/>
  <c r="T170" i="57"/>
  <c r="T168" i="57"/>
  <c r="H16" i="58"/>
  <c r="H15" i="58" s="1"/>
  <c r="T166" i="57"/>
  <c r="AF21" i="60"/>
  <c r="AF20" i="60" s="1"/>
  <c r="V21" i="60"/>
  <c r="V20" i="60" s="1"/>
  <c r="L21" i="60"/>
  <c r="L20" i="60" s="1"/>
  <c r="AO21" i="60"/>
  <c r="AO20" i="60" s="1"/>
  <c r="AE21" i="60"/>
  <c r="AE20" i="60" s="1"/>
  <c r="AP21" i="60"/>
  <c r="AP20" i="60" s="1"/>
  <c r="U21" i="60"/>
  <c r="U20" i="60" s="1"/>
  <c r="J18" i="58"/>
  <c r="J17" i="58" s="1"/>
  <c r="R170" i="57"/>
  <c r="S170" i="57"/>
  <c r="D18" i="57"/>
  <c r="D17" i="57" s="1"/>
  <c r="S168" i="57"/>
  <c r="R168" i="57"/>
  <c r="R132" i="57" s="1"/>
  <c r="R18" i="57" s="1"/>
  <c r="R17" i="57" s="1"/>
  <c r="S166" i="57"/>
  <c r="J25" i="59"/>
  <c r="J17" i="59" s="1"/>
  <c r="J41" i="59" s="1"/>
  <c r="D19" i="59"/>
  <c r="D18" i="59" s="1"/>
  <c r="L17" i="59"/>
  <c r="L41" i="59" s="1"/>
  <c r="H25" i="59"/>
  <c r="H17" i="59" s="1"/>
  <c r="H41" i="59" s="1"/>
  <c r="K41" i="59"/>
  <c r="I41" i="59"/>
  <c r="G17" i="59"/>
  <c r="G41" i="59" s="1"/>
  <c r="F25" i="59"/>
  <c r="F17" i="59" s="1"/>
  <c r="F41" i="59" s="1"/>
  <c r="K18" i="58"/>
  <c r="K17" i="58" s="1"/>
  <c r="I18" i="58"/>
  <c r="I17" i="58" s="1"/>
  <c r="M18" i="58"/>
  <c r="M17" i="58" s="1"/>
  <c r="E18" i="58"/>
  <c r="E17" i="58" s="1"/>
  <c r="D18" i="58"/>
  <c r="D17" i="58" s="1"/>
  <c r="F18" i="58"/>
  <c r="F17" i="58" s="1"/>
  <c r="V18" i="58"/>
  <c r="V17" i="58" s="1"/>
  <c r="V16" i="58" s="1"/>
  <c r="V15" i="58" s="1"/>
  <c r="T132" i="57" l="1"/>
  <c r="I16" i="58"/>
  <c r="I15" i="58" s="1"/>
  <c r="K16" i="58"/>
  <c r="K15" i="58" s="1"/>
  <c r="J16" i="58"/>
  <c r="J15" i="58" s="1"/>
  <c r="C16" i="58"/>
  <c r="C15" i="58" s="1"/>
  <c r="O18" i="58"/>
  <c r="O17" i="58" s="1"/>
  <c r="S132" i="57"/>
  <c r="E18" i="57"/>
  <c r="D26" i="59"/>
  <c r="D41" i="59"/>
  <c r="B41" i="56"/>
  <c r="C41" i="59"/>
  <c r="C18" i="59" s="1"/>
  <c r="L18" i="58"/>
  <c r="L17" i="58" s="1"/>
  <c r="P18" i="58"/>
  <c r="P17" i="58" s="1"/>
  <c r="N18" i="58"/>
  <c r="N17" i="58" s="1"/>
  <c r="B39" i="56"/>
  <c r="G18" i="58"/>
  <c r="G17" i="58" s="1"/>
  <c r="E17" i="57" l="1"/>
  <c r="M16" i="58"/>
  <c r="M15" i="58" s="1"/>
  <c r="O16" i="58"/>
  <c r="O15" i="58" s="1"/>
  <c r="E16" i="58"/>
  <c r="E15" i="58" s="1"/>
  <c r="F16" i="58"/>
  <c r="F15" i="58" s="1"/>
  <c r="P16" i="58"/>
  <c r="P15" i="58" s="1"/>
  <c r="L16" i="58"/>
  <c r="L15" i="58" s="1"/>
  <c r="D16" i="58"/>
  <c r="D15" i="58" s="1"/>
  <c r="N16" i="58"/>
  <c r="N15" i="58" s="1"/>
  <c r="S18" i="57"/>
  <c r="S17" i="57" s="1"/>
  <c r="T17" i="57" s="1"/>
  <c r="D25" i="59"/>
  <c r="D17" i="59" s="1"/>
  <c r="Q18" i="58"/>
  <c r="Q17" i="58" s="1"/>
  <c r="B40" i="56" l="1"/>
  <c r="T18" i="57"/>
  <c r="Q16" i="58"/>
  <c r="Q15" i="58" s="1"/>
  <c r="G16" i="58"/>
  <c r="G15" i="58" s="1"/>
  <c r="C17" i="59"/>
  <c r="C19" i="59" l="1"/>
</calcChain>
</file>

<file path=xl/comments1.xml><?xml version="1.0" encoding="utf-8"?>
<comments xmlns="http://schemas.openxmlformats.org/spreadsheetml/2006/main">
  <authors>
    <author>Боциев</author>
  </authors>
  <commentList>
    <comment ref="C14" authorId="0" shapeId="0">
      <text>
        <r>
          <rPr>
            <b/>
            <sz val="9"/>
            <color indexed="81"/>
            <rFont val="Tahoma"/>
            <family val="2"/>
            <charset val="204"/>
          </rPr>
          <t>Швыдкая:</t>
        </r>
        <r>
          <rPr>
            <sz val="9"/>
            <color indexed="81"/>
            <rFont val="Tahoma"/>
            <family val="2"/>
            <charset val="204"/>
          </rPr>
          <t xml:space="preserve">
Осталось профинансировать на начало отчетного года, млн.руб. (без НДС, в ценах отчетного года)</t>
        </r>
      </text>
    </comment>
    <comment ref="R14" authorId="0" shapeId="0">
      <text>
        <r>
          <rPr>
            <b/>
            <sz val="9"/>
            <color indexed="81"/>
            <rFont val="Tahoma"/>
            <family val="2"/>
            <charset val="204"/>
          </rPr>
          <t>Швыдкая:</t>
        </r>
        <r>
          <rPr>
            <sz val="9"/>
            <color indexed="81"/>
            <rFont val="Tahoma"/>
            <family val="2"/>
            <charset val="204"/>
          </rPr>
          <t xml:space="preserve">
расчитывается автоматически, по формуле, как разность между показателями Остаток стоимости на начало года и Всего факт (фактические объемы финансирования на конец отчетного периода с начала года)</t>
        </r>
      </text>
    </comment>
    <comment ref="S14" authorId="0" shapeId="0">
      <text>
        <r>
          <rPr>
            <b/>
            <sz val="9"/>
            <color indexed="81"/>
            <rFont val="Tahoma"/>
            <family val="2"/>
            <charset val="204"/>
          </rPr>
          <t>Швыдкая:</t>
        </r>
        <r>
          <rPr>
            <sz val="9"/>
            <color indexed="81"/>
            <rFont val="Tahoma"/>
            <family val="2"/>
            <charset val="204"/>
          </rPr>
          <t xml:space="preserve">
Накопленным итогом за год</t>
        </r>
      </text>
    </comment>
    <comment ref="D16" authorId="0" shapeId="0">
      <text>
        <r>
          <rPr>
            <b/>
            <sz val="9"/>
            <color indexed="81"/>
            <rFont val="Tahoma"/>
            <family val="2"/>
            <charset val="204"/>
          </rPr>
          <t>Швыдкая:</t>
        </r>
        <r>
          <rPr>
            <sz val="9"/>
            <color indexed="81"/>
            <rFont val="Tahoma"/>
            <family val="2"/>
            <charset val="204"/>
          </rPr>
          <t xml:space="preserve">
планируемый объем финансирования на отчетный год - расчитывается автоматически, как сумма ПЛАНИРУЕМЫХ квартальных объемов финансирования по каждой строке.</t>
        </r>
      </text>
    </comment>
    <comment ref="E16" authorId="0" shapeId="0">
      <text>
        <r>
          <rPr>
            <b/>
            <sz val="9"/>
            <color indexed="81"/>
            <rFont val="Tahoma"/>
            <family val="2"/>
            <charset val="204"/>
          </rPr>
          <t>Швыдкая:</t>
        </r>
        <r>
          <rPr>
            <sz val="9"/>
            <color indexed="81"/>
            <rFont val="Tahoma"/>
            <family val="2"/>
            <charset val="204"/>
          </rPr>
          <t xml:space="preserve">
фактический объем финансирования на отчетный год - расчитывается автоматически, как сумма ФАКТИЧЕСКИХ квартальных объемов финансирования по каждой строке.</t>
        </r>
      </text>
    </comment>
  </commentList>
</comments>
</file>

<file path=xl/comments2.xml><?xml version="1.0" encoding="utf-8"?>
<comments xmlns="http://schemas.openxmlformats.org/spreadsheetml/2006/main">
  <authors>
    <author>Albert</author>
  </authors>
  <commentList>
    <comment ref="B12" authorId="0" shapeId="0">
      <text>
        <r>
          <rPr>
            <b/>
            <sz val="8"/>
            <color indexed="81"/>
            <rFont val="Tahoma"/>
            <family val="2"/>
            <charset val="204"/>
          </rPr>
          <t>* - с разделением объектов на ПС, ВЛ и КЛ с указанием уровня напряжения</t>
        </r>
      </text>
    </comment>
    <comment ref="C12" authorId="0" shapeId="0">
      <text>
        <r>
          <rPr>
            <b/>
            <sz val="9"/>
            <color indexed="81"/>
            <rFont val="Tahoma"/>
            <family val="2"/>
            <charset val="204"/>
          </rPr>
          <t>* - с разделением объектов на ПС, ВЛ и КЛ с указанием уровня напряжения</t>
        </r>
      </text>
    </comment>
  </commentList>
</comments>
</file>

<file path=xl/comments3.xml><?xml version="1.0" encoding="utf-8"?>
<comments xmlns="http://schemas.openxmlformats.org/spreadsheetml/2006/main">
  <authors>
    <author>Albert</author>
  </authors>
  <commentList>
    <comment ref="I27" authorId="0" shapeId="0">
      <text>
        <r>
          <rPr>
            <b/>
            <sz val="8"/>
            <color indexed="81"/>
            <rFont val="Tahoma"/>
            <family val="2"/>
            <charset val="204"/>
          </rPr>
          <t>Основание: Градостроительный кодекс. Статья 49 п.2</t>
        </r>
      </text>
    </comment>
    <comment ref="I33" authorId="0" shapeId="0">
      <text>
        <r>
          <rPr>
            <b/>
            <sz val="8"/>
            <color indexed="81"/>
            <rFont val="Tahoma"/>
            <family val="2"/>
            <charset val="204"/>
          </rPr>
          <t>Не является объектом генерации</t>
        </r>
      </text>
    </comment>
    <comment ref="I77" authorId="0" shapeId="0">
      <text>
        <r>
          <rPr>
            <b/>
            <sz val="8"/>
            <color indexed="81"/>
            <rFont val="Tahoma"/>
            <family val="2"/>
            <charset val="204"/>
          </rPr>
          <t>Основание: Градостроительный кодекс. Статья 49 п.2</t>
        </r>
      </text>
    </comment>
    <comment ref="I83" authorId="0" shapeId="0">
      <text>
        <r>
          <rPr>
            <b/>
            <sz val="8"/>
            <color indexed="81"/>
            <rFont val="Tahoma"/>
            <family val="2"/>
            <charset val="204"/>
          </rPr>
          <t>Не является объектом генерации</t>
        </r>
      </text>
    </comment>
    <comment ref="I127" authorId="0" shapeId="0">
      <text>
        <r>
          <rPr>
            <b/>
            <sz val="8"/>
            <color indexed="81"/>
            <rFont val="Tahoma"/>
            <family val="2"/>
            <charset val="204"/>
          </rPr>
          <t>Основание: Градостроительный кодекс. Статья 49 п.2</t>
        </r>
      </text>
    </comment>
    <comment ref="I133" authorId="0" shapeId="0">
      <text>
        <r>
          <rPr>
            <b/>
            <sz val="8"/>
            <color indexed="81"/>
            <rFont val="Tahoma"/>
            <family val="2"/>
            <charset val="204"/>
          </rPr>
          <t>Не является объектом генерации</t>
        </r>
      </text>
    </comment>
    <comment ref="I177" authorId="0" shapeId="0">
      <text>
        <r>
          <rPr>
            <b/>
            <sz val="8"/>
            <color indexed="81"/>
            <rFont val="Tahoma"/>
            <family val="2"/>
            <charset val="204"/>
          </rPr>
          <t>Основание: Градостроительный кодекс. Статья 49 п.2</t>
        </r>
      </text>
    </comment>
    <comment ref="I183" authorId="0" shapeId="0">
      <text>
        <r>
          <rPr>
            <b/>
            <sz val="8"/>
            <color indexed="81"/>
            <rFont val="Tahoma"/>
            <family val="2"/>
            <charset val="204"/>
          </rPr>
          <t>Не является объектом генерации</t>
        </r>
      </text>
    </comment>
    <comment ref="I227" authorId="0" shapeId="0">
      <text>
        <r>
          <rPr>
            <b/>
            <sz val="8"/>
            <color indexed="81"/>
            <rFont val="Tahoma"/>
            <family val="2"/>
            <charset val="204"/>
          </rPr>
          <t>Основание: Градостроительный кодекс. Статья 49 п.2</t>
        </r>
      </text>
    </comment>
    <comment ref="I233" authorId="0" shapeId="0">
      <text>
        <r>
          <rPr>
            <b/>
            <sz val="8"/>
            <color indexed="81"/>
            <rFont val="Tahoma"/>
            <family val="2"/>
            <charset val="204"/>
          </rPr>
          <t>Не является объектом генерации</t>
        </r>
      </text>
    </comment>
    <comment ref="I277" authorId="0" shapeId="0">
      <text>
        <r>
          <rPr>
            <b/>
            <sz val="8"/>
            <color indexed="81"/>
            <rFont val="Tahoma"/>
            <family val="2"/>
            <charset val="204"/>
          </rPr>
          <t>Основание: Градостроительный кодекс. Статья 49 п.2</t>
        </r>
      </text>
    </comment>
    <comment ref="I283" authorId="0" shapeId="0">
      <text>
        <r>
          <rPr>
            <b/>
            <sz val="8"/>
            <color indexed="81"/>
            <rFont val="Tahoma"/>
            <family val="2"/>
            <charset val="204"/>
          </rPr>
          <t>Не является объектом генерации</t>
        </r>
      </text>
    </comment>
    <comment ref="I327" authorId="0" shapeId="0">
      <text>
        <r>
          <rPr>
            <b/>
            <sz val="8"/>
            <color indexed="81"/>
            <rFont val="Tahoma"/>
            <family val="2"/>
            <charset val="204"/>
          </rPr>
          <t>Основание: Градостроительный кодекс. Статья 49 п.2</t>
        </r>
      </text>
    </comment>
    <comment ref="I333" authorId="0" shapeId="0">
      <text>
        <r>
          <rPr>
            <b/>
            <sz val="8"/>
            <color indexed="81"/>
            <rFont val="Tahoma"/>
            <family val="2"/>
            <charset val="204"/>
          </rPr>
          <t>Не является объектом генерации</t>
        </r>
      </text>
    </comment>
    <comment ref="I377" authorId="0" shapeId="0">
      <text>
        <r>
          <rPr>
            <b/>
            <sz val="8"/>
            <color indexed="81"/>
            <rFont val="Tahoma"/>
            <family val="2"/>
            <charset val="204"/>
          </rPr>
          <t>Основание: Градостроительный кодекс. Статья 49 п.2</t>
        </r>
      </text>
    </comment>
    <comment ref="I383" authorId="0" shapeId="0">
      <text>
        <r>
          <rPr>
            <b/>
            <sz val="8"/>
            <color indexed="81"/>
            <rFont val="Tahoma"/>
            <family val="2"/>
            <charset val="204"/>
          </rPr>
          <t>Не является объектом генерации</t>
        </r>
      </text>
    </comment>
    <comment ref="I427" authorId="0" shapeId="0">
      <text>
        <r>
          <rPr>
            <b/>
            <sz val="8"/>
            <color indexed="81"/>
            <rFont val="Tahoma"/>
            <family val="2"/>
            <charset val="204"/>
          </rPr>
          <t>Основание: Градостроительный кодекс. Статья 49 п.2</t>
        </r>
      </text>
    </comment>
    <comment ref="I433" authorId="0" shapeId="0">
      <text>
        <r>
          <rPr>
            <b/>
            <sz val="8"/>
            <color indexed="81"/>
            <rFont val="Tahoma"/>
            <family val="2"/>
            <charset val="204"/>
          </rPr>
          <t>Не является объектом генерации</t>
        </r>
      </text>
    </comment>
    <comment ref="I477" authorId="0" shapeId="0">
      <text>
        <r>
          <rPr>
            <b/>
            <sz val="8"/>
            <color indexed="81"/>
            <rFont val="Tahoma"/>
            <family val="2"/>
            <charset val="204"/>
          </rPr>
          <t>Основание: Градостроительный кодекс. Статья 49 п.2</t>
        </r>
      </text>
    </comment>
    <comment ref="I483" authorId="0" shapeId="0">
      <text>
        <r>
          <rPr>
            <b/>
            <sz val="8"/>
            <color indexed="81"/>
            <rFont val="Tahoma"/>
            <family val="2"/>
            <charset val="204"/>
          </rPr>
          <t>Не является объектом генерации</t>
        </r>
      </text>
    </comment>
    <comment ref="I527" authorId="0" shapeId="0">
      <text>
        <r>
          <rPr>
            <b/>
            <sz val="8"/>
            <color indexed="81"/>
            <rFont val="Tahoma"/>
            <family val="2"/>
            <charset val="204"/>
          </rPr>
          <t>Основание: Градостроительный кодекс. Статья 49 п.2</t>
        </r>
      </text>
    </comment>
    <comment ref="I533" authorId="0" shapeId="0">
      <text>
        <r>
          <rPr>
            <b/>
            <sz val="8"/>
            <color indexed="81"/>
            <rFont val="Tahoma"/>
            <family val="2"/>
            <charset val="204"/>
          </rPr>
          <t>Не является объектом генерации</t>
        </r>
      </text>
    </comment>
    <comment ref="I577" authorId="0" shapeId="0">
      <text>
        <r>
          <rPr>
            <b/>
            <sz val="8"/>
            <color indexed="81"/>
            <rFont val="Tahoma"/>
            <family val="2"/>
            <charset val="204"/>
          </rPr>
          <t>Основание: Градостроительный кодекс. Статья 49 п.2</t>
        </r>
      </text>
    </comment>
    <comment ref="I583" authorId="0" shapeId="0">
      <text>
        <r>
          <rPr>
            <b/>
            <sz val="8"/>
            <color indexed="81"/>
            <rFont val="Tahoma"/>
            <family val="2"/>
            <charset val="204"/>
          </rPr>
          <t>Не является объектом генерации</t>
        </r>
      </text>
    </comment>
    <comment ref="I627" authorId="0" shapeId="0">
      <text>
        <r>
          <rPr>
            <b/>
            <sz val="8"/>
            <color indexed="81"/>
            <rFont val="Tahoma"/>
            <family val="2"/>
            <charset val="204"/>
          </rPr>
          <t>Основание: Градостроительный кодекс. Статья 49 п.2</t>
        </r>
      </text>
    </comment>
    <comment ref="I633" authorId="0" shapeId="0">
      <text>
        <r>
          <rPr>
            <b/>
            <sz val="8"/>
            <color indexed="81"/>
            <rFont val="Tahoma"/>
            <family val="2"/>
            <charset val="204"/>
          </rPr>
          <t>Не является объектом генерации</t>
        </r>
      </text>
    </comment>
    <comment ref="I677" authorId="0" shapeId="0">
      <text>
        <r>
          <rPr>
            <b/>
            <sz val="8"/>
            <color indexed="81"/>
            <rFont val="Tahoma"/>
            <family val="2"/>
            <charset val="204"/>
          </rPr>
          <t>Основание: Градостроительный кодекс. Статья 49 п.2</t>
        </r>
      </text>
    </comment>
    <comment ref="I683" authorId="0" shapeId="0">
      <text>
        <r>
          <rPr>
            <b/>
            <sz val="8"/>
            <color indexed="81"/>
            <rFont val="Tahoma"/>
            <family val="2"/>
            <charset val="204"/>
          </rPr>
          <t>Не является объектом генерации</t>
        </r>
      </text>
    </comment>
    <comment ref="I727" authorId="0" shapeId="0">
      <text>
        <r>
          <rPr>
            <b/>
            <sz val="8"/>
            <color indexed="81"/>
            <rFont val="Tahoma"/>
            <family val="2"/>
            <charset val="204"/>
          </rPr>
          <t>Основание: Градостроительный кодекс. Статья 49 п.2</t>
        </r>
      </text>
    </comment>
    <comment ref="I733" authorId="0" shapeId="0">
      <text>
        <r>
          <rPr>
            <b/>
            <sz val="8"/>
            <color indexed="81"/>
            <rFont val="Tahoma"/>
            <family val="2"/>
            <charset val="204"/>
          </rPr>
          <t>Не является объектом генерации</t>
        </r>
      </text>
    </comment>
    <comment ref="I777" authorId="0" shapeId="0">
      <text>
        <r>
          <rPr>
            <b/>
            <sz val="8"/>
            <color indexed="81"/>
            <rFont val="Tahoma"/>
            <family val="2"/>
            <charset val="204"/>
          </rPr>
          <t>Основание: Градостроительный кодекс. Статья 49 п.2</t>
        </r>
      </text>
    </comment>
    <comment ref="I783" authorId="0" shapeId="0">
      <text>
        <r>
          <rPr>
            <b/>
            <sz val="8"/>
            <color indexed="81"/>
            <rFont val="Tahoma"/>
            <family val="2"/>
            <charset val="204"/>
          </rPr>
          <t>Не является объектом генерации</t>
        </r>
      </text>
    </comment>
    <comment ref="I827" authorId="0" shapeId="0">
      <text>
        <r>
          <rPr>
            <b/>
            <sz val="8"/>
            <color indexed="81"/>
            <rFont val="Tahoma"/>
            <family val="2"/>
            <charset val="204"/>
          </rPr>
          <t>Основание: Градостроительный кодекс. Статья 49 п.2</t>
        </r>
      </text>
    </comment>
    <comment ref="I833" authorId="0" shapeId="0">
      <text>
        <r>
          <rPr>
            <b/>
            <sz val="8"/>
            <color indexed="81"/>
            <rFont val="Tahoma"/>
            <family val="2"/>
            <charset val="204"/>
          </rPr>
          <t>Не является объектом генерации</t>
        </r>
      </text>
    </comment>
    <comment ref="I877" authorId="0" shapeId="0">
      <text>
        <r>
          <rPr>
            <b/>
            <sz val="8"/>
            <color indexed="81"/>
            <rFont val="Tahoma"/>
            <family val="2"/>
            <charset val="204"/>
          </rPr>
          <t>Основание: Градостроительный кодекс. Статья 49 п.2</t>
        </r>
      </text>
    </comment>
    <comment ref="I883" authorId="0" shapeId="0">
      <text>
        <r>
          <rPr>
            <b/>
            <sz val="8"/>
            <color indexed="81"/>
            <rFont val="Tahoma"/>
            <family val="2"/>
            <charset val="204"/>
          </rPr>
          <t>Не является объектом генерации</t>
        </r>
      </text>
    </comment>
    <comment ref="I927" authorId="0" shapeId="0">
      <text>
        <r>
          <rPr>
            <b/>
            <sz val="8"/>
            <color indexed="81"/>
            <rFont val="Tahoma"/>
            <family val="2"/>
            <charset val="204"/>
          </rPr>
          <t>Основание: Градостроительный кодекс. Статья 49 п.2</t>
        </r>
      </text>
    </comment>
    <comment ref="I933" authorId="0" shapeId="0">
      <text>
        <r>
          <rPr>
            <b/>
            <sz val="8"/>
            <color indexed="81"/>
            <rFont val="Tahoma"/>
            <family val="2"/>
            <charset val="204"/>
          </rPr>
          <t>Не является объектом генерации</t>
        </r>
      </text>
    </comment>
    <comment ref="I977" authorId="0" shapeId="0">
      <text>
        <r>
          <rPr>
            <b/>
            <sz val="8"/>
            <color indexed="81"/>
            <rFont val="Tahoma"/>
            <family val="2"/>
            <charset val="204"/>
          </rPr>
          <t>Основание: Градостроительный кодекс. Статья 49 п.2</t>
        </r>
      </text>
    </comment>
    <comment ref="I983" authorId="0" shapeId="0">
      <text>
        <r>
          <rPr>
            <b/>
            <sz val="8"/>
            <color indexed="81"/>
            <rFont val="Tahoma"/>
            <family val="2"/>
            <charset val="204"/>
          </rPr>
          <t>Не является объектом генерации</t>
        </r>
      </text>
    </comment>
    <comment ref="I1027" authorId="0" shapeId="0">
      <text>
        <r>
          <rPr>
            <b/>
            <sz val="8"/>
            <color indexed="81"/>
            <rFont val="Tahoma"/>
            <family val="2"/>
            <charset val="204"/>
          </rPr>
          <t>Основание: Градостроительный кодекс. Статья 49 п.2</t>
        </r>
      </text>
    </comment>
    <comment ref="I1033" authorId="0" shapeId="0">
      <text>
        <r>
          <rPr>
            <b/>
            <sz val="8"/>
            <color indexed="81"/>
            <rFont val="Tahoma"/>
            <family val="2"/>
            <charset val="204"/>
          </rPr>
          <t>Не является объектом генерации</t>
        </r>
      </text>
    </comment>
    <comment ref="I1077" authorId="0" shapeId="0">
      <text>
        <r>
          <rPr>
            <b/>
            <sz val="8"/>
            <color indexed="81"/>
            <rFont val="Tahoma"/>
            <family val="2"/>
            <charset val="204"/>
          </rPr>
          <t>Основание: Градостроительный кодекс. Статья 49 п.2</t>
        </r>
      </text>
    </comment>
    <comment ref="I1083" authorId="0" shapeId="0">
      <text>
        <r>
          <rPr>
            <b/>
            <sz val="8"/>
            <color indexed="81"/>
            <rFont val="Tahoma"/>
            <family val="2"/>
            <charset val="204"/>
          </rPr>
          <t>Не является объектом генерации</t>
        </r>
      </text>
    </comment>
    <comment ref="I1127" authorId="0" shapeId="0">
      <text>
        <r>
          <rPr>
            <b/>
            <sz val="8"/>
            <color indexed="81"/>
            <rFont val="Tahoma"/>
            <family val="2"/>
            <charset val="204"/>
          </rPr>
          <t>Основание: Градостроительный кодекс. Статья 49 п.2</t>
        </r>
      </text>
    </comment>
    <comment ref="I1133" authorId="0" shapeId="0">
      <text>
        <r>
          <rPr>
            <b/>
            <sz val="8"/>
            <color indexed="81"/>
            <rFont val="Tahoma"/>
            <family val="2"/>
            <charset val="204"/>
          </rPr>
          <t>Не является объектом генерации</t>
        </r>
      </text>
    </comment>
    <comment ref="I1177" authorId="0" shapeId="0">
      <text>
        <r>
          <rPr>
            <b/>
            <sz val="8"/>
            <color indexed="81"/>
            <rFont val="Tahoma"/>
            <family val="2"/>
            <charset val="204"/>
          </rPr>
          <t>Основание: Градостроительный кодекс. Статья 49 п.2</t>
        </r>
      </text>
    </comment>
    <comment ref="I1183" authorId="0" shapeId="0">
      <text>
        <r>
          <rPr>
            <b/>
            <sz val="8"/>
            <color indexed="81"/>
            <rFont val="Tahoma"/>
            <family val="2"/>
            <charset val="204"/>
          </rPr>
          <t>Не является объектом генерации</t>
        </r>
      </text>
    </comment>
    <comment ref="I1227" authorId="0" shapeId="0">
      <text>
        <r>
          <rPr>
            <b/>
            <sz val="8"/>
            <color indexed="81"/>
            <rFont val="Tahoma"/>
            <family val="2"/>
            <charset val="204"/>
          </rPr>
          <t>Основание: Градостроительный кодекс. Статья 49 п.2</t>
        </r>
      </text>
    </comment>
    <comment ref="I1233" authorId="0" shapeId="0">
      <text>
        <r>
          <rPr>
            <b/>
            <sz val="8"/>
            <color indexed="81"/>
            <rFont val="Tahoma"/>
            <family val="2"/>
            <charset val="204"/>
          </rPr>
          <t>Не является объектом генерации</t>
        </r>
      </text>
    </comment>
    <comment ref="I1277" authorId="0" shapeId="0">
      <text>
        <r>
          <rPr>
            <b/>
            <sz val="8"/>
            <color indexed="81"/>
            <rFont val="Tahoma"/>
            <family val="2"/>
            <charset val="204"/>
          </rPr>
          <t>Основание: Градостроительный кодекс. Статья 49 п.2</t>
        </r>
      </text>
    </comment>
    <comment ref="I1283" authorId="0" shapeId="0">
      <text>
        <r>
          <rPr>
            <b/>
            <sz val="8"/>
            <color indexed="81"/>
            <rFont val="Tahoma"/>
            <family val="2"/>
            <charset val="204"/>
          </rPr>
          <t>Не является объектом генерации</t>
        </r>
      </text>
    </comment>
    <comment ref="I1327" authorId="0" shapeId="0">
      <text>
        <r>
          <rPr>
            <b/>
            <sz val="8"/>
            <color indexed="81"/>
            <rFont val="Tahoma"/>
            <family val="2"/>
            <charset val="204"/>
          </rPr>
          <t>Основание: Градостроительный кодекс. Статья 49 п.2</t>
        </r>
      </text>
    </comment>
    <comment ref="I1333" authorId="0" shapeId="0">
      <text>
        <r>
          <rPr>
            <b/>
            <sz val="8"/>
            <color indexed="81"/>
            <rFont val="Tahoma"/>
            <family val="2"/>
            <charset val="204"/>
          </rPr>
          <t>Не является объектом генерации</t>
        </r>
      </text>
    </comment>
    <comment ref="I1377" authorId="0" shapeId="0">
      <text>
        <r>
          <rPr>
            <b/>
            <sz val="8"/>
            <color indexed="81"/>
            <rFont val="Tahoma"/>
            <family val="2"/>
            <charset val="204"/>
          </rPr>
          <t>Основание: Градостроительный кодекс. Статья 49 п.2</t>
        </r>
      </text>
    </comment>
    <comment ref="I1383" authorId="0" shapeId="0">
      <text>
        <r>
          <rPr>
            <b/>
            <sz val="8"/>
            <color indexed="81"/>
            <rFont val="Tahoma"/>
            <family val="2"/>
            <charset val="204"/>
          </rPr>
          <t>Не является объектом генерации</t>
        </r>
      </text>
    </comment>
    <comment ref="I1427" authorId="0" shapeId="0">
      <text>
        <r>
          <rPr>
            <b/>
            <sz val="8"/>
            <color indexed="81"/>
            <rFont val="Tahoma"/>
            <family val="2"/>
            <charset val="204"/>
          </rPr>
          <t>Основание: Градостроительный кодекс. Статья 49 п.2</t>
        </r>
      </text>
    </comment>
    <comment ref="I1433" authorId="0" shapeId="0">
      <text>
        <r>
          <rPr>
            <b/>
            <sz val="8"/>
            <color indexed="81"/>
            <rFont val="Tahoma"/>
            <family val="2"/>
            <charset val="204"/>
          </rPr>
          <t>Не является объектом генерации</t>
        </r>
      </text>
    </comment>
    <comment ref="I1477" authorId="0" shapeId="0">
      <text>
        <r>
          <rPr>
            <b/>
            <sz val="8"/>
            <color indexed="81"/>
            <rFont val="Tahoma"/>
            <family val="2"/>
            <charset val="204"/>
          </rPr>
          <t>Основание: Градостроительный кодекс. Статья 49 п.2</t>
        </r>
      </text>
    </comment>
    <comment ref="I1483" authorId="0" shapeId="0">
      <text>
        <r>
          <rPr>
            <b/>
            <sz val="8"/>
            <color indexed="81"/>
            <rFont val="Tahoma"/>
            <family val="2"/>
            <charset val="204"/>
          </rPr>
          <t>Не является объектом генерации</t>
        </r>
      </text>
    </comment>
    <comment ref="I1527" authorId="0" shapeId="0">
      <text>
        <r>
          <rPr>
            <b/>
            <sz val="8"/>
            <color indexed="81"/>
            <rFont val="Tahoma"/>
            <family val="2"/>
            <charset val="204"/>
          </rPr>
          <t>Основание: Градостроительный кодекс. Статья 49 п.2</t>
        </r>
      </text>
    </comment>
    <comment ref="I1533" authorId="0" shapeId="0">
      <text>
        <r>
          <rPr>
            <b/>
            <sz val="8"/>
            <color indexed="81"/>
            <rFont val="Tahoma"/>
            <family val="2"/>
            <charset val="204"/>
          </rPr>
          <t>Не является объектом генерации</t>
        </r>
      </text>
    </comment>
    <comment ref="I1577" authorId="0" shapeId="0">
      <text>
        <r>
          <rPr>
            <b/>
            <sz val="8"/>
            <color indexed="81"/>
            <rFont val="Tahoma"/>
            <family val="2"/>
            <charset val="204"/>
          </rPr>
          <t>Основание: Градостроительный кодекс. Статья 49 п.2</t>
        </r>
      </text>
    </comment>
    <comment ref="I1583" authorId="0" shapeId="0">
      <text>
        <r>
          <rPr>
            <b/>
            <sz val="8"/>
            <color indexed="81"/>
            <rFont val="Tahoma"/>
            <family val="2"/>
            <charset val="204"/>
          </rPr>
          <t>Не является объектом генерации</t>
        </r>
      </text>
    </comment>
    <comment ref="I1627" authorId="0" shapeId="0">
      <text>
        <r>
          <rPr>
            <b/>
            <sz val="8"/>
            <color indexed="81"/>
            <rFont val="Tahoma"/>
            <family val="2"/>
            <charset val="204"/>
          </rPr>
          <t>Основание: Градостроительный кодекс. Статья 49 п.2</t>
        </r>
      </text>
    </comment>
    <comment ref="I1633" authorId="0" shapeId="0">
      <text>
        <r>
          <rPr>
            <b/>
            <sz val="8"/>
            <color indexed="81"/>
            <rFont val="Tahoma"/>
            <family val="2"/>
            <charset val="204"/>
          </rPr>
          <t>Не является объектом генерации</t>
        </r>
      </text>
    </comment>
    <comment ref="I1677" authorId="0" shapeId="0">
      <text>
        <r>
          <rPr>
            <b/>
            <sz val="8"/>
            <color indexed="81"/>
            <rFont val="Tahoma"/>
            <family val="2"/>
            <charset val="204"/>
          </rPr>
          <t>Основание: Градостроительный кодекс. Статья 49 п.2</t>
        </r>
      </text>
    </comment>
    <comment ref="I1683" authorId="0" shapeId="0">
      <text>
        <r>
          <rPr>
            <b/>
            <sz val="8"/>
            <color indexed="81"/>
            <rFont val="Tahoma"/>
            <family val="2"/>
            <charset val="204"/>
          </rPr>
          <t>Не является объектом генерации</t>
        </r>
      </text>
    </comment>
    <comment ref="I1727" authorId="0" shapeId="0">
      <text>
        <r>
          <rPr>
            <b/>
            <sz val="8"/>
            <color indexed="81"/>
            <rFont val="Tahoma"/>
            <family val="2"/>
            <charset val="204"/>
          </rPr>
          <t>Основание: Градостроительный кодекс. Статья 49 п.2</t>
        </r>
      </text>
    </comment>
    <comment ref="I1733" authorId="0" shapeId="0">
      <text>
        <r>
          <rPr>
            <b/>
            <sz val="8"/>
            <color indexed="81"/>
            <rFont val="Tahoma"/>
            <family val="2"/>
            <charset val="204"/>
          </rPr>
          <t>Не является объектом генерации</t>
        </r>
      </text>
    </comment>
    <comment ref="I1777" authorId="0" shapeId="0">
      <text>
        <r>
          <rPr>
            <b/>
            <sz val="8"/>
            <color indexed="81"/>
            <rFont val="Tahoma"/>
            <family val="2"/>
            <charset val="204"/>
          </rPr>
          <t>Основание: Градостроительный кодекс. Статья 49 п.2</t>
        </r>
      </text>
    </comment>
    <comment ref="I1783" authorId="0" shapeId="0">
      <text>
        <r>
          <rPr>
            <b/>
            <sz val="8"/>
            <color indexed="81"/>
            <rFont val="Tahoma"/>
            <family val="2"/>
            <charset val="204"/>
          </rPr>
          <t>Не является объектом генерации</t>
        </r>
      </text>
    </comment>
    <comment ref="I1827" authorId="0" shapeId="0">
      <text>
        <r>
          <rPr>
            <b/>
            <sz val="8"/>
            <color indexed="81"/>
            <rFont val="Tahoma"/>
            <family val="2"/>
            <charset val="204"/>
          </rPr>
          <t>Основание: Градостроительный кодекс. Статья 49 п.2</t>
        </r>
      </text>
    </comment>
    <comment ref="I1833" authorId="0" shapeId="0">
      <text>
        <r>
          <rPr>
            <b/>
            <sz val="8"/>
            <color indexed="81"/>
            <rFont val="Tahoma"/>
            <family val="2"/>
            <charset val="204"/>
          </rPr>
          <t>Не является объектом генерации</t>
        </r>
      </text>
    </comment>
    <comment ref="I1877" authorId="0" shapeId="0">
      <text>
        <r>
          <rPr>
            <b/>
            <sz val="8"/>
            <color indexed="81"/>
            <rFont val="Tahoma"/>
            <family val="2"/>
            <charset val="204"/>
          </rPr>
          <t>Основание: Градостроительный кодекс. Статья 49 п.2</t>
        </r>
      </text>
    </comment>
    <comment ref="I1883" authorId="0" shapeId="0">
      <text>
        <r>
          <rPr>
            <b/>
            <sz val="8"/>
            <color indexed="81"/>
            <rFont val="Tahoma"/>
            <family val="2"/>
            <charset val="204"/>
          </rPr>
          <t>Не является объектом генерации</t>
        </r>
      </text>
    </comment>
    <comment ref="I1927" authorId="0" shapeId="0">
      <text>
        <r>
          <rPr>
            <b/>
            <sz val="8"/>
            <color indexed="81"/>
            <rFont val="Tahoma"/>
            <family val="2"/>
            <charset val="204"/>
          </rPr>
          <t>Основание: Градостроительный кодекс. Статья 49 п.2</t>
        </r>
      </text>
    </comment>
    <comment ref="I1933" authorId="0" shapeId="0">
      <text>
        <r>
          <rPr>
            <b/>
            <sz val="8"/>
            <color indexed="81"/>
            <rFont val="Tahoma"/>
            <family val="2"/>
            <charset val="204"/>
          </rPr>
          <t>Не является объектом генерации</t>
        </r>
      </text>
    </comment>
    <comment ref="I1977" authorId="0" shapeId="0">
      <text>
        <r>
          <rPr>
            <b/>
            <sz val="8"/>
            <color indexed="81"/>
            <rFont val="Tahoma"/>
            <family val="2"/>
            <charset val="204"/>
          </rPr>
          <t>Основание: Градостроительный кодекс. Статья 49 п.2</t>
        </r>
      </text>
    </comment>
    <comment ref="I1983" authorId="0" shapeId="0">
      <text>
        <r>
          <rPr>
            <b/>
            <sz val="8"/>
            <color indexed="81"/>
            <rFont val="Tahoma"/>
            <family val="2"/>
            <charset val="204"/>
          </rPr>
          <t>Не является объектом генерации</t>
        </r>
      </text>
    </comment>
    <comment ref="I2027" authorId="0" shapeId="0">
      <text>
        <r>
          <rPr>
            <b/>
            <sz val="8"/>
            <color indexed="81"/>
            <rFont val="Tahoma"/>
            <family val="2"/>
            <charset val="204"/>
          </rPr>
          <t>Основание: Градостроительный кодекс. Статья 49 п.2</t>
        </r>
      </text>
    </comment>
    <comment ref="I2033" authorId="0" shapeId="0">
      <text>
        <r>
          <rPr>
            <b/>
            <sz val="8"/>
            <color indexed="81"/>
            <rFont val="Tahoma"/>
            <family val="2"/>
            <charset val="204"/>
          </rPr>
          <t>Не является объектом генерации</t>
        </r>
      </text>
    </comment>
    <comment ref="I2077" authorId="0" shapeId="0">
      <text>
        <r>
          <rPr>
            <b/>
            <sz val="8"/>
            <color indexed="81"/>
            <rFont val="Tahoma"/>
            <family val="2"/>
            <charset val="204"/>
          </rPr>
          <t>Основание: Градостроительный кодекс. Статья 49 п.2</t>
        </r>
      </text>
    </comment>
    <comment ref="I2083" authorId="0" shapeId="0">
      <text>
        <r>
          <rPr>
            <b/>
            <sz val="8"/>
            <color indexed="81"/>
            <rFont val="Tahoma"/>
            <family val="2"/>
            <charset val="204"/>
          </rPr>
          <t>Не является объектом генерации</t>
        </r>
      </text>
    </comment>
    <comment ref="I2127" authorId="0" shapeId="0">
      <text>
        <r>
          <rPr>
            <b/>
            <sz val="8"/>
            <color indexed="81"/>
            <rFont val="Tahoma"/>
            <family val="2"/>
            <charset val="204"/>
          </rPr>
          <t>Основание: Градостроительный кодекс. Статья 49 п.2</t>
        </r>
      </text>
    </comment>
    <comment ref="I2133" authorId="0" shapeId="0">
      <text>
        <r>
          <rPr>
            <b/>
            <sz val="8"/>
            <color indexed="81"/>
            <rFont val="Tahoma"/>
            <family val="2"/>
            <charset val="204"/>
          </rPr>
          <t>Не является объектом генерации</t>
        </r>
      </text>
    </comment>
    <comment ref="I2177" authorId="0" shapeId="0">
      <text>
        <r>
          <rPr>
            <b/>
            <sz val="8"/>
            <color indexed="81"/>
            <rFont val="Tahoma"/>
            <family val="2"/>
            <charset val="204"/>
          </rPr>
          <t>Основание: Градостроительный кодекс. Статья 49 п.2</t>
        </r>
      </text>
    </comment>
    <comment ref="I2183" authorId="0" shapeId="0">
      <text>
        <r>
          <rPr>
            <b/>
            <sz val="8"/>
            <color indexed="81"/>
            <rFont val="Tahoma"/>
            <family val="2"/>
            <charset val="204"/>
          </rPr>
          <t>Не является объектом генерации</t>
        </r>
      </text>
    </comment>
    <comment ref="I2227" authorId="0" shapeId="0">
      <text>
        <r>
          <rPr>
            <b/>
            <sz val="8"/>
            <color indexed="81"/>
            <rFont val="Tahoma"/>
            <family val="2"/>
            <charset val="204"/>
          </rPr>
          <t>Основание: Градостроительный кодекс. Статья 49 п.2</t>
        </r>
      </text>
    </comment>
    <comment ref="I2233" authorId="0" shapeId="0">
      <text>
        <r>
          <rPr>
            <b/>
            <sz val="8"/>
            <color indexed="81"/>
            <rFont val="Tahoma"/>
            <family val="2"/>
            <charset val="204"/>
          </rPr>
          <t>Не является объектом генерации</t>
        </r>
      </text>
    </comment>
    <comment ref="I2277" authorId="0" shapeId="0">
      <text>
        <r>
          <rPr>
            <b/>
            <sz val="8"/>
            <color indexed="81"/>
            <rFont val="Tahoma"/>
            <family val="2"/>
            <charset val="204"/>
          </rPr>
          <t>Основание: Градостроительный кодекс. Статья 49 п.2</t>
        </r>
      </text>
    </comment>
    <comment ref="I2283" authorId="0" shapeId="0">
      <text>
        <r>
          <rPr>
            <b/>
            <sz val="8"/>
            <color indexed="81"/>
            <rFont val="Tahoma"/>
            <family val="2"/>
            <charset val="204"/>
          </rPr>
          <t>Не является объектом генерации</t>
        </r>
      </text>
    </comment>
    <comment ref="I2327" authorId="0" shapeId="0">
      <text>
        <r>
          <rPr>
            <b/>
            <sz val="8"/>
            <color indexed="81"/>
            <rFont val="Tahoma"/>
            <family val="2"/>
            <charset val="204"/>
          </rPr>
          <t>Основание: Градостроительный кодекс. Статья 49 п.2</t>
        </r>
      </text>
    </comment>
    <comment ref="I2333" authorId="0" shapeId="0">
      <text>
        <r>
          <rPr>
            <b/>
            <sz val="8"/>
            <color indexed="81"/>
            <rFont val="Tahoma"/>
            <family val="2"/>
            <charset val="204"/>
          </rPr>
          <t>Не является объектом генерации</t>
        </r>
      </text>
    </comment>
    <comment ref="I2377" authorId="0" shapeId="0">
      <text>
        <r>
          <rPr>
            <b/>
            <sz val="8"/>
            <color indexed="81"/>
            <rFont val="Tahoma"/>
            <family val="2"/>
            <charset val="204"/>
          </rPr>
          <t>Основание: Градостроительный кодекс. Статья 49 п.2</t>
        </r>
      </text>
    </comment>
    <comment ref="I2383" authorId="0" shapeId="0">
      <text>
        <r>
          <rPr>
            <b/>
            <sz val="8"/>
            <color indexed="81"/>
            <rFont val="Tahoma"/>
            <family val="2"/>
            <charset val="204"/>
          </rPr>
          <t>Не является объектом генерации</t>
        </r>
      </text>
    </comment>
    <comment ref="I2427" authorId="0" shapeId="0">
      <text>
        <r>
          <rPr>
            <b/>
            <sz val="8"/>
            <color indexed="81"/>
            <rFont val="Tahoma"/>
            <family val="2"/>
            <charset val="204"/>
          </rPr>
          <t>Основание: Градостроительный кодекс. Статья 49 п.2</t>
        </r>
      </text>
    </comment>
    <comment ref="I2433" authorId="0" shapeId="0">
      <text>
        <r>
          <rPr>
            <b/>
            <sz val="8"/>
            <color indexed="81"/>
            <rFont val="Tahoma"/>
            <family val="2"/>
            <charset val="204"/>
          </rPr>
          <t>Не является объектом генерации</t>
        </r>
      </text>
    </comment>
    <comment ref="I2477" authorId="0" shapeId="0">
      <text>
        <r>
          <rPr>
            <b/>
            <sz val="8"/>
            <color indexed="81"/>
            <rFont val="Tahoma"/>
            <family val="2"/>
            <charset val="204"/>
          </rPr>
          <t>Основание: Градостроительный кодекс. Статья 49 п.2</t>
        </r>
      </text>
    </comment>
    <comment ref="I2483" authorId="0" shapeId="0">
      <text>
        <r>
          <rPr>
            <b/>
            <sz val="8"/>
            <color indexed="81"/>
            <rFont val="Tahoma"/>
            <family val="2"/>
            <charset val="204"/>
          </rPr>
          <t>Не является объектом генерации</t>
        </r>
      </text>
    </comment>
    <comment ref="I2527" authorId="0" shapeId="0">
      <text>
        <r>
          <rPr>
            <b/>
            <sz val="8"/>
            <color indexed="81"/>
            <rFont val="Tahoma"/>
            <family val="2"/>
            <charset val="204"/>
          </rPr>
          <t>Основание: Градостроительный кодекс. Статья 49 п.2</t>
        </r>
      </text>
    </comment>
    <comment ref="I2533" authorId="0" shapeId="0">
      <text>
        <r>
          <rPr>
            <b/>
            <sz val="8"/>
            <color indexed="81"/>
            <rFont val="Tahoma"/>
            <family val="2"/>
            <charset val="204"/>
          </rPr>
          <t>Не является объектом генерации</t>
        </r>
      </text>
    </comment>
    <comment ref="I2577" authorId="0" shapeId="0">
      <text>
        <r>
          <rPr>
            <b/>
            <sz val="8"/>
            <color indexed="81"/>
            <rFont val="Tahoma"/>
            <family val="2"/>
            <charset val="204"/>
          </rPr>
          <t>Основание: Градостроительный кодекс. Статья 49 п.2</t>
        </r>
      </text>
    </comment>
    <comment ref="I2583" authorId="0" shapeId="0">
      <text>
        <r>
          <rPr>
            <b/>
            <sz val="8"/>
            <color indexed="81"/>
            <rFont val="Tahoma"/>
            <family val="2"/>
            <charset val="204"/>
          </rPr>
          <t>Не является объектом генерации</t>
        </r>
      </text>
    </comment>
    <comment ref="I2627" authorId="0" shapeId="0">
      <text>
        <r>
          <rPr>
            <b/>
            <sz val="8"/>
            <color indexed="81"/>
            <rFont val="Tahoma"/>
            <family val="2"/>
            <charset val="204"/>
          </rPr>
          <t>Основание: Градостроительный кодекс. Статья 49 п.2</t>
        </r>
      </text>
    </comment>
    <comment ref="I2633" authorId="0" shapeId="0">
      <text>
        <r>
          <rPr>
            <b/>
            <sz val="8"/>
            <color indexed="81"/>
            <rFont val="Tahoma"/>
            <family val="2"/>
            <charset val="204"/>
          </rPr>
          <t>Не является объектом генерации</t>
        </r>
      </text>
    </comment>
    <comment ref="I2677" authorId="0" shapeId="0">
      <text>
        <r>
          <rPr>
            <b/>
            <sz val="8"/>
            <color indexed="81"/>
            <rFont val="Tahoma"/>
            <family val="2"/>
            <charset val="204"/>
          </rPr>
          <t>Основание: Градостроительный кодекс. Статья 49 п.2</t>
        </r>
      </text>
    </comment>
    <comment ref="I2683" authorId="0" shapeId="0">
      <text>
        <r>
          <rPr>
            <b/>
            <sz val="8"/>
            <color indexed="81"/>
            <rFont val="Tahoma"/>
            <family val="2"/>
            <charset val="204"/>
          </rPr>
          <t>Не является объектом генерации</t>
        </r>
      </text>
    </comment>
    <comment ref="I2727" authorId="0" shapeId="0">
      <text>
        <r>
          <rPr>
            <b/>
            <sz val="8"/>
            <color indexed="81"/>
            <rFont val="Tahoma"/>
            <family val="2"/>
            <charset val="204"/>
          </rPr>
          <t>Основание: Градостроительный кодекс. Статья 49 п.2</t>
        </r>
      </text>
    </comment>
    <comment ref="I2733" authorId="0" shapeId="0">
      <text>
        <r>
          <rPr>
            <b/>
            <sz val="8"/>
            <color indexed="81"/>
            <rFont val="Tahoma"/>
            <family val="2"/>
            <charset val="204"/>
          </rPr>
          <t>Не является объектом генерации</t>
        </r>
      </text>
    </comment>
    <comment ref="I2777" authorId="0" shapeId="0">
      <text>
        <r>
          <rPr>
            <b/>
            <sz val="8"/>
            <color indexed="81"/>
            <rFont val="Tahoma"/>
            <family val="2"/>
            <charset val="204"/>
          </rPr>
          <t>Основание: Градостроительный кодекс. Статья 49 п.2</t>
        </r>
      </text>
    </comment>
    <comment ref="I2783" authorId="0" shapeId="0">
      <text>
        <r>
          <rPr>
            <b/>
            <sz val="8"/>
            <color indexed="81"/>
            <rFont val="Tahoma"/>
            <family val="2"/>
            <charset val="204"/>
          </rPr>
          <t>Не является объектом генерации</t>
        </r>
      </text>
    </comment>
    <comment ref="I2827" authorId="0" shapeId="0">
      <text>
        <r>
          <rPr>
            <b/>
            <sz val="8"/>
            <color indexed="81"/>
            <rFont val="Tahoma"/>
            <family val="2"/>
            <charset val="204"/>
          </rPr>
          <t>Основание: Градостроительный кодекс. Статья 49 п.2</t>
        </r>
      </text>
    </comment>
    <comment ref="I2833" authorId="0" shapeId="0">
      <text>
        <r>
          <rPr>
            <b/>
            <sz val="8"/>
            <color indexed="81"/>
            <rFont val="Tahoma"/>
            <family val="2"/>
            <charset val="204"/>
          </rPr>
          <t>Не является объектом генерации</t>
        </r>
      </text>
    </comment>
    <comment ref="I2877" authorId="0" shapeId="0">
      <text>
        <r>
          <rPr>
            <b/>
            <sz val="8"/>
            <color indexed="81"/>
            <rFont val="Tahoma"/>
            <family val="2"/>
            <charset val="204"/>
          </rPr>
          <t>Основание: Градостроительный кодекс. Статья 49 п.2</t>
        </r>
      </text>
    </comment>
    <comment ref="I2883" authorId="0" shapeId="0">
      <text>
        <r>
          <rPr>
            <b/>
            <sz val="8"/>
            <color indexed="81"/>
            <rFont val="Tahoma"/>
            <family val="2"/>
            <charset val="204"/>
          </rPr>
          <t>Не является объектом генерации</t>
        </r>
      </text>
    </comment>
    <comment ref="I2927" authorId="0" shapeId="0">
      <text>
        <r>
          <rPr>
            <b/>
            <sz val="8"/>
            <color indexed="81"/>
            <rFont val="Tahoma"/>
            <family val="2"/>
            <charset val="204"/>
          </rPr>
          <t>Основание: Градостроительный кодекс. Статья 49 п.2</t>
        </r>
      </text>
    </comment>
    <comment ref="I2933" authorId="0" shapeId="0">
      <text>
        <r>
          <rPr>
            <b/>
            <sz val="8"/>
            <color indexed="81"/>
            <rFont val="Tahoma"/>
            <family val="2"/>
            <charset val="204"/>
          </rPr>
          <t>Не является объектом генерации</t>
        </r>
      </text>
    </comment>
    <comment ref="I2977" authorId="0" shapeId="0">
      <text>
        <r>
          <rPr>
            <b/>
            <sz val="8"/>
            <color indexed="81"/>
            <rFont val="Tahoma"/>
            <family val="2"/>
            <charset val="204"/>
          </rPr>
          <t>Основание: Градостроительный кодекс. Статья 49 п.2</t>
        </r>
      </text>
    </comment>
    <comment ref="I2983" authorId="0" shapeId="0">
      <text>
        <r>
          <rPr>
            <b/>
            <sz val="8"/>
            <color indexed="81"/>
            <rFont val="Tahoma"/>
            <family val="2"/>
            <charset val="204"/>
          </rPr>
          <t>Не является объектом генерации</t>
        </r>
      </text>
    </comment>
    <comment ref="I3027" authorId="0" shapeId="0">
      <text>
        <r>
          <rPr>
            <b/>
            <sz val="8"/>
            <color indexed="81"/>
            <rFont val="Tahoma"/>
            <family val="2"/>
            <charset val="204"/>
          </rPr>
          <t>Основание: Градостроительный кодекс. Статья 49 п.2</t>
        </r>
      </text>
    </comment>
    <comment ref="I3033" authorId="0" shapeId="0">
      <text>
        <r>
          <rPr>
            <b/>
            <sz val="8"/>
            <color indexed="81"/>
            <rFont val="Tahoma"/>
            <family val="2"/>
            <charset val="204"/>
          </rPr>
          <t>Не является объектом генерации</t>
        </r>
      </text>
    </comment>
    <comment ref="I3077" authorId="0" shapeId="0">
      <text>
        <r>
          <rPr>
            <b/>
            <sz val="8"/>
            <color indexed="81"/>
            <rFont val="Tahoma"/>
            <family val="2"/>
            <charset val="204"/>
          </rPr>
          <t>Основание: Градостроительный кодекс. Статья 49 п.2</t>
        </r>
      </text>
    </comment>
    <comment ref="I3083" authorId="0" shapeId="0">
      <text>
        <r>
          <rPr>
            <b/>
            <sz val="8"/>
            <color indexed="81"/>
            <rFont val="Tahoma"/>
            <family val="2"/>
            <charset val="204"/>
          </rPr>
          <t>Не является объектом генерации</t>
        </r>
      </text>
    </comment>
    <comment ref="I3127" authorId="0" shapeId="0">
      <text>
        <r>
          <rPr>
            <b/>
            <sz val="8"/>
            <color indexed="81"/>
            <rFont val="Tahoma"/>
            <family val="2"/>
            <charset val="204"/>
          </rPr>
          <t>Основание: Градостроительный кодекс. Статья 49 п.2</t>
        </r>
      </text>
    </comment>
    <comment ref="I3133" authorId="0" shapeId="0">
      <text>
        <r>
          <rPr>
            <b/>
            <sz val="8"/>
            <color indexed="81"/>
            <rFont val="Tahoma"/>
            <family val="2"/>
            <charset val="204"/>
          </rPr>
          <t>Не является объектом генерации</t>
        </r>
      </text>
    </comment>
    <comment ref="I3177" authorId="0" shapeId="0">
      <text>
        <r>
          <rPr>
            <b/>
            <sz val="8"/>
            <color indexed="81"/>
            <rFont val="Tahoma"/>
            <family val="2"/>
            <charset val="204"/>
          </rPr>
          <t>Основание: Градостроительный кодекс. Статья 49 п.2</t>
        </r>
      </text>
    </comment>
    <comment ref="I3183" authorId="0" shapeId="0">
      <text>
        <r>
          <rPr>
            <b/>
            <sz val="8"/>
            <color indexed="81"/>
            <rFont val="Tahoma"/>
            <family val="2"/>
            <charset val="204"/>
          </rPr>
          <t>Не является объектом генерации</t>
        </r>
      </text>
    </comment>
    <comment ref="I3227" authorId="0" shapeId="0">
      <text>
        <r>
          <rPr>
            <b/>
            <sz val="8"/>
            <color indexed="81"/>
            <rFont val="Tahoma"/>
            <family val="2"/>
            <charset val="204"/>
          </rPr>
          <t>Основание: Градостроительный кодекс. Статья 49 п.2</t>
        </r>
      </text>
    </comment>
    <comment ref="I3233" authorId="0" shapeId="0">
      <text>
        <r>
          <rPr>
            <b/>
            <sz val="8"/>
            <color indexed="81"/>
            <rFont val="Tahoma"/>
            <family val="2"/>
            <charset val="204"/>
          </rPr>
          <t>Не является объектом генерации</t>
        </r>
      </text>
    </comment>
    <comment ref="I3277" authorId="0" shapeId="0">
      <text>
        <r>
          <rPr>
            <b/>
            <sz val="8"/>
            <color indexed="81"/>
            <rFont val="Tahoma"/>
            <family val="2"/>
            <charset val="204"/>
          </rPr>
          <t>Основание: Градостроительный кодекс. Статья 49 п.2</t>
        </r>
      </text>
    </comment>
    <comment ref="I3283" authorId="0" shapeId="0">
      <text>
        <r>
          <rPr>
            <b/>
            <sz val="8"/>
            <color indexed="81"/>
            <rFont val="Tahoma"/>
            <family val="2"/>
            <charset val="204"/>
          </rPr>
          <t>Не является объектом генерации</t>
        </r>
      </text>
    </comment>
    <comment ref="I3327" authorId="0" shapeId="0">
      <text>
        <r>
          <rPr>
            <b/>
            <sz val="8"/>
            <color indexed="81"/>
            <rFont val="Tahoma"/>
            <family val="2"/>
            <charset val="204"/>
          </rPr>
          <t>Основание: Градостроительный кодекс. Статья 49 п.2</t>
        </r>
      </text>
    </comment>
    <comment ref="I3333" authorId="0" shapeId="0">
      <text>
        <r>
          <rPr>
            <b/>
            <sz val="8"/>
            <color indexed="81"/>
            <rFont val="Tahoma"/>
            <family val="2"/>
            <charset val="204"/>
          </rPr>
          <t>Не является объектом генерации</t>
        </r>
      </text>
    </comment>
    <comment ref="I3377" authorId="0" shapeId="0">
      <text>
        <r>
          <rPr>
            <b/>
            <sz val="8"/>
            <color indexed="81"/>
            <rFont val="Tahoma"/>
            <family val="2"/>
            <charset val="204"/>
          </rPr>
          <t>Основание: Градостроительный кодекс. Статья 49 п.2</t>
        </r>
      </text>
    </comment>
    <comment ref="I3383" authorId="0" shapeId="0">
      <text>
        <r>
          <rPr>
            <b/>
            <sz val="8"/>
            <color indexed="81"/>
            <rFont val="Tahoma"/>
            <family val="2"/>
            <charset val="204"/>
          </rPr>
          <t>Не является объектом генерации</t>
        </r>
      </text>
    </comment>
    <comment ref="I3427" authorId="0" shapeId="0">
      <text>
        <r>
          <rPr>
            <b/>
            <sz val="8"/>
            <color indexed="81"/>
            <rFont val="Tahoma"/>
            <family val="2"/>
            <charset val="204"/>
          </rPr>
          <t>Основание: Градостроительный кодекс. Статья 49 п.2</t>
        </r>
      </text>
    </comment>
    <comment ref="I3433" authorId="0" shapeId="0">
      <text>
        <r>
          <rPr>
            <b/>
            <sz val="8"/>
            <color indexed="81"/>
            <rFont val="Tahoma"/>
            <family val="2"/>
            <charset val="204"/>
          </rPr>
          <t>Не является объектом генерации</t>
        </r>
      </text>
    </comment>
    <comment ref="I3474" authorId="0" shapeId="0">
      <text>
        <r>
          <rPr>
            <b/>
            <sz val="8"/>
            <color indexed="81"/>
            <rFont val="Tahoma"/>
            <family val="2"/>
            <charset val="204"/>
          </rPr>
          <t>Основание: Градостроительный кодекс. Статья 49 п.2</t>
        </r>
      </text>
    </comment>
    <comment ref="I3480" authorId="0" shapeId="0">
      <text>
        <r>
          <rPr>
            <b/>
            <sz val="8"/>
            <color indexed="81"/>
            <rFont val="Tahoma"/>
            <family val="2"/>
            <charset val="204"/>
          </rPr>
          <t>Не является объектом генерации</t>
        </r>
      </text>
    </comment>
    <comment ref="I3524" authorId="0" shapeId="0">
      <text>
        <r>
          <rPr>
            <b/>
            <sz val="8"/>
            <color indexed="81"/>
            <rFont val="Tahoma"/>
            <family val="2"/>
            <charset val="204"/>
          </rPr>
          <t>Основание: Градостроительный кодекс. Статья 49 п.2</t>
        </r>
      </text>
    </comment>
    <comment ref="I3530" authorId="0" shapeId="0">
      <text>
        <r>
          <rPr>
            <b/>
            <sz val="8"/>
            <color indexed="81"/>
            <rFont val="Tahoma"/>
            <family val="2"/>
            <charset val="204"/>
          </rPr>
          <t>Не является объектом генерации</t>
        </r>
      </text>
    </comment>
    <comment ref="I3574" authorId="0" shapeId="0">
      <text>
        <r>
          <rPr>
            <b/>
            <sz val="8"/>
            <color indexed="81"/>
            <rFont val="Tahoma"/>
            <family val="2"/>
            <charset val="204"/>
          </rPr>
          <t>Основание: Градостроительный кодекс. Статья 49 п.2</t>
        </r>
      </text>
    </comment>
    <comment ref="I3580" authorId="0" shapeId="0">
      <text>
        <r>
          <rPr>
            <b/>
            <sz val="8"/>
            <color indexed="81"/>
            <rFont val="Tahoma"/>
            <family val="2"/>
            <charset val="204"/>
          </rPr>
          <t>Не является объектом генерации</t>
        </r>
      </text>
    </comment>
    <comment ref="I3624" authorId="0" shapeId="0">
      <text>
        <r>
          <rPr>
            <b/>
            <sz val="8"/>
            <color indexed="81"/>
            <rFont val="Tahoma"/>
            <family val="2"/>
            <charset val="204"/>
          </rPr>
          <t>Основание: Градостроительный кодекс. Статья 49 п.2</t>
        </r>
      </text>
    </comment>
    <comment ref="I3630" authorId="0" shapeId="0">
      <text>
        <r>
          <rPr>
            <b/>
            <sz val="8"/>
            <color indexed="81"/>
            <rFont val="Tahoma"/>
            <family val="2"/>
            <charset val="204"/>
          </rPr>
          <t>Не является объектом генерации</t>
        </r>
      </text>
    </comment>
    <comment ref="I3674" authorId="0" shapeId="0">
      <text>
        <r>
          <rPr>
            <b/>
            <sz val="8"/>
            <color indexed="81"/>
            <rFont val="Tahoma"/>
            <family val="2"/>
            <charset val="204"/>
          </rPr>
          <t>Основание: Градостроительный кодекс. Статья 49 п.2</t>
        </r>
      </text>
    </comment>
    <comment ref="I3680" authorId="0" shapeId="0">
      <text>
        <r>
          <rPr>
            <b/>
            <sz val="8"/>
            <color indexed="81"/>
            <rFont val="Tahoma"/>
            <family val="2"/>
            <charset val="204"/>
          </rPr>
          <t>Не является объектом генерации</t>
        </r>
      </text>
    </comment>
    <comment ref="I3724" authorId="0" shapeId="0">
      <text>
        <r>
          <rPr>
            <b/>
            <sz val="8"/>
            <color indexed="81"/>
            <rFont val="Tahoma"/>
            <family val="2"/>
            <charset val="204"/>
          </rPr>
          <t>Основание: Градостроительный кодекс. Статья 49 п.2</t>
        </r>
      </text>
    </comment>
    <comment ref="I3730" authorId="0" shapeId="0">
      <text>
        <r>
          <rPr>
            <b/>
            <sz val="8"/>
            <color indexed="81"/>
            <rFont val="Tahoma"/>
            <family val="2"/>
            <charset val="204"/>
          </rPr>
          <t>Не является объектом генерации</t>
        </r>
      </text>
    </comment>
    <comment ref="I3775" authorId="0" shapeId="0">
      <text>
        <r>
          <rPr>
            <b/>
            <sz val="8"/>
            <color indexed="81"/>
            <rFont val="Tahoma"/>
            <family val="2"/>
            <charset val="204"/>
          </rPr>
          <t>Основание: Градостроительный кодекс. Статья 49 п.2</t>
        </r>
      </text>
    </comment>
    <comment ref="I3781" authorId="0" shapeId="0">
      <text>
        <r>
          <rPr>
            <b/>
            <sz val="8"/>
            <color indexed="81"/>
            <rFont val="Tahoma"/>
            <family val="2"/>
            <charset val="204"/>
          </rPr>
          <t>Не является объектом генерации</t>
        </r>
      </text>
    </comment>
    <comment ref="I3826" authorId="0" shapeId="0">
      <text>
        <r>
          <rPr>
            <b/>
            <sz val="8"/>
            <color indexed="81"/>
            <rFont val="Tahoma"/>
            <family val="2"/>
            <charset val="204"/>
          </rPr>
          <t>Основание: Градостроительный кодекс. Статья 49 п.2</t>
        </r>
      </text>
    </comment>
    <comment ref="I3832" authorId="0" shapeId="0">
      <text>
        <r>
          <rPr>
            <b/>
            <sz val="8"/>
            <color indexed="81"/>
            <rFont val="Tahoma"/>
            <family val="2"/>
            <charset val="204"/>
          </rPr>
          <t>Не является объектом генерации</t>
        </r>
      </text>
    </comment>
    <comment ref="I3877" authorId="0" shapeId="0">
      <text>
        <r>
          <rPr>
            <b/>
            <sz val="8"/>
            <color indexed="81"/>
            <rFont val="Tahoma"/>
            <family val="2"/>
            <charset val="204"/>
          </rPr>
          <t>Основание: Градостроительный кодекс. Статья 49 п.2</t>
        </r>
      </text>
    </comment>
    <comment ref="I3883" authorId="0" shapeId="0">
      <text>
        <r>
          <rPr>
            <b/>
            <sz val="8"/>
            <color indexed="81"/>
            <rFont val="Tahoma"/>
            <family val="2"/>
            <charset val="204"/>
          </rPr>
          <t>Не является объектом генерации</t>
        </r>
      </text>
    </comment>
    <comment ref="I3926" authorId="0" shapeId="0">
      <text>
        <r>
          <rPr>
            <b/>
            <sz val="8"/>
            <color indexed="81"/>
            <rFont val="Tahoma"/>
            <family val="2"/>
            <charset val="204"/>
          </rPr>
          <t>Основание: Градостроительный кодекс. Статья 49 п.2</t>
        </r>
      </text>
    </comment>
    <comment ref="I3932" authorId="0" shapeId="0">
      <text>
        <r>
          <rPr>
            <b/>
            <sz val="8"/>
            <color indexed="81"/>
            <rFont val="Tahoma"/>
            <family val="2"/>
            <charset val="204"/>
          </rPr>
          <t>Не является объектом генерации</t>
        </r>
      </text>
    </comment>
    <comment ref="I3976" authorId="0" shapeId="0">
      <text>
        <r>
          <rPr>
            <b/>
            <sz val="8"/>
            <color indexed="81"/>
            <rFont val="Tahoma"/>
            <family val="2"/>
            <charset val="204"/>
          </rPr>
          <t>Основание: Градостроительный кодекс. Статья 49 п.2</t>
        </r>
      </text>
    </comment>
    <comment ref="I3982" authorId="0" shapeId="0">
      <text>
        <r>
          <rPr>
            <b/>
            <sz val="8"/>
            <color indexed="81"/>
            <rFont val="Tahoma"/>
            <family val="2"/>
            <charset val="204"/>
          </rPr>
          <t>Не является объектом генерации</t>
        </r>
      </text>
    </comment>
    <comment ref="I4026" authorId="0" shapeId="0">
      <text>
        <r>
          <rPr>
            <b/>
            <sz val="8"/>
            <color indexed="81"/>
            <rFont val="Tahoma"/>
            <family val="2"/>
            <charset val="204"/>
          </rPr>
          <t>Основание: Градостроительный кодекс. Статья 49 п.2</t>
        </r>
      </text>
    </comment>
    <comment ref="I4032" authorId="0" shapeId="0">
      <text>
        <r>
          <rPr>
            <b/>
            <sz val="8"/>
            <color indexed="81"/>
            <rFont val="Tahoma"/>
            <family val="2"/>
            <charset val="204"/>
          </rPr>
          <t>Не является объектом генерации</t>
        </r>
      </text>
    </comment>
    <comment ref="I4076" authorId="0" shapeId="0">
      <text>
        <r>
          <rPr>
            <b/>
            <sz val="8"/>
            <color indexed="81"/>
            <rFont val="Tahoma"/>
            <family val="2"/>
            <charset val="204"/>
          </rPr>
          <t>Основание: Градостроительный кодекс. Статья 49 п.2</t>
        </r>
      </text>
    </comment>
    <comment ref="I4082" authorId="0" shapeId="0">
      <text>
        <r>
          <rPr>
            <b/>
            <sz val="8"/>
            <color indexed="81"/>
            <rFont val="Tahoma"/>
            <family val="2"/>
            <charset val="204"/>
          </rPr>
          <t>Не является объектом генерации</t>
        </r>
      </text>
    </comment>
    <comment ref="I4126" authorId="0" shapeId="0">
      <text>
        <r>
          <rPr>
            <b/>
            <sz val="8"/>
            <color indexed="81"/>
            <rFont val="Tahoma"/>
            <family val="2"/>
            <charset val="204"/>
          </rPr>
          <t>Основание: Градостроительный кодекс. Статья 49 п.2</t>
        </r>
      </text>
    </comment>
    <comment ref="I4132" authorId="0" shapeId="0">
      <text>
        <r>
          <rPr>
            <b/>
            <sz val="8"/>
            <color indexed="81"/>
            <rFont val="Tahoma"/>
            <family val="2"/>
            <charset val="204"/>
          </rPr>
          <t>Не является объектом генерации</t>
        </r>
      </text>
    </comment>
  </commentList>
</comments>
</file>

<file path=xl/sharedStrings.xml><?xml version="1.0" encoding="utf-8"?>
<sst xmlns="http://schemas.openxmlformats.org/spreadsheetml/2006/main" count="16966" uniqueCount="1456">
  <si>
    <t>в т.ч. инвестиционная составляющая в тарифе</t>
  </si>
  <si>
    <t xml:space="preserve">в т.ч. прибыль со свободного сектора </t>
  </si>
  <si>
    <t>2.5.</t>
  </si>
  <si>
    <t>Наименование проекта</t>
  </si>
  <si>
    <t>млн.рублей</t>
  </si>
  <si>
    <t xml:space="preserve">Получение разрешения на ввод объекта в эксплуатацию. </t>
  </si>
  <si>
    <t xml:space="preserve"> Ввод в эксплуатацию объекта сетевого строительства</t>
  </si>
  <si>
    <t>Всего потребность в финансировании инвестиционной программы</t>
  </si>
  <si>
    <t>Профинансировано на отчетную дату</t>
  </si>
  <si>
    <t xml:space="preserve">Обеспеченность источниками финансирования </t>
  </si>
  <si>
    <t>Дефицит финансирования</t>
  </si>
  <si>
    <t xml:space="preserve">Оценка кредитного потенциала </t>
  </si>
  <si>
    <t xml:space="preserve">Собственная оценка кредитного потенциала: </t>
  </si>
  <si>
    <t>Пояснения по расчету кредитного потенциала</t>
  </si>
  <si>
    <t>* по кредитам и займам необходимо указать сумму открытых кредитных линий и сумму реально выбранных средств</t>
  </si>
  <si>
    <t>Приложение  № 9</t>
  </si>
  <si>
    <t>Вывод мощностей</t>
  </si>
  <si>
    <t>уточнения стоимости по результатам утвержденной ПСД</t>
  </si>
  <si>
    <t>в том числе за счет</t>
  </si>
  <si>
    <t>уточнения стоимости по результатм закупочных процедур</t>
  </si>
  <si>
    <t>%</t>
  </si>
  <si>
    <t>2.2.</t>
  </si>
  <si>
    <t>2.3.</t>
  </si>
  <si>
    <t>2.4.</t>
  </si>
  <si>
    <t>4.1.</t>
  </si>
  <si>
    <t>4.2.</t>
  </si>
  <si>
    <t>4.3.</t>
  </si>
  <si>
    <t>5.1.</t>
  </si>
  <si>
    <t>5.2.</t>
  </si>
  <si>
    <t>1.3.</t>
  </si>
  <si>
    <t>№№</t>
  </si>
  <si>
    <t>Источник финансирования</t>
  </si>
  <si>
    <t>Причины отклонений</t>
  </si>
  <si>
    <t>всего</t>
  </si>
  <si>
    <t>1 кв</t>
  </si>
  <si>
    <t>2 кв</t>
  </si>
  <si>
    <t>3 кв</t>
  </si>
  <si>
    <t>4 кв</t>
  </si>
  <si>
    <t>план</t>
  </si>
  <si>
    <t>факт</t>
  </si>
  <si>
    <t>ВСЕГО источников финансирования</t>
  </si>
  <si>
    <t>Собственные средства</t>
  </si>
  <si>
    <t>Прибыль, направляемая на инвестиции:</t>
  </si>
  <si>
    <t>1.1.1.</t>
  </si>
  <si>
    <t>Амортизация</t>
  </si>
  <si>
    <t>Возврат НДС</t>
  </si>
  <si>
    <t>1.4.</t>
  </si>
  <si>
    <t>Прочие собственные средства</t>
  </si>
  <si>
    <t xml:space="preserve">1.4.1. </t>
  </si>
  <si>
    <t>Бюджетное финансирование</t>
  </si>
  <si>
    <t>Прочие привлеченные средства</t>
  </si>
  <si>
    <t>Наименование объекта</t>
  </si>
  <si>
    <t xml:space="preserve">ВСЕГО, </t>
  </si>
  <si>
    <t>в т.ч. от технологического присоединения (для электросетевых компаний)</t>
  </si>
  <si>
    <t>в т.ч. от технологического присоединения генерации</t>
  </si>
  <si>
    <t>Реализация сетевого строительства ГК (если таковое требуется для реализации СВМ)</t>
  </si>
  <si>
    <t>Испытания и ввод в эксплуатацию</t>
  </si>
  <si>
    <t xml:space="preserve">Индивидуальные испытания оборудования и функциональные испытания отдельных систем. </t>
  </si>
  <si>
    <t>Комплексное опробование оборудования</t>
  </si>
  <si>
    <t>Готовность оборудования (ОРУ, ЗРУ) для технологического присоединения к электрическим сетям</t>
  </si>
  <si>
    <t>Оформление (подписание) актов об осуществлении технологического присоединения к электрическим сетям</t>
  </si>
  <si>
    <t>Осталось профинансировать по результатам отчетного периода *</t>
  </si>
  <si>
    <t>Наименование объекта*</t>
  </si>
  <si>
    <t>Технические характеристики созданных объектов</t>
  </si>
  <si>
    <t xml:space="preserve">Подстанции </t>
  </si>
  <si>
    <t>Линии электропередачи</t>
  </si>
  <si>
    <t>год ввода в эксплуатацию</t>
  </si>
  <si>
    <t>Нормативный срок службы, лет</t>
  </si>
  <si>
    <t>Количество и марка силовых трансформаторов, шт</t>
  </si>
  <si>
    <t>Мощность, МВА</t>
  </si>
  <si>
    <t>год ввода в эксплуа-тацию</t>
  </si>
  <si>
    <t>Тип опор</t>
  </si>
  <si>
    <t>Марка кабеля</t>
  </si>
  <si>
    <t>Всего</t>
  </si>
  <si>
    <t>ПИР</t>
  </si>
  <si>
    <t>СМР</t>
  </si>
  <si>
    <t>оборудование и материалы</t>
  </si>
  <si>
    <t>прочие</t>
  </si>
  <si>
    <t xml:space="preserve"> </t>
  </si>
  <si>
    <t>* - с разделением объектов на ПС, ВЛ и КЛ с указанием уровня напряжения</t>
  </si>
  <si>
    <t>Плановый объем финансирования, млн. руб.*</t>
  </si>
  <si>
    <t>Фактически профинансировано, млн. руб.</t>
  </si>
  <si>
    <t>Оклонение фактической стоимости работ от плановой стоимости, млн. руб.</t>
  </si>
  <si>
    <t>Фактически освоено (закрыто актами выполненных работ), млн. руб.</t>
  </si>
  <si>
    <t>Приложение  № 13</t>
  </si>
  <si>
    <t>№ пункта укрупненного сетевого графика</t>
  </si>
  <si>
    <t>Наименование этапов основных работ (с учетом подготовительного периода до начала строительства) по общему сетевому графику *</t>
  </si>
  <si>
    <t>Сроки выполнения задач по укрупненному сетевому графику</t>
  </si>
  <si>
    <t>Процент исполнения работ за весь период (%)</t>
  </si>
  <si>
    <t>Процент выполнения за отчетный период (%)</t>
  </si>
  <si>
    <t>Причины невыполнения</t>
  </si>
  <si>
    <t xml:space="preserve">Выбор площадки строительства </t>
  </si>
  <si>
    <t xml:space="preserve">событие </t>
  </si>
  <si>
    <t>Проведение инженерных изысканий на выбранной площадке строительства</t>
  </si>
  <si>
    <t>работа</t>
  </si>
  <si>
    <t>Проектный этап</t>
  </si>
  <si>
    <t>Заключение договора на разработку ТЭО</t>
  </si>
  <si>
    <t>событие</t>
  </si>
  <si>
    <t>Заключение договора на разработку рабочего проекта</t>
  </si>
  <si>
    <t>Разработка и утверждение ТЭО</t>
  </si>
  <si>
    <t>Разработка рабочего проекта</t>
  </si>
  <si>
    <t>Получение положительного заключения государственной экспертизы на ТЭО</t>
  </si>
  <si>
    <t>Получение разрешения на строительство</t>
  </si>
  <si>
    <t>Организационный этап</t>
  </si>
  <si>
    <t>3.1.</t>
  </si>
  <si>
    <t>На конец отчетного квартала / За отчетный квартал</t>
  </si>
  <si>
    <t>Заключение договора с генеральным подрядчиком (EPC, EPCM) или договоров с основными подрядчиками</t>
  </si>
  <si>
    <t>3.2.</t>
  </si>
  <si>
    <t>Получение правоустанавливающих документов на земельный участк под строительство</t>
  </si>
  <si>
    <t>3.3.</t>
  </si>
  <si>
    <t xml:space="preserve">Заключение договоров на поставщику основного оборудования </t>
  </si>
  <si>
    <t>3.3.1.</t>
  </si>
  <si>
    <t>График поставки основного оборудования на объект</t>
  </si>
  <si>
    <t>Строительные работы</t>
  </si>
  <si>
    <t>Подготовка площадки строительства</t>
  </si>
  <si>
    <t xml:space="preserve">Строительство основных сооружений (главного корпуса, гидротехнических сооружений, объектов топливного хозяйства, технического водоснабжения и др.) </t>
  </si>
  <si>
    <t>Сдача основных сооружений под монтаж оборудования</t>
  </si>
  <si>
    <t>Монтаж и ввод в работу грузоподъёмных механизмов для монтажа основного оборудования</t>
  </si>
  <si>
    <t>Монтаж  основного оборудования и трубопроводов</t>
  </si>
  <si>
    <t>Монтаж электротехнического оборудования и КиП</t>
  </si>
  <si>
    <t>Реализация схемы выдачи мощности (в объеме обязательств ГК)</t>
  </si>
  <si>
    <t>Заявка в сетевую компанию на технологическое присоединение</t>
  </si>
  <si>
    <t>к приказу №114 Минэнерго России   от 24 марта  2010 г.</t>
  </si>
  <si>
    <t xml:space="preserve">             к приказу №114 Минэнерго России   от 24 марта  2010 г.</t>
  </si>
  <si>
    <t xml:space="preserve"> к приказу №114 Минэнерго России   от 24 марта  2010 г.</t>
  </si>
  <si>
    <t>Монтаж системы АИИС КУЭ РП; ТП; КТПН</t>
  </si>
  <si>
    <t>Монтаж телемеханики на РП; ТП</t>
  </si>
  <si>
    <t>Монтаж устройств компенсации реактивной мощности на РП</t>
  </si>
  <si>
    <t>-</t>
  </si>
  <si>
    <t>Собственными силами</t>
  </si>
  <si>
    <t>Не требуется</t>
  </si>
  <si>
    <t>Существующий объект</t>
  </si>
  <si>
    <t>от 24 марта  2010 г.</t>
  </si>
  <si>
    <t>Заключение договора на разработку проектной документации</t>
  </si>
  <si>
    <t>Введено (оформлено актами ввода в эксплуатацию)
млн.рублей</t>
  </si>
  <si>
    <t>Приложение  № 12</t>
  </si>
  <si>
    <t>Форма представления показателей финансовой отчетности</t>
  </si>
  <si>
    <t>ООО "Сургутские городские электрические сети" (г.Сургут)</t>
  </si>
  <si>
    <t>км</t>
  </si>
  <si>
    <t>МВА</t>
  </si>
  <si>
    <t>Разрешение 
на строительство (+;-)</t>
  </si>
  <si>
    <t>+</t>
  </si>
  <si>
    <t>не требуется</t>
  </si>
  <si>
    <t>Генеральный директор ООО "СГЭС"</t>
  </si>
  <si>
    <t>Начальник ПТС   _____________________   Ходина И.В.</t>
  </si>
  <si>
    <t xml:space="preserve">           _______________ Пак М.Ч.</t>
  </si>
  <si>
    <t xml:space="preserve">                                                                                                                    _______________ Пак М.Ч.</t>
  </si>
  <si>
    <t>№ п/п</t>
  </si>
  <si>
    <t>1.</t>
  </si>
  <si>
    <t>1.1.</t>
  </si>
  <si>
    <t>1.2.</t>
  </si>
  <si>
    <t>2.</t>
  </si>
  <si>
    <t>2.1.</t>
  </si>
  <si>
    <t>Использование лизинга</t>
  </si>
  <si>
    <t>за отчетный 
квартал</t>
  </si>
  <si>
    <t>Остаток собственных средств на начало года</t>
  </si>
  <si>
    <t>за отчетный квартал</t>
  </si>
  <si>
    <t>Освоено 
(закрыто актами 
выполненных работ)
млн.рублей</t>
  </si>
  <si>
    <t>1.1.4.</t>
  </si>
  <si>
    <t>Ввод объекта в эксплуатацию (получение разрешения на ввод объекта в эксплуатацию и подписание акта приемочной комиссии о приемке в эксплуатацию законченного строительством объекта).</t>
  </si>
  <si>
    <t>II. Контрольные этапы реализации инвестиционного проекта для сетевых компаний</t>
  </si>
  <si>
    <t>Предпроектный и проектный этап</t>
  </si>
  <si>
    <t>Получение заявки на ТП</t>
  </si>
  <si>
    <t>Разработка и выдача ТУ на ТП</t>
  </si>
  <si>
    <t>Заключение договора на разработку проетной документации</t>
  </si>
  <si>
    <t>Получение положительного заключения государственной экспертизы на проектную документацию</t>
  </si>
  <si>
    <t>1.5.</t>
  </si>
  <si>
    <t>Утверждение проектной документации</t>
  </si>
  <si>
    <t>1.6.</t>
  </si>
  <si>
    <t>Разработка рабочей документации</t>
  </si>
  <si>
    <t>Заключение договора  подряда (допсоглашения к договору)</t>
  </si>
  <si>
    <t>Получение правоустанавливающих документов для выделения земельного участка под строительство</t>
  </si>
  <si>
    <t>Получение разрешительной документации для реализации СВМ</t>
  </si>
  <si>
    <t>Сетевое строительство (реконструкция) и пусконаладочные работы</t>
  </si>
  <si>
    <t>Подготовка площадки строительства для подстанций, трассы – для ЛЭП</t>
  </si>
  <si>
    <t>Поставка основного оборудования</t>
  </si>
  <si>
    <t>Монтаж основного оборудования</t>
  </si>
  <si>
    <t>3.4.</t>
  </si>
  <si>
    <t>Пусконаладочные работы</t>
  </si>
  <si>
    <t>3.5.</t>
  </si>
  <si>
    <t>Завершение строительства</t>
  </si>
  <si>
    <t xml:space="preserve">Комплексное опробование оборудования </t>
  </si>
  <si>
    <t>4.4.</t>
  </si>
  <si>
    <t>4.5.</t>
  </si>
  <si>
    <t>4.6.</t>
  </si>
  <si>
    <t>5.3.</t>
  </si>
  <si>
    <t>Генерирующие объекты</t>
  </si>
  <si>
    <t>мощность, МВт</t>
  </si>
  <si>
    <t>Иные 
объекты</t>
  </si>
  <si>
    <t>тепловая энергия, 
Гкал/час</t>
  </si>
  <si>
    <t>* Заполняется согласно приложению 3.2.</t>
  </si>
  <si>
    <t>Отклонение ***</t>
  </si>
  <si>
    <t>факт**</t>
  </si>
  <si>
    <t>** накопленным итогом за год</t>
  </si>
  <si>
    <t>план**</t>
  </si>
  <si>
    <t>факт***</t>
  </si>
  <si>
    <t>6.1.</t>
  </si>
  <si>
    <t>6.2.</t>
  </si>
  <si>
    <t>6.3.</t>
  </si>
  <si>
    <t>6.4.</t>
  </si>
  <si>
    <t xml:space="preserve">№ п/п
п/п
</t>
  </si>
  <si>
    <t>Наименование</t>
  </si>
  <si>
    <t>Тип</t>
  </si>
  <si>
    <t xml:space="preserve">Предпроектный этап </t>
  </si>
  <si>
    <t>в т.ч. от технологического присоединения потребителей</t>
  </si>
  <si>
    <t>в т.ч. средства допэмиссии</t>
  </si>
  <si>
    <t>Привлеченные средства, в т.ч.:</t>
  </si>
  <si>
    <t>Облигационные займы</t>
  </si>
  <si>
    <t>Займы организаций</t>
  </si>
  <si>
    <t>* план в соответствии с утвержденной инвестиционной программой</t>
  </si>
  <si>
    <t>план*</t>
  </si>
  <si>
    <t>Кредиты</t>
  </si>
  <si>
    <t>Заключение договора с сетевой компанией на ТП. Получение и соглаование ТУ и ТП</t>
  </si>
  <si>
    <t>Разработка и согласование предпроектной внестадийной работы "Схема выдачи мощности"</t>
  </si>
  <si>
    <t>5.4.</t>
  </si>
  <si>
    <t>Заключение договора на реалиацию схемы выдачи мощности с согласованием графика строительства</t>
  </si>
  <si>
    <t>5.5.</t>
  </si>
  <si>
    <t>Разработка рабочей документацией сетевого строительства ГК (если таковое требуется для реализации СВМ)</t>
  </si>
  <si>
    <t>5.6.</t>
  </si>
  <si>
    <t>Технические характеристики</t>
  </si>
  <si>
    <t>Сроки 
реализации 
проекта</t>
  </si>
  <si>
    <t>№ 
п/п</t>
  </si>
  <si>
    <t>Заключение 
Главгос
экспертизы 
России (+;-)</t>
  </si>
  <si>
    <t>EBITDA</t>
  </si>
  <si>
    <t>2.6.</t>
  </si>
  <si>
    <t>Отчет о техническом состоянии объекта
(представляется ежеквартально)</t>
  </si>
  <si>
    <t>Предложения по корректирующим мероприятиям по устранению отставания</t>
  </si>
  <si>
    <t>План</t>
  </si>
  <si>
    <t>Факт</t>
  </si>
  <si>
    <t>начало</t>
  </si>
  <si>
    <t>окончание</t>
  </si>
  <si>
    <t>Наименование показателя</t>
  </si>
  <si>
    <t xml:space="preserve">Метод учета </t>
  </si>
  <si>
    <t>Выручка</t>
  </si>
  <si>
    <t>Чистая прибыль</t>
  </si>
  <si>
    <t xml:space="preserve">Направления распределения чистой прибыли: </t>
  </si>
  <si>
    <t>дивиденды</t>
  </si>
  <si>
    <t xml:space="preserve">другое (расшифровать) </t>
  </si>
  <si>
    <t xml:space="preserve">Дебиторская задолженность, в т.ч.: </t>
  </si>
  <si>
    <t xml:space="preserve">    покупатели и заказчики</t>
  </si>
  <si>
    <t xml:space="preserve">    авансы выданные</t>
  </si>
  <si>
    <t>Собственный капитал</t>
  </si>
  <si>
    <t xml:space="preserve">* Заемный капитал (долгосрочные обязательства), в т.ч.: </t>
  </si>
  <si>
    <t>кредиты</t>
  </si>
  <si>
    <t>облигационные займы</t>
  </si>
  <si>
    <t>займы организаций</t>
  </si>
  <si>
    <t xml:space="preserve">прочее </t>
  </si>
  <si>
    <t>Краткосрочные обязательства, в т.ч.:</t>
  </si>
  <si>
    <t xml:space="preserve">кредиты и займы* </t>
  </si>
  <si>
    <t xml:space="preserve">кредиторская задолженность, в т.ч.: </t>
  </si>
  <si>
    <t xml:space="preserve"> по строительству</t>
  </si>
  <si>
    <t>по ремонтам</t>
  </si>
  <si>
    <t>по поставкам топлива</t>
  </si>
  <si>
    <t>Сумма процентов, выплаченых по кредитам и займам</t>
  </si>
  <si>
    <t>Оценка обеспеченности инвестиционных программ</t>
  </si>
  <si>
    <t>мощность, 
МВт, МВА</t>
  </si>
  <si>
    <t>выработка, млн.кВт/ч</t>
  </si>
  <si>
    <t>длина 
ВЛ,
км</t>
  </si>
  <si>
    <t>Наименование направления/
проекта 
инвестиционной 
программы</t>
  </si>
  <si>
    <t>Год начала
строительства</t>
  </si>
  <si>
    <t>Год ввода в 
эксплуатацию</t>
  </si>
  <si>
    <t>Наличие исходно-разрешительной документации</t>
  </si>
  <si>
    <t>Утвержденная  
проектно-сметная 
документация
(+;-)</t>
  </si>
  <si>
    <t>Оформленный 
в соответствии 
с законо
дательством 
землеотвод (+;-)</t>
  </si>
  <si>
    <t>Утверждаю</t>
  </si>
  <si>
    <t>М.П.</t>
  </si>
  <si>
    <t>Объем финансирования
 [отчетный год]</t>
  </si>
  <si>
    <t>* - в ценах отчетного года</t>
  </si>
  <si>
    <t>** - план, согласно утвержденной инвестиционной программе</t>
  </si>
  <si>
    <t>*** - накопленным итогом за год</t>
  </si>
  <si>
    <t>Примечание: для сетевых объектов с разделением объектов на ПС, ВЛ и КЛ</t>
  </si>
  <si>
    <t>Приложение  № 8</t>
  </si>
  <si>
    <t>для ОГК/ТГК, в том числе</t>
  </si>
  <si>
    <t>ДПМ</t>
  </si>
  <si>
    <t>вне ДПМ</t>
  </si>
  <si>
    <t>Приложение  № 11.2</t>
  </si>
  <si>
    <t>Приложение  № 11.1</t>
  </si>
  <si>
    <t>Приложение  № 7.1</t>
  </si>
  <si>
    <t>Прочая прибыль</t>
  </si>
  <si>
    <t>1.2.1.</t>
  </si>
  <si>
    <t>1.2.2.</t>
  </si>
  <si>
    <t>1.2.3.</t>
  </si>
  <si>
    <t>Амортизация, учтенная в тарифе</t>
  </si>
  <si>
    <t>Прочая амортизация</t>
  </si>
  <si>
    <t>Недоиспользованная амортизация прошлых лет</t>
  </si>
  <si>
    <t>2.7.</t>
  </si>
  <si>
    <t>I. Контрольные  этапы реализации инвестиционного проекта для генерирующих компаний
(представляется ежеквартально)</t>
  </si>
  <si>
    <t>1.1.2.</t>
  </si>
  <si>
    <t>Ввод мощностей</t>
  </si>
  <si>
    <t>Средства внешних инвесторов</t>
  </si>
  <si>
    <t>1.1.3.</t>
  </si>
  <si>
    <t>1.1.3.1.</t>
  </si>
  <si>
    <t>1.1.3.2.</t>
  </si>
  <si>
    <t>к приказу №114 Минэнерго России</t>
  </si>
  <si>
    <t>Подстанции 110кВ</t>
  </si>
  <si>
    <t>Распределительные подстанции 6/10кВ (РП)</t>
  </si>
  <si>
    <t>Трансформаторные подстанции 10/6/0,4кВ</t>
  </si>
  <si>
    <t>Кабельные линии 6/10кВ</t>
  </si>
  <si>
    <t>1.1.4.2</t>
  </si>
  <si>
    <t>1.1.4.3</t>
  </si>
  <si>
    <t>1.1.4.5</t>
  </si>
  <si>
    <t>1.1.4.7</t>
  </si>
  <si>
    <t>1.1.4.9</t>
  </si>
  <si>
    <t>1.1.4.10</t>
  </si>
  <si>
    <t>1.1.4.11</t>
  </si>
  <si>
    <t>1.1.4.21</t>
  </si>
  <si>
    <t>1.1.4.22</t>
  </si>
  <si>
    <t>1.1.4.24</t>
  </si>
  <si>
    <t>Кабельные линии 0,4кВ</t>
  </si>
  <si>
    <t>Воздушные линии 6/10кВ</t>
  </si>
  <si>
    <t>Подстанции РП;ТП 6/10кВ</t>
  </si>
  <si>
    <t xml:space="preserve">Остаток стоимости
на начало года * </t>
  </si>
  <si>
    <t>протяжен
ность, км</t>
  </si>
  <si>
    <t>(финансирование со знаком "-" возврат денежных средств)</t>
  </si>
  <si>
    <t>Норматив
ный 
срок службы, 
лет</t>
  </si>
  <si>
    <t>Всего,</t>
  </si>
  <si>
    <t>к приказу №114 Минэнерго России от 24 марта 2010 г.</t>
  </si>
  <si>
    <t>Зам.генерального директора по экономике и финансам ________________________________________________________ Л.Н. Попова</t>
  </si>
  <si>
    <t>1.1.4.25</t>
  </si>
  <si>
    <t>1.1.4.26</t>
  </si>
  <si>
    <t>1.1.4.27</t>
  </si>
  <si>
    <t>1.1.4.28</t>
  </si>
  <si>
    <t>Приложение  №7.2</t>
  </si>
  <si>
    <t xml:space="preserve">Наименование инвестиционного проекта: </t>
  </si>
  <si>
    <t>1.1.4.29</t>
  </si>
  <si>
    <t>1.1.4.30</t>
  </si>
  <si>
    <t>1.1.4.31</t>
  </si>
  <si>
    <t>Тягач МАЗ 6430В9-1421-021</t>
  </si>
  <si>
    <t>Полуприцеп низкорамный 993930-S40</t>
  </si>
  <si>
    <t>Автогидроподъемник (АГП ПСС121.28-03)  КАМАЗ 5356 6х6</t>
  </si>
  <si>
    <t>Погрузчик Фронтальный "Амкадор-352" г.п. 5тн (Вилы грузовые)</t>
  </si>
  <si>
    <t>Самосвал "КАМАЗ-65111" г.п. 14 тонн</t>
  </si>
  <si>
    <t>на стадии оформления</t>
  </si>
  <si>
    <t xml:space="preserve">         «___»____________ 2018  год</t>
  </si>
  <si>
    <t xml:space="preserve">         «___»____________ 2018 год</t>
  </si>
  <si>
    <t>«___»________ 2018 год</t>
  </si>
  <si>
    <t>«_____»_____________ 2018 год</t>
  </si>
  <si>
    <t>«___»______________2018 год</t>
  </si>
  <si>
    <t>/1.2/</t>
  </si>
  <si>
    <t>Реконструкция, модернизация, техническое перевооружение всего, в том числе:</t>
  </si>
  <si>
    <t>/1.2.1.1/</t>
  </si>
  <si>
    <t>Реконструкция трансформаторных и иных подстанций, всего, в том числе:</t>
  </si>
  <si>
    <t>1.2.1.1</t>
  </si>
  <si>
    <t>1.2.1.3</t>
  </si>
  <si>
    <t>1.2.1.5</t>
  </si>
  <si>
    <t>Реконструкция РП-119 (замена оборудования РУ-10кВ МВ на ВВ; РУ-0,4кВ; замена 2ТМГ-630кВА)</t>
  </si>
  <si>
    <t>1.2.1.6</t>
  </si>
  <si>
    <t>Реконструкция РП - 122 (замена оборудования РУ-10кВ МВ на ВВ; РУ-0,4кВ; замена 2ТМГ-630кВА)</t>
  </si>
  <si>
    <t>1.2.1.7</t>
  </si>
  <si>
    <t>Реконструкция РП-127 (замена оборудования РУ-10кВ МВ на ВВ; замена 2ТМГ-630кВА)</t>
  </si>
  <si>
    <t>1.2.1.9</t>
  </si>
  <si>
    <t>Реконструкция РП - 115 (замена оборудования РУ-10кВ МВ на ВВ; РУ-0,4кВ; замена 2ТМГ-630кВА)</t>
  </si>
  <si>
    <t>1.2.1.10</t>
  </si>
  <si>
    <t>Реконструкция РП-113 (замена оборудования РУ-6кВ МВ на ВВ; РУ-0,4кВ; замена 2ТМГ-630кВА)</t>
  </si>
  <si>
    <t>1.2.1.11</t>
  </si>
  <si>
    <t>1.2.1.15</t>
  </si>
  <si>
    <t>Реконструкция ТП - 331 (замена оборудования РУ-10кВ, РУ-0,4кВ, замена 2ТМГ-630кВА)</t>
  </si>
  <si>
    <t>1.2.1.21</t>
  </si>
  <si>
    <t>Реконструкция ТП - 338 (замена оборудования РУ-10кВ, РУ-0,4кВ, замена 2ТМГ-630кВА)</t>
  </si>
  <si>
    <t>1.2.1.23</t>
  </si>
  <si>
    <t>Реконструкция ТП - 259 (замена оборудования РУ-10кВ, РУ-0,4кВ, замена 2ТМГ-630кВА)</t>
  </si>
  <si>
    <t>1.2.1.25</t>
  </si>
  <si>
    <t>Реконструкция ТП - 261 (замена оборудования РУ-10кВ, РУ-0,4кВ, замена 2ТМГ-630кВА)</t>
  </si>
  <si>
    <t>1.2.1.29</t>
  </si>
  <si>
    <t>Реконструкция ТП-431 (замена оборудования РУ-10кВ, РУ-0,4кВ, замена 2ТМГ-630кВА)</t>
  </si>
  <si>
    <t>1.2.1.32</t>
  </si>
  <si>
    <t>Реконструкция ТП-440 котельная №2 (замена оборудования РУ-10кВ, РУ-0,4кВ, замена ТМГ-1000кВА)</t>
  </si>
  <si>
    <t>1.2.1.35</t>
  </si>
  <si>
    <t>Реконструкция ТП-459 (замена оборудования РУ-10кВ, РУ-0,4кВ, замена 2ТМГ-630кВА)</t>
  </si>
  <si>
    <t>1.2.1.36</t>
  </si>
  <si>
    <t>Реконструкция ТП-460  (замена оборудования РУ-10кВ, РУ-0,4кВ, замена 2ТМГ-630кВА)</t>
  </si>
  <si>
    <t>1.2.1.37</t>
  </si>
  <si>
    <t>Реконструкция ТП-306 (замена оборудования РУ-10кВ, РУ-0,4кВ, замена 2ТМГ-630кВА)</t>
  </si>
  <si>
    <t>1.2.1.38</t>
  </si>
  <si>
    <t>Реконструкция ТП-212 (замена оборудования РУ-6кВ, РУ-0,4кВ, замена 2ТМГ-400кВА)</t>
  </si>
  <si>
    <t>1.2.1.39</t>
  </si>
  <si>
    <t>Реконструкция ТП-305 (замена оборудования РУ-10кВ, РУ-0,4кВ, замена 2ТМГ-630кВА)</t>
  </si>
  <si>
    <t>1.2.1.40</t>
  </si>
  <si>
    <t>Реконструкция ТП-204 (замена оборудования РУ-6кВ, РУ-0,4кВ, замена 2ТМГ-400кВА)</t>
  </si>
  <si>
    <t>1.2.1.41</t>
  </si>
  <si>
    <t>Реконструкция ТП-207 (замена оборудования РУ-6кВ, РУ-0,4кВ, замена 2ТМГ-400кВА)</t>
  </si>
  <si>
    <t>1.2.1.43</t>
  </si>
  <si>
    <t>Реконструкция ТП-230 (замена оборудования РУ-6кВ, РУ-0,4кВ, замена 2ТМГ-1000кВА)</t>
  </si>
  <si>
    <t>1.2.1.44</t>
  </si>
  <si>
    <t>Реконструкция ТП-458 (замена оборудования РУ-10кВ, РУ-0,4кВ, замена 2ТМГ-630кВА)</t>
  </si>
  <si>
    <t>1.2.1.45</t>
  </si>
  <si>
    <t>Реконструкция ТП-311 (замена оборудования РУ-10кВ, РУ-0,4кВ, замена 2ТМГ-630кВА)</t>
  </si>
  <si>
    <t>1.2.1.46</t>
  </si>
  <si>
    <t>Реконструкция ТП-322 (замена оборудования РУ-10кВ, РУ-0,4кВ, замена 2ТМГ-630кВА)</t>
  </si>
  <si>
    <t>1.2.1.47</t>
  </si>
  <si>
    <t>Реконструкция ТП-314 (замена оборудования РУ-10кВ, РУ-0,4кВ, замена 2ТМГ-630кВА)</t>
  </si>
  <si>
    <t>1.2.1.48</t>
  </si>
  <si>
    <t>Реконструкция ТП-316 (замена оборудования РУ-10кВ, РУ-0,4кВ, замена 2ТМГ-630кВА)</t>
  </si>
  <si>
    <t>1.2.1.49</t>
  </si>
  <si>
    <t>Реконструкция ТП-320 (замена оборудования РУ-10кВ, РУ-0,4кВ, замена 2ТМГ-630кВА)</t>
  </si>
  <si>
    <t>1.2.1.50</t>
  </si>
  <si>
    <t>Реконструкция ТП - 417 (замена оборудования РУ-10кВ, РУ-0,4кВ, замена 2ТМГ-630кВА)</t>
  </si>
  <si>
    <t>1.2.1.51</t>
  </si>
  <si>
    <t>Реконструкция ТП-487 (замена оборудования РУ-10кВ, РУ-0,4кВ, замена 2ТМГ-630кВА)</t>
  </si>
  <si>
    <t>1.2.1.52</t>
  </si>
  <si>
    <t>Реконструкция ТП-485 (замена оборудования РУ-10кВ, РУ-0,4кВ, замена 2ТМГ-630кВА)</t>
  </si>
  <si>
    <t>1.2.1.53</t>
  </si>
  <si>
    <t>Реконструкция ТП-486 (замена оборудования РУ-10кВ, РУ-0,4кВ, замена 2ТМГ-630кВА)</t>
  </si>
  <si>
    <t>1.2.1.54</t>
  </si>
  <si>
    <t>Реконструкция ТП-280 (замена оборудования РУ-10кВ, РУ-0,4кВ, замена 2ТМГ-630кВА)</t>
  </si>
  <si>
    <t>1.2.1.55</t>
  </si>
  <si>
    <t>Реконструкция ТП-281 (замена оборудования РУ-10кВ, РУ-0,4кВ, замена 2ТМГ-630кВА)</t>
  </si>
  <si>
    <t>1.2.1.56</t>
  </si>
  <si>
    <t>Реконструкция ТП-282 (замена оборудования РУ-10кВ, РУ-0,4кВ, замена 2ТМГ-400кВА)</t>
  </si>
  <si>
    <t>1.2.1.57</t>
  </si>
  <si>
    <t>Реконструкция ТП -284 (замена оборудования РУ-10кВ, РУ-0,4кВ, замена 2ТМГ-400кВА)</t>
  </si>
  <si>
    <t>1.2.1.58</t>
  </si>
  <si>
    <t>Реконструкция ТП-285 (замена оборудования РУ-10кВ, РУ-0,4кВ, замена 2ТМГ-630кВА)</t>
  </si>
  <si>
    <t>1.2.1.59</t>
  </si>
  <si>
    <t>Реконструкция ТП-286 (замена оборудования РУ-10кВ, РУ-0,4кВ, замена 2ТМГ-630кВА)</t>
  </si>
  <si>
    <t>1.2.1.60</t>
  </si>
  <si>
    <t>Реконструкция ТП-240 (замена оборудования РУ-10кВ, РУ-0,4кВ, замена 2ТМГ-630кВА)</t>
  </si>
  <si>
    <t>1.2.1.61</t>
  </si>
  <si>
    <t>Реконструкция ТП-241 (замена оборудования РУ-10кВ, РУ-0,4кВ, замена 2ТМГ-630кВА)</t>
  </si>
  <si>
    <t>1.2.1.62</t>
  </si>
  <si>
    <t>Реконструкция  ТП-242 (замена оборудования РУ-10кВ, РУ-0,4кВ, замена 2ТМГ-400кВА)</t>
  </si>
  <si>
    <t>1.2.1.63</t>
  </si>
  <si>
    <t>Реконструкция ТП-243 (замена оборудования РУ-10кВ, РУ-0,4кВ, замена 2ТМГ-630кВА)</t>
  </si>
  <si>
    <t>1.2.1.64</t>
  </si>
  <si>
    <t>Реконструкция ТП-244 (замена оборудования РУ-10кВ, РУ-0,4кВ, замена 2ТМГ-630кВА)</t>
  </si>
  <si>
    <t>1.2.1.65</t>
  </si>
  <si>
    <t>Реконструкция ТП-245 (замена оборудования РУ-10кВ, РУ-0,4кВ, замена 2ТМГ-630кВА)</t>
  </si>
  <si>
    <t>1.2.1.66</t>
  </si>
  <si>
    <t>Реконструкция ТП-246 (замена оборудования РУ-10кВ, РУ-0,4кВ, замена 2ТМГ-630кВА)</t>
  </si>
  <si>
    <t>1.2.1.67</t>
  </si>
  <si>
    <t>Реконструкция ТП-247 (замена оборудования РУ-10кВ, РУ-0,4кВ, замена 2ТМГ-630кВА)</t>
  </si>
  <si>
    <t>1.2.1.68</t>
  </si>
  <si>
    <t>Реконструкция ТП-484 (замена оборудования РУ-10кВ, РУ-0,4кВ, замена 2ТМГ-630кВА)</t>
  </si>
  <si>
    <t>1.2.1.69</t>
  </si>
  <si>
    <t>Реконструкция ТП-341 (замена оборудования РУ-10кВ, РУ-0,4кВ, замена 2ТМГ-630кВА)</t>
  </si>
  <si>
    <t>1.2.1.70</t>
  </si>
  <si>
    <t>Реконструкция ТП-342 (замена оборудования РУ-10кВ, РУ-0,4кВ, замена 2ТМГ-630кВА)</t>
  </si>
  <si>
    <t>1.2.1.71</t>
  </si>
  <si>
    <t>Реконструкция ТП-250 (замена оборудования РУ-10кВ, РУ-0,4кВ, замена 2ТМГ-630кВА)</t>
  </si>
  <si>
    <t>1.2.1.72</t>
  </si>
  <si>
    <t>Реконструкция ТП-251 (замена оборудования РУ-10кВ, РУ-0,4кВ, замена 2ТМГ-630кВА)</t>
  </si>
  <si>
    <t>1.2.1.73</t>
  </si>
  <si>
    <t>Реконструкция ТП-252 (замена оборудования РУ-10кВ, РУ-0,4кВ, замена 2ТМГ-630кВА)</t>
  </si>
  <si>
    <t>1.2.1.74</t>
  </si>
  <si>
    <t>Реконструкция ТП-343 (замена оборудования РУ-10кВ, РУ-0,4кВ, замена 2ТМГ-630кВА)</t>
  </si>
  <si>
    <t>1.2.1.75</t>
  </si>
  <si>
    <t>Реконструкция ТП-344 (замена оборудования РУ-10кВ, РУ-0,4кВ, замена 2ТМГ-630кВА)</t>
  </si>
  <si>
    <t>1.2.1.76</t>
  </si>
  <si>
    <t>Реконструкция ТП-345 (замена оборудования РУ-10кВ, РУ-0,4кВ, замена 2ТМГ-630кВА)</t>
  </si>
  <si>
    <t>1.2.1.77</t>
  </si>
  <si>
    <t>Реконструкция ТП-347 (замена оборудования РУ-10кВ, РУ-0,4кВ, замена 2ТМГ-630кВА)</t>
  </si>
  <si>
    <t>1.2.1.78</t>
  </si>
  <si>
    <t>Реконструкция ТП-253 (замена оборудования РУ-10кВ, РУ-0,4кВ, замена 2ТМГ-630кВА)</t>
  </si>
  <si>
    <t>1.2.1.79</t>
  </si>
  <si>
    <t>Реконструкция ТП - 264 (замена оборудования РУ-10кВ, РУ-0,4кВ, замена 2ТМГ-1000кВА)</t>
  </si>
  <si>
    <t>1.2.1.80</t>
  </si>
  <si>
    <t>Реконструкция ТП - 265 (замена оборудования РУ-10кВ, РУ-0,4кВ, замена 2ТМГ-630кВА)</t>
  </si>
  <si>
    <t>1.2.1.81</t>
  </si>
  <si>
    <t>Реконструкция ТП - 266 (замена оборудования РУ-10кВ, РУ-0,4кВ, замена 2ТМГ-1000кВА)</t>
  </si>
  <si>
    <t>1.2.1.82</t>
  </si>
  <si>
    <t>Реконструкция ТП - 267 (замена оборудования РУ-10кВ, РУ-0,4кВ, замена 2ТМГ-630кВА)</t>
  </si>
  <si>
    <t>1.2.1.83</t>
  </si>
  <si>
    <t>Реконструкция ТП - 276 (замена оборудования РУ-10кВ, РУ-0,4кВ, замена 2ТМГ-630кВА)</t>
  </si>
  <si>
    <t>1.2.1.84</t>
  </si>
  <si>
    <t>Реконструкция ТП - 277 (замена оборудования РУ-10кВ, РУ-0,4кВ, замена 2ТМГ-630кВА)</t>
  </si>
  <si>
    <t>1.2.1.85</t>
  </si>
  <si>
    <t>Реконструкция ТП - 271 (замена оборудования РУ-10кВ, РУ-0,4кВ, замена 2ТМГ-1000кВА)</t>
  </si>
  <si>
    <t>1.2.1.86</t>
  </si>
  <si>
    <t>Реконструкция ТП - 272  (замена оборудования РУ-10кВ, РУ-0,4кВ, замена 2ТМГ-630кВА)</t>
  </si>
  <si>
    <t>1.2.1.87</t>
  </si>
  <si>
    <t>Реконструкция ТП - 274 (замена оборудования РУ-10кВ, РУ-0,4кВ, замена 2ТМГ-630кВА)</t>
  </si>
  <si>
    <t>1.2.1.88</t>
  </si>
  <si>
    <t>Реконструкция ТП - 296 (замена оборудования РУ-10кВ, РУ-0,4кВ, замена 2ТМГ-630кВА)</t>
  </si>
  <si>
    <t>1.2.1.89</t>
  </si>
  <si>
    <t>Реконструкция ТП - 293 (замена оборудования РУ-10кВ, РУ-0,4кВ, замена 2ТМГ-630кВА)</t>
  </si>
  <si>
    <t>1.2.1.90</t>
  </si>
  <si>
    <t>Реконструкция ТП - 294 (замена оборудования РУ-10кВ, РУ-0,4кВ, замена 2ТМГ-630кВА)</t>
  </si>
  <si>
    <t>1.2.1.91</t>
  </si>
  <si>
    <t>Реконструкция ТП - 292 (замена оборудования РУ-10кВ, РУ-0,4кВ, замена 2ТМГ-630кВА)</t>
  </si>
  <si>
    <t>1.2.1.92</t>
  </si>
  <si>
    <t>Реконструкция ТП - 298 (замена оборудования РУ-10кВ, РУ-0,4кВ, замена 2ТМГ-1000кВА)</t>
  </si>
  <si>
    <t>1.2.1.93</t>
  </si>
  <si>
    <t>Реконструкция ТП - 299 (замена оборудования РУ-10кВ, РУ-0,4кВ, замена 2ТМГ-630кВА)</t>
  </si>
  <si>
    <t>1.2.1.94</t>
  </si>
  <si>
    <t>Реконструкция ТП - 399 (замена оборудования РУ-10кВ, РУ-0,4кВ, замена 2ТМГ-630кВА)</t>
  </si>
  <si>
    <t>1.2.1.95</t>
  </si>
  <si>
    <t>Реконструкция ТП - 374 (замена оборудования РУ-10кВ, РУ-0,4кВ, замена 2ТМГ-630кВА)</t>
  </si>
  <si>
    <t>1.2.1.96</t>
  </si>
  <si>
    <t>Реконструкция ТП - 375  (замена оборудования РУ-10кВ, РУ-0,4кВ, замена 2ТМГ-630кВА)</t>
  </si>
  <si>
    <t>1.2.1.97</t>
  </si>
  <si>
    <t>Реконструкция ТП - 378 (замена оборудования РУ-10кВ, РУ-0,4кВ, замена 2ТМГ-1000кВА)</t>
  </si>
  <si>
    <t>1.2.1.98</t>
  </si>
  <si>
    <t>Реконструкция ТП - 379 (замена оборудования РУ-10кВ, РУ-0,4кВ, замена 2ТМГ-1000кВА)</t>
  </si>
  <si>
    <t>1.2.1.99</t>
  </si>
  <si>
    <t>Реконструкция ТП - 380  (замена оборудования РУ-10кВ, РУ-0,4кВ, замена 2ТМГ-1000кВА)</t>
  </si>
  <si>
    <t>1.2.1.100</t>
  </si>
  <si>
    <t>Реконструкция ТП - 382 (замена оборудования РУ-10кВ, РУ-0,4кВ, замена 2ТМГ-630кВА)</t>
  </si>
  <si>
    <t>1.2.1.101</t>
  </si>
  <si>
    <t>Реконструкция ТП - 392 (замена оборудования РУ-10кВ, РУ-0,4кВ, замена 2ТМГ-630кВА)</t>
  </si>
  <si>
    <t>1.2.1.102</t>
  </si>
  <si>
    <t>1.2.1.103</t>
  </si>
  <si>
    <t>Реконструкция ТП - 390 (замена оборудования РУ-10кВ, РУ-0,4кВ, замена 2ТМГ-630кВА)</t>
  </si>
  <si>
    <t>1.2.1.104</t>
  </si>
  <si>
    <t>Реконструкция ТП - 391 (замена оборудования РУ-10кВ, РУ-0,4кВ, замена 2ТМГ-630кВА)</t>
  </si>
  <si>
    <t>1.2.1.105</t>
  </si>
  <si>
    <t>Реконструкция ТП - 387 (замена оборудования РУ-10кВ, РУ-0,4кВ, замена 2ТМГ-630кВА)</t>
  </si>
  <si>
    <t>1.2.1.106</t>
  </si>
  <si>
    <t>Реконструкция ТП - 395 (замена оборудования РУ-10кВ, РУ-0,4кВ, замена 2ТМГ-1000кВА)</t>
  </si>
  <si>
    <t>1.2.1.107</t>
  </si>
  <si>
    <t>Реконструкция ТП - 396 (замена оборудования РУ-10кВ, РУ-0,4кВ, замена 2ТМГ-630кВА)</t>
  </si>
  <si>
    <t>1.2.1.108</t>
  </si>
  <si>
    <t>Реконструкция ТП - 407 (замена оборудования РУ-10кВ, РУ-0,4кВ, замена 2ТМГ-1000кВА)</t>
  </si>
  <si>
    <t>1.2.1.109</t>
  </si>
  <si>
    <t>Реконструкция ТП - 350 (замена оборудования РУ-10кВ, РУ-0,4кВ, замена 2ТМГ-630кВА)</t>
  </si>
  <si>
    <t>1.2.1.110</t>
  </si>
  <si>
    <t>Реконструкция ТП - 353 (замена оборудования РУ-10кВ, РУ-0,4кВ, замена 2ТМГ-630кВА)</t>
  </si>
  <si>
    <t>1.2.1.111</t>
  </si>
  <si>
    <t>Реконструкция ТП - 354 (замена оборудования РУ-10кВ, РУ-0,4кВ, замена 2ТМГ-630кВА)</t>
  </si>
  <si>
    <t>1.2.1.112</t>
  </si>
  <si>
    <t>Реконструкция ТП - 408 (замена оборудования РУ-10кВ, РУ-0,4кВ, замена 2ТМГ-630кВА)</t>
  </si>
  <si>
    <t>1.2.1.113</t>
  </si>
  <si>
    <t>Реконструкция ТП -366  (замена оборудования РУ-6кВ, РУ-0,4кВ, замена 2ТМГ-630кВА)</t>
  </si>
  <si>
    <t>1.2.1.114</t>
  </si>
  <si>
    <t>Реконструкция ТП - 371 (замена оборудования РУ-6кВ, РУ-0,4кВ, замена 2ТМГ-1000кВА)</t>
  </si>
  <si>
    <t>1.2.1.115</t>
  </si>
  <si>
    <t>Эл. Реконструкция  ТП - 505 (замена оборудования РУ-10кВ, РУ-0,4кВ, замена 2ТМГ-630кВА)</t>
  </si>
  <si>
    <t>1.2.1.116</t>
  </si>
  <si>
    <t>Реконструкция ТП - 356 (замена оборудования РУ-10кВ, РУ-0,4кВ, замена 2ТМГ-630кВА)</t>
  </si>
  <si>
    <t>1.2.1.117</t>
  </si>
  <si>
    <t>эл. Реконструкция ТП - 432 (замена оборудования РУ-10кВ, РУ-0,4кВ, замена 2ТМГ-630кВА)</t>
  </si>
  <si>
    <t>1.2.1.118</t>
  </si>
  <si>
    <t>Реконструкция ТП - 352 (замена оборудования РУ-10кВ, РУ-0,4кВ, замена 2ТМГ-630кВА)</t>
  </si>
  <si>
    <t>1.2.1.119</t>
  </si>
  <si>
    <t>Реконструкция ТП-226 (замена оборудования РУ-6кВ, РУ-0,4кВ, замена 2ТМГ-1000кВА)</t>
  </si>
  <si>
    <t>1.2.1.120</t>
  </si>
  <si>
    <t>Реконструкция ТП-376 (замена оборудования РУ-10кВ, РУ-0,4кВ, замена 2ТМГ-630кВА)</t>
  </si>
  <si>
    <t>1.2.1.121</t>
  </si>
  <si>
    <t>Реконструкция ТП-406 (замена оборудования РУ-10кВ, РУ-0,4кВ, замена 2ТМГ-630кВА)</t>
  </si>
  <si>
    <t>1.2.1.122</t>
  </si>
  <si>
    <t>Реконструкция ТП-433 (замена оборудования РУ-10кВ, РУ-0,4кВ, замена 2ТМГ-630кВА)</t>
  </si>
  <si>
    <t>/1.2.2.1/</t>
  </si>
  <si>
    <t>Реконструкция линий электропередачи, всего, в том числе:</t>
  </si>
  <si>
    <t>1.2.2.1</t>
  </si>
  <si>
    <t>1.2.2.2</t>
  </si>
  <si>
    <t>Реконструкция  КЛ-10кв от оп.47 ВЛ-10 на ТП-537</t>
  </si>
  <si>
    <t>1.2.2.3</t>
  </si>
  <si>
    <t>Реконструкция  КЛ - 10кВ ТП - 390- ТП - 399 ЭСК № 49</t>
  </si>
  <si>
    <t>1.2.2.4</t>
  </si>
  <si>
    <t>Реконструкция  КЛ-10кв от ТП-402  до ТП399  эск-46</t>
  </si>
  <si>
    <t>1.2.2.5</t>
  </si>
  <si>
    <t>Реконструкция  КЛ-10 кв от ТП-390-оп.ВЛ-10 кВ-ТП -399   ЭСК № 49</t>
  </si>
  <si>
    <t>1.2.2.6</t>
  </si>
  <si>
    <t>Реконструкция  КЛ-10 кв ввод с ЦРП - ТП - 504  ЭСК № 24</t>
  </si>
  <si>
    <t>1.2.2.7</t>
  </si>
  <si>
    <t>Реконструкция  КЛ-10кв РП-138 яч.14-опора-37</t>
  </si>
  <si>
    <t>1.2.2.8</t>
  </si>
  <si>
    <t>Реконструкция  КЛ-10кв РП-106 ТП-276</t>
  </si>
  <si>
    <t>1.2.2.9</t>
  </si>
  <si>
    <t>Реконструкция  КЛ-10кв ТП-277   ТП-275</t>
  </si>
  <si>
    <t>1.2.2.10</t>
  </si>
  <si>
    <t>Реконструкция  КЛ-10кв ТП-276 ТП-275</t>
  </si>
  <si>
    <t>1.2.2.11</t>
  </si>
  <si>
    <t>Реконструкция  КЛ-10кв ТП-277 ТП-279</t>
  </si>
  <si>
    <t>1.2.2.12</t>
  </si>
  <si>
    <t>Реконструкция  КЛ-10кв ТП-278 ТП-279</t>
  </si>
  <si>
    <t>1.2.2.13</t>
  </si>
  <si>
    <t>Реконструкция  КЛ-10кв ТП-278 ТП-280</t>
  </si>
  <si>
    <t>1.2.2.14</t>
  </si>
  <si>
    <t>Реконструкция КЛ-10кв ТП-284 РП-106</t>
  </si>
  <si>
    <t>1.2.2.15</t>
  </si>
  <si>
    <t>Реконструкция КЛ-10кв ТП-281 ТП-285</t>
  </si>
  <si>
    <t>1.2.2.16</t>
  </si>
  <si>
    <t>Реконструкция КЛ-10кв ТП-284 ТП-286</t>
  </si>
  <si>
    <t>1.2.2.17</t>
  </si>
  <si>
    <t>Реконструкция КЛ-10кв ТП-281 ТП-283 мкр.12</t>
  </si>
  <si>
    <t>1.2.2.18</t>
  </si>
  <si>
    <t>Реконструкция  КЛ-10кв РП-103 ТП-246</t>
  </si>
  <si>
    <t>1.2.2.19</t>
  </si>
  <si>
    <t>Реконструкция КЛ-10кв ПС 5 портал-1ф.х.з М/у Аэроф</t>
  </si>
  <si>
    <t>1.2.2.20</t>
  </si>
  <si>
    <t>Реконструкция КЛ-10кв  РП-103  -ТП-242</t>
  </si>
  <si>
    <t>1.2.2.22</t>
  </si>
  <si>
    <t>Реконструкция КЛ-10кв ТП-242 до ТП-240</t>
  </si>
  <si>
    <t>1.2.2.23</t>
  </si>
  <si>
    <t>Реконструкция КЛ-10кв от оп.31 ВЛ-10 до ТП-536</t>
  </si>
  <si>
    <t>1.2.2.24</t>
  </si>
  <si>
    <t>Реконструкция КЛ - 10 кВ от ТП - 461 до ТП-464 мкр. 27</t>
  </si>
  <si>
    <t>1.2.2.25</t>
  </si>
  <si>
    <t>Реконструкция КЛ - 10 кВ от ТП - 426 до ТП - 427</t>
  </si>
  <si>
    <t>1.2.2.26</t>
  </si>
  <si>
    <t>Реконструкция КЛ -10 кВ ТП - 428- ТП - 433</t>
  </si>
  <si>
    <t>1.2.2.27</t>
  </si>
  <si>
    <t>Реконструкция КЛ -10 кВ ТП - 432 -ТП - 434</t>
  </si>
  <si>
    <t>1.2.2.28</t>
  </si>
  <si>
    <t>Реконструкция КЛ - 10 кВ ТП - 433 - ТП - 434 мкр. 23</t>
  </si>
  <si>
    <t>1.2.2.29</t>
  </si>
  <si>
    <t>Реконструкция КЛ-10кв от РП-121 до  ТП-462 мкр,27</t>
  </si>
  <si>
    <t>1.2.2.30</t>
  </si>
  <si>
    <t>Реконструкция  КЛ-10кв  РП-109   до ТП-309 мкр.11А</t>
  </si>
  <si>
    <t>1.2.2.31</t>
  </si>
  <si>
    <t>Реконструкция КЛ - 10кВ РП - 115 -ТП - 398 ЭСК № 49</t>
  </si>
  <si>
    <t>1.2.2.32</t>
  </si>
  <si>
    <t>Реконструкция КЛ - 10кВ РП - 115 -ТП- 395 ЭСК № 49</t>
  </si>
  <si>
    <t>1.2.2.33</t>
  </si>
  <si>
    <t>Реконструкция КЛ - 10кВ РП - 115 -ТП - 390  ЭСК № 49</t>
  </si>
  <si>
    <t>1.2.2.34</t>
  </si>
  <si>
    <t>Реконструкция КЛ - 10кВ РП - 115 -ТП - 406  ЭСК № 49</t>
  </si>
  <si>
    <t>1.2.2.35</t>
  </si>
  <si>
    <t>Реконструкция КЛ - 10кВ РП - 115 -ТП - 396 ЭСК № 49</t>
  </si>
  <si>
    <t>1.2.2.36</t>
  </si>
  <si>
    <t>Реконструкция КЛ - 10кВ ТП - 390-ТП - 391 ЭСК № 49</t>
  </si>
  <si>
    <t>1.2.2.37</t>
  </si>
  <si>
    <t>Реконструкция КЛ-10в от РП-111 до ТП-294  ЭСК-40</t>
  </si>
  <si>
    <t>1.2.2.38</t>
  </si>
  <si>
    <t>Реконструкция КЛ-10кВ от ТП-299  до ТП-297  эск-40</t>
  </si>
  <si>
    <t>1.2.2.39</t>
  </si>
  <si>
    <t>Реконструкция КЛ- 10 кВ ТП - 392ТП - 393 ЭСК № 49</t>
  </si>
  <si>
    <t>1.2.2.40</t>
  </si>
  <si>
    <t>Реконструкция КЛ-10 кВ от РП-111  до ТП-298 ЭСК № 40</t>
  </si>
  <si>
    <t>1.2.2.41</t>
  </si>
  <si>
    <t>Реконструкция КЛ-10 кв от ТП295 -ТП - 296  ЭСК № 40</t>
  </si>
  <si>
    <t>1.2.2.42</t>
  </si>
  <si>
    <t>Реконструкция КЛ-10 кв от ТП-406-ТП-407  ЭСК №49</t>
  </si>
  <si>
    <t>1.2.2.43</t>
  </si>
  <si>
    <t>Реконструкция КЛ-10 кв ЦРП - ТП - 503  ЭСК № 24</t>
  </si>
  <si>
    <t>1.2.2.44</t>
  </si>
  <si>
    <t>Реконструкция КЛ-10 кв ЦРП - ТП - 505  ЭСК № 24</t>
  </si>
  <si>
    <t>1.2.2.45</t>
  </si>
  <si>
    <t>Реконструкция КЛ-10 кв ТП - 505 с РП -133  1   ЭСК № 24</t>
  </si>
  <si>
    <t>1.2.2.46</t>
  </si>
  <si>
    <t>Реконструкция КЛ-10кв  ТП-299  ТП-300</t>
  </si>
  <si>
    <t>1.2.2.47</t>
  </si>
  <si>
    <t>Реконструкция КЛ-6кв ф.1-10(ПС-П-2 яч.22) ВЛ-6кв ТП-212</t>
  </si>
  <si>
    <t>1.2.2.48</t>
  </si>
  <si>
    <t>1.2.2.49</t>
  </si>
  <si>
    <t>Реконструкция КЛ-0,4 кВ РП-113 - ул. Майская, 5</t>
  </si>
  <si>
    <t>1.2.2.50</t>
  </si>
  <si>
    <t>Реконструкция КЛ-0,4 кВ РП-113 - ул. Майская, 7</t>
  </si>
  <si>
    <t>1.2.2.51</t>
  </si>
  <si>
    <t>Реконструкция КЛ-0,4 кВ ТП-204 - ул. 60 лет Октября, 3</t>
  </si>
  <si>
    <t>1.2.2.52</t>
  </si>
  <si>
    <t>Реконструкция КЛ-0,4 кВ ТП-205 - пр-т. Набережный, 72;74</t>
  </si>
  <si>
    <t>1.2.2.53</t>
  </si>
  <si>
    <t>Реконструкция КЛ-0,4 кВ ТП-205 - пр-т. Набережный, 80</t>
  </si>
  <si>
    <t>1.2.2.54</t>
  </si>
  <si>
    <t>Реконструкция КЛ-0,4 кВ ТП-205 - ул. Энтузиастов, 53</t>
  </si>
  <si>
    <t>1.2.2.55</t>
  </si>
  <si>
    <t>Реконструкция КЛ-0,4 кВ ТП-212 - ул. Нефтяников, 29А</t>
  </si>
  <si>
    <t>1.2.2.56</t>
  </si>
  <si>
    <t>Реконструкция КЛ-0,4 кВ ТП-214 - ул. Энтузиастов, 40</t>
  </si>
  <si>
    <t>1.2.2.57</t>
  </si>
  <si>
    <t>Реконструкция КЛ-0,4 кВ ТП-221 - ул. Губкина, 3</t>
  </si>
  <si>
    <t>1.2.2.58</t>
  </si>
  <si>
    <t>Реконструкция КЛ-0,4 кВ ТП-221 - ул. Губкина, 5</t>
  </si>
  <si>
    <t>1.2.2.59</t>
  </si>
  <si>
    <t>Реконструкция КЛ-0,4 кВ ТП-221 - ул. Губкина, 9</t>
  </si>
  <si>
    <t>1.2.2.65</t>
  </si>
  <si>
    <t>Реконструкция КЛ-0,4 кВ ТП-223 - ул. Ленина, 67/4</t>
  </si>
  <si>
    <t>1.2.2.66</t>
  </si>
  <si>
    <t xml:space="preserve">Реконструкция КЛ-0,4 кВ ТП-226 - МГБ-1 Гл. корпус </t>
  </si>
  <si>
    <t>1.2.2.67</t>
  </si>
  <si>
    <t>Реконструкция КЛ-0,4 кВ ТП-242 - ул. Дзержинского, 8А</t>
  </si>
  <si>
    <t>1.2.2.68</t>
  </si>
  <si>
    <t>Реконструкция КЛ-0,4 кВ ТП-242 - ул. Дзержинского, 8</t>
  </si>
  <si>
    <t>1.2.2.69</t>
  </si>
  <si>
    <t>Реконструкция КЛ-0,4 кВ ТП-276 - ул. Бажова, 10</t>
  </si>
  <si>
    <t>1.2.2.70</t>
  </si>
  <si>
    <t>Реконструкция КЛ-0,4 кВ ТП-276 - ул. Бажова, 14</t>
  </si>
  <si>
    <t>1.2.2.71</t>
  </si>
  <si>
    <t>Реконструкция КЛ-0,4 кВ ТП-295 - ул. Студенческая, 19</t>
  </si>
  <si>
    <t>1.2.2.72</t>
  </si>
  <si>
    <t>Реконструкция КЛ-0,4 кВ ТП-366 - ул. Майская, 1</t>
  </si>
  <si>
    <t>1.2.2.73</t>
  </si>
  <si>
    <t>Реконструкция КЛ-0,4 кВ ТП-366 - ул. Майская, 3</t>
  </si>
  <si>
    <t>1.2.2.74</t>
  </si>
  <si>
    <t>Реконструкция КЛ-0,4 кВ ТП-366 - ул. Энергетиков, 53 бл.А</t>
  </si>
  <si>
    <t>1.2.2.75</t>
  </si>
  <si>
    <t>Реконструкция КЛ-0,4 кВ ТП-366 - ул. Энергетиков, 53 бл.Б</t>
  </si>
  <si>
    <t>1.2.2.76</t>
  </si>
  <si>
    <t>Реконструкция КЛ-0,4 кВ ТП-368 - ул. Республики, 80</t>
  </si>
  <si>
    <t>1.2.2.77</t>
  </si>
  <si>
    <t>Реконструкция КЛ-0,4 кВ ТП-368 - ул. Республики, 82</t>
  </si>
  <si>
    <t>1.2.2.78</t>
  </si>
  <si>
    <t>Реконструкция КЛ-0,4 кВ ТП-368 - ул. Республики, 84</t>
  </si>
  <si>
    <t>1.2.2.79</t>
  </si>
  <si>
    <t>Реконструкция КЛ-0,4 кВ ТП-368 - ул. Республики, 86</t>
  </si>
  <si>
    <t>1.2.2.80</t>
  </si>
  <si>
    <t xml:space="preserve">Реконструкция КЛ-0,4 кВ ТП-370 - ул. Энергетиков, 33 </t>
  </si>
  <si>
    <t>1.2.2.91</t>
  </si>
  <si>
    <t>Реконструкция КЛ-0,4 кВ ТП-393 - пр-д. Дружбы, 5</t>
  </si>
  <si>
    <t>1.2.2.93</t>
  </si>
  <si>
    <t>Реконструкция КЛ-0,4 кВ ТП-393 - ул. Северная, 72</t>
  </si>
  <si>
    <t>1.2.2.96</t>
  </si>
  <si>
    <t>Реконструкция КЛ-0,4 кВ ТП-394 - пр-д. Дружбы, 11</t>
  </si>
  <si>
    <t>1.2.2.97</t>
  </si>
  <si>
    <t>Реконструкция КЛ-0,4 кВ ТП-394 - ул. 50 лет ВЛКСМ, 5</t>
  </si>
  <si>
    <t>1.2.2.98</t>
  </si>
  <si>
    <t>Реконструкция КЛ-0,4 кВ ТП-394 - ул. 50 лет ВЛКСМ, 7</t>
  </si>
  <si>
    <t>1.2.2.99</t>
  </si>
  <si>
    <t>Реконструкция КЛ-0,4 кВ ТП-394 - ул. 50 лет ВЛКСМ, 9</t>
  </si>
  <si>
    <t>1.2.2.100</t>
  </si>
  <si>
    <t>Реконструкция КЛ-0,4 кВ ТП-394 - ул. 50 лет ВЛКСМ, 11</t>
  </si>
  <si>
    <t>1.2.2.101</t>
  </si>
  <si>
    <t>Реконструкция КЛ-0,4 кВ ТП-402 - ул. Рабочая, 31А</t>
  </si>
  <si>
    <t>1.2.2.102</t>
  </si>
  <si>
    <t>Реконструкция КЛ-0,4 кВ ТП-501 - д/с №122</t>
  </si>
  <si>
    <t>1.2.2.103</t>
  </si>
  <si>
    <t>Реконструкция КЛ-0,4 кВ ТП-501 - Школа №20</t>
  </si>
  <si>
    <t>1.2.2.104</t>
  </si>
  <si>
    <t>Реконструкция КЛ-0,4 кВ ТП-504 - ул. Мечникова, 8</t>
  </si>
  <si>
    <t>1.2.2.105</t>
  </si>
  <si>
    <t>Реконструкция КЛ-0,4 кВ ТП-504 - ЦТП-81</t>
  </si>
  <si>
    <t>1.2.2.106</t>
  </si>
  <si>
    <t>Реконструкция КЛ - 0,4 кВ ТП -246 Дзержинского, 6</t>
  </si>
  <si>
    <t>1.2.2.107</t>
  </si>
  <si>
    <t>Реконструкция КЛ - 0,4 кВ ТП - 246 Дзержинского, 6/1</t>
  </si>
  <si>
    <t>1.2.2.108</t>
  </si>
  <si>
    <t>Реконструкция КЛ - 0,4 кВ ТП - 341 Мира- 35/3</t>
  </si>
  <si>
    <t>1.2.2.109</t>
  </si>
  <si>
    <t>Реконструкция КЛ - 0,4 кВ ТП - 341 Мира - 35/2</t>
  </si>
  <si>
    <t>1.2.2.110</t>
  </si>
  <si>
    <t>Реконструкция КЛ - 0,4 кВ ТП - 341 Мира -35/1</t>
  </si>
  <si>
    <t>1.2.2.111</t>
  </si>
  <si>
    <t>Реконструкция КЛ - 0,4 кВ ТП - 342 Мира -37/1</t>
  </si>
  <si>
    <t>1.2.2.112</t>
  </si>
  <si>
    <t>Реконструкция КЛ - 0,4 кВ ТП - 342 Мира -37/2</t>
  </si>
  <si>
    <t>1.2.2.113</t>
  </si>
  <si>
    <t>Реконструкция КЛ - 0,4 кВ ТП - 342 Пушкина 1</t>
  </si>
  <si>
    <t>1.2.2.114</t>
  </si>
  <si>
    <t>Реконструкция КЛ-0,4 кВ РП-103 - д/с Солнышко</t>
  </si>
  <si>
    <t>1.2.2.115</t>
  </si>
  <si>
    <t>Реконструкция КЛ-0,4 кВ РП-103 - ул. Дзержинского, 14В</t>
  </si>
  <si>
    <t>1.2.2.116</t>
  </si>
  <si>
    <t>Реконструкция КЛ-0,4 кВ РП-114 - ул. Гагарина, 26</t>
  </si>
  <si>
    <t>1.2.2.117</t>
  </si>
  <si>
    <t>Реконструкция КЛ-0,4 кВ РП-114 - ул. Просвещения, 33</t>
  </si>
  <si>
    <t>1.2.2.118</t>
  </si>
  <si>
    <t>Реконструкция КЛ-0,4 кВ РП-114 - ул. Просвещения, 35</t>
  </si>
  <si>
    <t>1.2.2.119</t>
  </si>
  <si>
    <t>Реконструкция КЛ-0,4 кВ РП-114 - ул. Просвещения, 39</t>
  </si>
  <si>
    <t>1.2.2.120</t>
  </si>
  <si>
    <t>Реконструкция КЛ-0,4 кВ РП-114 - ул. Просвещения, 41</t>
  </si>
  <si>
    <t>1.2.2.121</t>
  </si>
  <si>
    <t>Реконструкция КЛ-0,4 кВ РП-123 - пр-д. Первопроходцев, 14/1</t>
  </si>
  <si>
    <t>1.2.2.122</t>
  </si>
  <si>
    <t>Реконструкция КЛ-0,4 кВ ТП-201 - ул. 60 лет Октября, 14</t>
  </si>
  <si>
    <t>1.2.2.123</t>
  </si>
  <si>
    <t>Реконструкция КЛ-0,4 кВ ТП-218 - Сберкасса</t>
  </si>
  <si>
    <t>1.2.2.124</t>
  </si>
  <si>
    <t>Реконструкция КЛ-0,4 кВ ТП-237 - пр-т. Набережный, 4В</t>
  </si>
  <si>
    <t>1.2.2.125</t>
  </si>
  <si>
    <t>Реконструкция КЛ-0,4 кВ ТП-238 - пр-т. Набережный, 10</t>
  </si>
  <si>
    <t>1.2.2.126</t>
  </si>
  <si>
    <t>Реконструкция КЛ-0,4 кВ ТП-240 - ул. Ленинградская, 5</t>
  </si>
  <si>
    <t>1.2.2.127</t>
  </si>
  <si>
    <t>Реконструкция КЛ-0,4 кВ ТП-241 - пр-т. Набережный, 4</t>
  </si>
  <si>
    <t>1.2.2.128</t>
  </si>
  <si>
    <t>Реконструкция КЛ-0,4 кВ ТП-241 - пр-т. Набережный, 4Б</t>
  </si>
  <si>
    <t>1.2.2.129</t>
  </si>
  <si>
    <t>Реконструкция КЛ-0,4 кВ ТП-241 - ул. Ленинградская, 1</t>
  </si>
  <si>
    <t>1.2.2.130</t>
  </si>
  <si>
    <t>Реконструкция КЛ-0,4 кВ ТП-241 - ул. Ленинградская, 3</t>
  </si>
  <si>
    <t>1.2.2.131</t>
  </si>
  <si>
    <t>Реконструкция КЛ-0,4 кВ ТП-243 - ул. Дзержинского, 16</t>
  </si>
  <si>
    <t>1.2.2.132</t>
  </si>
  <si>
    <t>Реконструкция КЛ-0,4 кВ ТП-244 - ул. Кукуевицкого, 10</t>
  </si>
  <si>
    <t>1.2.2.133</t>
  </si>
  <si>
    <t>Реконструкция КЛ-0,4 кВ ТП-244 - ул. Кукуевицкого, 10/1</t>
  </si>
  <si>
    <t>1.2.2.134</t>
  </si>
  <si>
    <t>Реконструкция КЛ-0,4 кВ ТП-244 - ул. Кукуевицкого, 10/2</t>
  </si>
  <si>
    <t>1.2.2.135</t>
  </si>
  <si>
    <t>Реконструкция КЛ-0,4 кВ ТП-244 - ул. Кукуевицкого, 12</t>
  </si>
  <si>
    <t>1.2.2.136</t>
  </si>
  <si>
    <t>Реконструкция КЛ-0,4 кВ ТП-264 - ул. Майская, 4</t>
  </si>
  <si>
    <t>1.2.2.137</t>
  </si>
  <si>
    <t>Реконструкция КЛ-0,4 кВ ТП-276 - ЦТП-28</t>
  </si>
  <si>
    <t>1.2.2.138</t>
  </si>
  <si>
    <t>Реконструкция КЛ-0,4 кВ ТП-277 - ул. Бажова, 20</t>
  </si>
  <si>
    <t>1.2.2.139</t>
  </si>
  <si>
    <t>Реконструкция КЛ-0,4 кВ ТП-277 - ул. Бажова, 22</t>
  </si>
  <si>
    <t>1.2.2.140</t>
  </si>
  <si>
    <t>Реконструкция КЛ-0,4 кВ ТП-277 - ул. Бажова, 24</t>
  </si>
  <si>
    <t>1.2.2.141</t>
  </si>
  <si>
    <t>Реконструкция КЛ-0,4 кВ ТП-277 - ЦТП-27</t>
  </si>
  <si>
    <t>1.2.2.142</t>
  </si>
  <si>
    <t>Реконструкция КЛ-0,4 кВ ТП-278 - пр-т. Мира, 4</t>
  </si>
  <si>
    <t>1.2.2.143</t>
  </si>
  <si>
    <t>Реконструкция КЛ-0,4 кВ ТП-278 - ул. Бажова, 29</t>
  </si>
  <si>
    <t>1.2.2.144</t>
  </si>
  <si>
    <t>Реконструкция КЛ-0,4 кВ ТП-280 - д/с Росинка</t>
  </si>
  <si>
    <t>1.2.2.145</t>
  </si>
  <si>
    <t>Реконструкция КЛ-0,4 кВ ТП-280 - ул. Бажова, 21</t>
  </si>
  <si>
    <t>1.2.2.146</t>
  </si>
  <si>
    <t>Реконструкция КЛ-0,4 кВ ТП-280 - ул. Бажова, 23</t>
  </si>
  <si>
    <t>1.2.2.147</t>
  </si>
  <si>
    <t>Реконструкция КЛ-0,4 кВ ТП-281 - ул. Бажова, 2В</t>
  </si>
  <si>
    <t>1.2.2.148</t>
  </si>
  <si>
    <t>Реконструкция КЛ-0,4 кВ ТП-281 - ул. Бажова, 2Б</t>
  </si>
  <si>
    <t>1.2.2.149</t>
  </si>
  <si>
    <t>Реконструкция КЛ-0,4 кВ ТП-282 - ул. Бажова, 8</t>
  </si>
  <si>
    <t>1.2.2.150</t>
  </si>
  <si>
    <t>Реконструкция КЛ-0,4 кВ ТП-282 - ул. Бахилова, 4</t>
  </si>
  <si>
    <t>1.2.2.151</t>
  </si>
  <si>
    <t>Реконструкция КЛ-0,4 кВ ТП-282 - ул. Бахилова, 6</t>
  </si>
  <si>
    <t>1.2.2.152</t>
  </si>
  <si>
    <t>Реконструкция КЛ-0,4 кВ ТП-282 - ЦТП-7</t>
  </si>
  <si>
    <t>1.2.2.153</t>
  </si>
  <si>
    <t>Реконструкция КЛ-0,4 кВ ТП-284 - ул. Бажова, 15</t>
  </si>
  <si>
    <t>1.2.2.154</t>
  </si>
  <si>
    <t>Реконструкция КЛ-0,4 кВ ТП-284 - ул. Бажова, 17А</t>
  </si>
  <si>
    <t>1.2.2.155</t>
  </si>
  <si>
    <t>Реконструкция КЛ-0,4 кВ ТП-284 - ЦТП-9</t>
  </si>
  <si>
    <t>1.2.2.156</t>
  </si>
  <si>
    <t>Реконструкция КЛ-0,4 кВ ТП-285 - ул. Бажова, 7</t>
  </si>
  <si>
    <t>1.2.2.168</t>
  </si>
  <si>
    <t>Реконструкция КЛ-0,4 кВ ТП-344 - ул. Островского, 30</t>
  </si>
  <si>
    <t>1.2.2.169</t>
  </si>
  <si>
    <t>Реконструкция КЛ-0,4 кВ ТП-344 - ул. Островского, 32</t>
  </si>
  <si>
    <t>1.2.2.170</t>
  </si>
  <si>
    <t>Реконструкция КЛ-0,4 кВ ТП-346 - ул. Островского, 38</t>
  </si>
  <si>
    <t>1.2.2.171</t>
  </si>
  <si>
    <t>Реконструкция КЛ-0,4 кВ ТП-347 - д/с Искорка</t>
  </si>
  <si>
    <t>1.2.2.172</t>
  </si>
  <si>
    <t>Реконструкция КЛ-0,4 кВ ТП-348 - ул. Пушкина, 25</t>
  </si>
  <si>
    <t>1.2.2.173</t>
  </si>
  <si>
    <t>Реконструкция КЛ-0,4 кВ ТП-349 - пр-т. Мира, 31</t>
  </si>
  <si>
    <t>1.2.2.174</t>
  </si>
  <si>
    <t>Реконструкция КЛ-0,4 кВ ТП-349 - ул. Островского, 16 СГП</t>
  </si>
  <si>
    <t>1.2.2.175</t>
  </si>
  <si>
    <t>Реконструкция КЛ-0,4 кВ ТП-374 - ул. Просвещения, 43</t>
  </si>
  <si>
    <t>1.2.2.176</t>
  </si>
  <si>
    <t>Реконструкция КЛ-0,4 кВ ТП-374 - ул. Просвещения, 45</t>
  </si>
  <si>
    <t>1.2.2.177</t>
  </si>
  <si>
    <t>Реконструкция КЛ-0,4 кВ ТП-375 - ул. Энгельса, 9</t>
  </si>
  <si>
    <t>1.2.2.178</t>
  </si>
  <si>
    <t>Реконструкция КЛ-0,4 кВ ТП-378 - ул. Энергетиков, 5</t>
  </si>
  <si>
    <t>1.2.2.179</t>
  </si>
  <si>
    <t>Реконструкция КЛ-0,4 кВ ТП-382 - ул. Энергетиков, 29;29А;29В</t>
  </si>
  <si>
    <t>1.2.2.180</t>
  </si>
  <si>
    <t>Реконструкция КЛ-0,4 кВ ТП-389 - ул. 30 лет Победы, 28</t>
  </si>
  <si>
    <t>1.2.2.181</t>
  </si>
  <si>
    <t>Реконструкция КЛ-0,4 кВ ТП-391 - пр-д. Дружбы, 6</t>
  </si>
  <si>
    <t>1.2.2.182</t>
  </si>
  <si>
    <t>Реконструкция КЛ-0,4 кВ ТП-392 - ул. 30 лет Победы, 5</t>
  </si>
  <si>
    <t>1.2.2.183</t>
  </si>
  <si>
    <t>Реконструкция КЛ-0,4 кВ ТП-392 - ул. Северная, 70</t>
  </si>
  <si>
    <t>1.2.2.184</t>
  </si>
  <si>
    <t>Реконструкция КЛ-0,4 кВ ТП-393 - ул. 50 лет ВЛКСМ, 11А</t>
  </si>
  <si>
    <t>1.2.2.185</t>
  </si>
  <si>
    <t>Реконструкция КЛ-0,4 кВ ТП-395 - пр-д. Дружбы, 13</t>
  </si>
  <si>
    <t>1.2.2.186</t>
  </si>
  <si>
    <t>Реконструкция КЛ-0,4 кВ ТП-395 - пр-д. Дружбы, 15</t>
  </si>
  <si>
    <t>1.2.2.187</t>
  </si>
  <si>
    <t>Реконструкция КЛ-0,4 кВ ТП-448 - пр-д. Первопроходцев, 10</t>
  </si>
  <si>
    <t>1.2.2.188</t>
  </si>
  <si>
    <t>Реконструкция КЛ-0,4 кВ ТП-502 - ул. Грибоедова, 5</t>
  </si>
  <si>
    <t>1.2.2.189</t>
  </si>
  <si>
    <t>Реконструкция КЛ-0,4 кВ ТП-502 - ул. Грибоедова, 9</t>
  </si>
  <si>
    <t>1.2.2.190</t>
  </si>
  <si>
    <t>Реконструкция КЛ-0,4 кВ ТП-504 - ул. Грибоедова, 11</t>
  </si>
  <si>
    <t>1.2.2.191</t>
  </si>
  <si>
    <t>Реконструкция КЛ-0,4 кВ ТП-505 - ул. Толстого, 18</t>
  </si>
  <si>
    <t>1.2.2.192</t>
  </si>
  <si>
    <t>Реконструкция КЛ-0,4 кВ ТП-505 - ул. Толстого, 24</t>
  </si>
  <si>
    <t>1.2.2.193</t>
  </si>
  <si>
    <t>Реконструкция КЛ-0,4 кВ ТП-508 - ул. Грибоедова, 1</t>
  </si>
  <si>
    <t>1.2.2.194</t>
  </si>
  <si>
    <t>Реконструкция КЛ-0,4 кВ ТП-508 - ул. Крылова, 13</t>
  </si>
  <si>
    <t>1.2.2.195</t>
  </si>
  <si>
    <t>Реконструкция КЛ-0,4 кВ ТП-508 - ул. Крылова, 15</t>
  </si>
  <si>
    <t>1.2.2.196</t>
  </si>
  <si>
    <t>Реконструкция КЛ-0,4 кВ ТП-473 - ЦТП-61</t>
  </si>
  <si>
    <t>1.2.2.197</t>
  </si>
  <si>
    <t>1.2.2.198</t>
  </si>
  <si>
    <t xml:space="preserve">Реконструкция ВЛ-10 кВ ПС-5-РП-137 </t>
  </si>
  <si>
    <t>1.2.2.199</t>
  </si>
  <si>
    <t xml:space="preserve">Реконструкция ВЛ-10кв ПС-9 ф. 17 от п.на  КТПН-635,636 ,639  </t>
  </si>
  <si>
    <t>1.2.2.200</t>
  </si>
  <si>
    <t>Реконструкция ВЛ-10кв  от ПС-9  ф.17 РП-124   эск-16 (ВЛ-10 кВ ф. Черный Мыс-307 до оп. №9)</t>
  </si>
  <si>
    <t>1.2.2.201</t>
  </si>
  <si>
    <t xml:space="preserve">Реконструкция ВЛ-10кв   ТП-384  КТПН-633 </t>
  </si>
  <si>
    <t>1.2.2.202</t>
  </si>
  <si>
    <t>Реконструкция ВЛ-10кв  ПС-5  ф. Х.завод -I,II</t>
  </si>
  <si>
    <t>1.2.2.203</t>
  </si>
  <si>
    <t xml:space="preserve">Реконструкция ВЛ-10 кВ ПС-5  ф.Чернореченский отп.  </t>
  </si>
  <si>
    <t>1.2.2.204</t>
  </si>
  <si>
    <t xml:space="preserve">Реконструкция ВЛ- 6кв РП-100 яч. 18 </t>
  </si>
  <si>
    <t>1.2.2.205</t>
  </si>
  <si>
    <t xml:space="preserve">Реконструкция ВЛ-10кв  РП-138  ф.Вост. гр. скажин. </t>
  </si>
  <si>
    <t>1.2.2.206</t>
  </si>
  <si>
    <t>Реконструкция ВЛ-6кв п/ст 46 яч. 20</t>
  </si>
  <si>
    <t>1.2.2.207</t>
  </si>
  <si>
    <t>Реконструкция КВЛ-6кв  от КРУПЭ до ТП-489</t>
  </si>
  <si>
    <t>/1.2.3/</t>
  </si>
  <si>
    <t>Развитие и модернизация учета электрической энергии (мощности), всего, в том числе:</t>
  </si>
  <si>
    <t>1.2.3.1</t>
  </si>
  <si>
    <t>Монтаж системы АИИС КУЭ ВРУ жилых домов</t>
  </si>
  <si>
    <t>1.2.3.2</t>
  </si>
  <si>
    <t>1.2.3.3</t>
  </si>
  <si>
    <t>1.2.3.4</t>
  </si>
  <si>
    <t>/1.6/</t>
  </si>
  <si>
    <t>Прочие инвестиционные проекты, всего, в том числе:</t>
  </si>
  <si>
    <t>1.6.1</t>
  </si>
  <si>
    <t>Производственных помещений, г.Сургут</t>
  </si>
  <si>
    <t>1.6.2</t>
  </si>
  <si>
    <t>Монтаж диспетчерского щита</t>
  </si>
  <si>
    <t>1.6.3</t>
  </si>
  <si>
    <t>АГП ВС-22-06 ЭИ КАМАЗ 43502 4х4 - 2шт.</t>
  </si>
  <si>
    <t>1.6.4</t>
  </si>
  <si>
    <t>АГП ПСС121-28 КАМАЗ 5350 6х6</t>
  </si>
  <si>
    <t>1.6.5</t>
  </si>
  <si>
    <t>Газель-Next цельнометалическая-6шт.</t>
  </si>
  <si>
    <t>1.6.6</t>
  </si>
  <si>
    <t>Шевроле – Нива GLC-7шт.</t>
  </si>
  <si>
    <t>1.6.7</t>
  </si>
  <si>
    <t xml:space="preserve">Погрузчик фронтальный «Амкадор-352» г.п. 5 тн. </t>
  </si>
  <si>
    <t>1.6.8</t>
  </si>
  <si>
    <t>КС 65717-34 (50 тонн) КАМАЗ 6560 8х8</t>
  </si>
  <si>
    <t>1.6.9</t>
  </si>
  <si>
    <t>БКМ 517 КАМАЗ 43502</t>
  </si>
  <si>
    <t>1.6.10</t>
  </si>
  <si>
    <t>Мини погрузчик МКСМ-800-2шт.</t>
  </si>
  <si>
    <t>1.6.11</t>
  </si>
  <si>
    <t>Лаборатории на базе КАМАЗ 4х4- 2шт.</t>
  </si>
  <si>
    <t>1.6.12</t>
  </si>
  <si>
    <t>Газель-Next автобус 4шт.</t>
  </si>
  <si>
    <t>1.6.13</t>
  </si>
  <si>
    <t>Микроавтобус Фольцваген - Мультивен</t>
  </si>
  <si>
    <t>1.6.14</t>
  </si>
  <si>
    <t>Кран манипулятор КАМАЗ 43118 г/п 2,9т</t>
  </si>
  <si>
    <t>1.6.16</t>
  </si>
  <si>
    <t>Пресс ножницы</t>
  </si>
  <si>
    <t>1.6.17</t>
  </si>
  <si>
    <t>Сварочный аппарат</t>
  </si>
  <si>
    <t>1.6.18</t>
  </si>
  <si>
    <t>Трубогибный станок универсальный</t>
  </si>
  <si>
    <t>1.6.19</t>
  </si>
  <si>
    <t>Оборудование, спец.средства для эксплуатации, ремонта транспортгых средств (Платон, Глонасс)</t>
  </si>
  <si>
    <t>1.6.20</t>
  </si>
  <si>
    <t>Вентиляция цеха</t>
  </si>
  <si>
    <t>1.6.21</t>
  </si>
  <si>
    <t>Компрессор V-110л.</t>
  </si>
  <si>
    <t>1.6.22</t>
  </si>
  <si>
    <t>1.6.23</t>
  </si>
  <si>
    <t>1.6.24</t>
  </si>
  <si>
    <t>1.6.25</t>
  </si>
  <si>
    <t>CAT 434F2 (Экскаватор погрузчик)</t>
  </si>
  <si>
    <t>1.6.26</t>
  </si>
  <si>
    <t>1.6.27</t>
  </si>
  <si>
    <t>/1.1/</t>
  </si>
  <si>
    <t>Технологическое присоединение, всего, в том числе:</t>
  </si>
  <si>
    <t>/1.1.4.1./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</si>
  <si>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</si>
  <si>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</si>
  <si>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Строительство КТПН№1 2х250кВА, для электроснабжения п.Лунный</t>
  </si>
  <si>
    <t>Строительство КТПН№2 2х250кВА, для электроснабжения п.Лунный</t>
  </si>
  <si>
    <t>Строительство КТПН-2х400кВА, для электроснабжения п.Кедровый-1</t>
  </si>
  <si>
    <t>1.1.4.4</t>
  </si>
  <si>
    <t>Строительство КТПН-2х250кВА, для электроснабжения п.Кедровый-1</t>
  </si>
  <si>
    <t>Строительство КРУН1, для электроснабжения п.Кедровый-1</t>
  </si>
  <si>
    <t>1.1.4.6</t>
  </si>
  <si>
    <t>Строительство КРУН2, для электроснабжения п.Кедровый-1</t>
  </si>
  <si>
    <t>Строительство КТПН№1 2х400кВА ДНТ "Барсовское"</t>
  </si>
  <si>
    <t>1.1.4.8</t>
  </si>
  <si>
    <t>Строительство КТПН№2 2х400кВА ДНТ "Барсовское"</t>
  </si>
  <si>
    <t>Строительство КТПН-400кВА Садоводческое товарищество "Энергетик-2" рабочих и служащих Сургутской ГРЭС-1</t>
  </si>
  <si>
    <t>Строительство КТПН-400кВА ПСТ  "№30 Дорожник"</t>
  </si>
  <si>
    <t>1.1.4.12</t>
  </si>
  <si>
    <t>Строительство КТПН-400кВА ДНТ  "ДРУЖБА"</t>
  </si>
  <si>
    <t>1.1.4.13</t>
  </si>
  <si>
    <t>Строительство КТПН-400кВА ПКС "Крылья Сургута",</t>
  </si>
  <si>
    <t>1.1.4.14</t>
  </si>
  <si>
    <t>Строительство КТПН-400кВА СТ № 52 "Лесное"</t>
  </si>
  <si>
    <t>1.1.4.15</t>
  </si>
  <si>
    <t>Строительство КТПН-400кВА СНТ  "Чистые пруды"</t>
  </si>
  <si>
    <t>1.1.4.16</t>
  </si>
  <si>
    <t>Строительство КТПН-400кВА ПССК "Чернореченский"</t>
  </si>
  <si>
    <t>1.1.4.17</t>
  </si>
  <si>
    <t>Строительство КТПН-400кВА ПСДСК    "ПОДВОДНИК"</t>
  </si>
  <si>
    <t>1.1.4.18</t>
  </si>
  <si>
    <t>Строительство КТПН-400кВА СОПК "Родничок" № 61</t>
  </si>
  <si>
    <t>1.1.4.19</t>
  </si>
  <si>
    <t>Строительство КТПН-400кВА СНТ "Газовик"</t>
  </si>
  <si>
    <t>1.1.4.20</t>
  </si>
  <si>
    <t>Строительство КТПН-400кВА СТ  № 13 "МАЙ"</t>
  </si>
  <si>
    <t>Строительство КТПН-400кВА ПДК "Крылья Сургута"-2</t>
  </si>
  <si>
    <t>Строительство КТПН-400кВА ПДК "Крылья Сургута - Кафт"</t>
  </si>
  <si>
    <t>1.1.4.23</t>
  </si>
  <si>
    <t>Строительство КТПН-400кВА ДНТ "Тихий Бор"</t>
  </si>
  <si>
    <t>Строительство КТПН-400кВА ДПК "Жемчужина"</t>
  </si>
  <si>
    <t>Строительство КТПН-400кВА ПСК Искра</t>
  </si>
  <si>
    <t>Строительство КТПН-400кВА ПК Садовое товарищество № 7</t>
  </si>
  <si>
    <t>Строительство КТПН-400кВА ПСК № 71 Зеленое</t>
  </si>
  <si>
    <t>Строительство КТПН-400кВА ПДК Сосновый бор</t>
  </si>
  <si>
    <t>Строительство КТПН-400кВА ПСК Березовый</t>
  </si>
  <si>
    <t>Строительство КТПН-400кВА ПСК Пищевик</t>
  </si>
  <si>
    <t>Строительство КТПН-400кВА ПСК Кедровый</t>
  </si>
  <si>
    <t>1.1.4.32</t>
  </si>
  <si>
    <t>Строительство КТПН-400кВА ПСК Рябиновое</t>
  </si>
  <si>
    <t>1.1.4.33</t>
  </si>
  <si>
    <t>Строительство КТПН-400кВА ПСК Виктория</t>
  </si>
  <si>
    <t>1.1.4.34</t>
  </si>
  <si>
    <t>Строительство КТПН-400кВА СТСН Летние Юрты</t>
  </si>
  <si>
    <t>1.1.4.35</t>
  </si>
  <si>
    <t>Строительство КТПН-400кВА СТ Ягодное</t>
  </si>
  <si>
    <t>1.1.4.36</t>
  </si>
  <si>
    <t>Строительство КТПН-400кВА СТ Сириус</t>
  </si>
  <si>
    <t>1.1.4.37</t>
  </si>
  <si>
    <t>Строительство КТПН-400кВА СТ Берендей</t>
  </si>
  <si>
    <t>1.1.4.38</t>
  </si>
  <si>
    <t>Строительство КТПН-400кВА СТ Тюльпан</t>
  </si>
  <si>
    <t>1.1.4.39</t>
  </si>
  <si>
    <t>Строительство КТПН-400кВА СОТ Энергостроитель</t>
  </si>
  <si>
    <t>1.1.4.40</t>
  </si>
  <si>
    <t>Строительство КТПН-400кВА СОТ Прибрежный</t>
  </si>
  <si>
    <t>1.1.4.41</t>
  </si>
  <si>
    <t>Строительство КТПН-400кВА СОТ Прибрежный-2</t>
  </si>
  <si>
    <t>1.1.4.42</t>
  </si>
  <si>
    <t>Строительство КТПН-400кВА СОТ Прибрежный-3</t>
  </si>
  <si>
    <t>1.1.4.43</t>
  </si>
  <si>
    <t>Строительство КТПН-400кВА СТ Полимер</t>
  </si>
  <si>
    <t>1.1.4.44</t>
  </si>
  <si>
    <t>Строительство КТПН-400кВА СОТ Заречный</t>
  </si>
  <si>
    <t>1.1.4.45</t>
  </si>
  <si>
    <t>Строительство КТПН-400кВА СОТ Север</t>
  </si>
  <si>
    <t>1.1.4.46</t>
  </si>
  <si>
    <t>Строительство КТПН-400кВА СОТ Север-1</t>
  </si>
  <si>
    <t>1.1.4.47</t>
  </si>
  <si>
    <t>Строительство КТПН-400кВА СОТ Черемушки</t>
  </si>
  <si>
    <t>1.1.4.48</t>
  </si>
  <si>
    <t>Строительство КТПН-400кВА ПДК Черемушки-2</t>
  </si>
  <si>
    <t>1.1.4.49</t>
  </si>
  <si>
    <t>Строительство КТПН-400кВА СПК Авиатор-34</t>
  </si>
  <si>
    <t>1.1.4.50</t>
  </si>
  <si>
    <t>Строительство КТПН-400кВА СНТ Дзержинец</t>
  </si>
  <si>
    <t>1.1.4.51</t>
  </si>
  <si>
    <t>Строительство КТПН-400кВА ПСОК №8</t>
  </si>
  <si>
    <t>1.1.4.52</t>
  </si>
  <si>
    <t>Строительство КТПН-400кВА СТ № 4</t>
  </si>
  <si>
    <t>1.1.4.53</t>
  </si>
  <si>
    <t>Строительство КТПН-400кВА СТ № 5</t>
  </si>
  <si>
    <t>1.1.4.54</t>
  </si>
  <si>
    <t>Строительство КТПН-400кВА СТ № 3</t>
  </si>
  <si>
    <t>1.1.4.55</t>
  </si>
  <si>
    <t>Строительство КТПН-400кВА СТ № 2</t>
  </si>
  <si>
    <t>1.1.4.56</t>
  </si>
  <si>
    <t>Строительство КТПН-400кВА СТ Ручеек</t>
  </si>
  <si>
    <t>1.1.4.57</t>
  </si>
  <si>
    <t>Строительство КТПН-400кВА СОТ Кооператор</t>
  </si>
  <si>
    <t>1.1.4.58</t>
  </si>
  <si>
    <t>Строительство КТПН-400кВА СОТ Монтажник-40</t>
  </si>
  <si>
    <t>1.1.4.59</t>
  </si>
  <si>
    <t>Строительство КТПН-400кВА СОТ Магистраль</t>
  </si>
  <si>
    <t>1.1.4.60</t>
  </si>
  <si>
    <t>Строительство КТПН-400кВА СОТ Кедр</t>
  </si>
  <si>
    <t>1.1.4.61</t>
  </si>
  <si>
    <t>Строительство КТПН-400кВА СОТ Мостовик-1</t>
  </si>
  <si>
    <t>1.1.4.62</t>
  </si>
  <si>
    <t>Строительство КТПН-400кВА ДНТ Калинка</t>
  </si>
  <si>
    <t>1.1.4.63</t>
  </si>
  <si>
    <t>Строительство КТПН-400кВА ДНТ Тихое</t>
  </si>
  <si>
    <t>1.1.4.64</t>
  </si>
  <si>
    <t>Строительство КТПН-400кВА СТ Зори Сургута</t>
  </si>
  <si>
    <t>1.1.4.66</t>
  </si>
  <si>
    <t>Строительство КТПН-400кВА СОТ Энергетик-4</t>
  </si>
  <si>
    <t>1.1.4.67</t>
  </si>
  <si>
    <t>Строительство КТПН-400кВА СОТ Хвойный</t>
  </si>
  <si>
    <t>1.1.4.68</t>
  </si>
  <si>
    <t>Строительство КТПН-400кВА ДК Солнечное</t>
  </si>
  <si>
    <t>1.1.4.69</t>
  </si>
  <si>
    <t>Строительство КТПН-400кВА СОТ Рассвет</t>
  </si>
  <si>
    <t>1.1.4.70</t>
  </si>
  <si>
    <t>Строительство КТПН-400кВА СОТ Локомотив</t>
  </si>
  <si>
    <t>1.1.4.71</t>
  </si>
  <si>
    <t>Строительство КТПН-400кВА СОТ Речник</t>
  </si>
  <si>
    <t>1.1.4.72</t>
  </si>
  <si>
    <t>1.1.4.73</t>
  </si>
  <si>
    <t>1.1.4.75</t>
  </si>
  <si>
    <t>Строительство ТП13 2х1000кВА, для электроснабжения ж/д в мкр.21-22</t>
  </si>
  <si>
    <t>1.1.4.76</t>
  </si>
  <si>
    <t>Строительство ТП-2х1600кВА, для электроснабжения Регионального центра спорта инвалидов мкр.31А</t>
  </si>
  <si>
    <t>1.1.4.77</t>
  </si>
  <si>
    <t>Строительство ТП 2х1250кВА, для электроснабжения ж/д по ул.Энгельса, Югорский тракт</t>
  </si>
  <si>
    <t>1.1.4.79</t>
  </si>
  <si>
    <t>1.1.4.80</t>
  </si>
  <si>
    <t>Строительство ТП3 2х2500кВА мкр.35, для электроснабжения школы</t>
  </si>
  <si>
    <t>1.1.4.81</t>
  </si>
  <si>
    <t>Строительство ТП№20 2х1600кВА мкр.44, для электроснабжения Детского сада на 350мест</t>
  </si>
  <si>
    <t>1.1.4.82</t>
  </si>
  <si>
    <t>Строительство ТП№21 2х2500кВА мкр.44, для электроснабжения Школы на 1200 учащихся</t>
  </si>
  <si>
    <t>1.1.4.83</t>
  </si>
  <si>
    <t>Строительство ТП№16 2х2500кВА мкр.27А, Жилая застройка</t>
  </si>
  <si>
    <t>1.1.4.84</t>
  </si>
  <si>
    <t>Строительство ТП№17 2х2500кВА мкр.27А, для электроснабжения средней общеобразовательной школы</t>
  </si>
  <si>
    <t>1.1.4.85</t>
  </si>
  <si>
    <t>Строительство ТП№18 2х2500кВА мкр.27А, Жилая застройка</t>
  </si>
  <si>
    <t>1.1.4.86</t>
  </si>
  <si>
    <t>Строительство ТП№19 2х2500кВА мкр.27А, Жилая застройка</t>
  </si>
  <si>
    <t>1.1.4.87</t>
  </si>
  <si>
    <t>Строительство ТП№20 2х2500кВА мкр.27А, Жилая застройка</t>
  </si>
  <si>
    <t>1.1.4.88</t>
  </si>
  <si>
    <t>Строительство ТП№21 2х2500кВА мкр.27А, для электроснабжения детского сада</t>
  </si>
  <si>
    <t>1.1.4.89</t>
  </si>
  <si>
    <t>Строительство ТП№22 2х2500кВА мкр.27А, Жилая застройка</t>
  </si>
  <si>
    <t>1.1.4.90</t>
  </si>
  <si>
    <t>1.1.4.91</t>
  </si>
  <si>
    <t>Строительство ТП-2х1600кВА мкр.28, для электроснабжения Детского сада мкр.28</t>
  </si>
  <si>
    <t>1.1.4.93</t>
  </si>
  <si>
    <t>Строительство РП 2х2500кВА п.Дорожный</t>
  </si>
  <si>
    <t>1.1.4.95</t>
  </si>
  <si>
    <t>Строительство ТП-4 2х1600кВА мкр.42, для электроснабжения детского сада</t>
  </si>
  <si>
    <t>1.1.4.96</t>
  </si>
  <si>
    <t>Строительство ТП№1 2х1600кВА мкр.51, для электроснабжения Психо-наркологического диспансера, мкр.51</t>
  </si>
  <si>
    <t>1.1.4.97</t>
  </si>
  <si>
    <t>Строительство ТП№2 2х1600кВА мкр.51, для электроснабжения Поликлиники мкр.51</t>
  </si>
  <si>
    <t>1.1.4.98</t>
  </si>
  <si>
    <t>Строительство ТП№3 2х1600кВА мкр.51, для электроснабжения Многоэтажных жилых домов</t>
  </si>
  <si>
    <t>1.1.4.99</t>
  </si>
  <si>
    <t>Строительство ТП№4 2х1600кВА мкр.51, для электроснабжения Многоэтажных жилых домов</t>
  </si>
  <si>
    <t>1.1.4.100</t>
  </si>
  <si>
    <t>Строительство ТП№5 2х1600кВА мкр.51, для электроснабжения Многоэтажных жилых домов</t>
  </si>
  <si>
    <t>1.1.4.101</t>
  </si>
  <si>
    <t>Строительство ТП№6 2х1600кВА мкр.51, для электроснабжения общеобразовательной школы на 800 мест</t>
  </si>
  <si>
    <t>1.1.4.102</t>
  </si>
  <si>
    <t>Строительство ТП№7 2х1600кВА мкр.51, для электроснабжения Многоэтажных жилых домов</t>
  </si>
  <si>
    <t>1.1.4.103</t>
  </si>
  <si>
    <t>Строительство ТП№8 2х1600кВА мкр.51, для электроснабжения Детского сада на 310 мест мкр.51</t>
  </si>
  <si>
    <t>1.1.4.104</t>
  </si>
  <si>
    <t>Строительство РП№1-2х2500кВА мкр.28</t>
  </si>
  <si>
    <t>1.1.4.107</t>
  </si>
  <si>
    <t>Строительство КЛ-10кВ от ТП12 2х1000кВА  до ТП13 2х1000кВА, для электроснабжения ж/д в мкр.21-22</t>
  </si>
  <si>
    <t>1.1.4.108</t>
  </si>
  <si>
    <t>Строительство КЛ-10кВ от ТП13 2х1000кВА  до РП(ТП)11 2х2500кВА, для электроснабжения ж/д в мкр.21-22</t>
  </si>
  <si>
    <t>1.1.4.109</t>
  </si>
  <si>
    <t>Строительство КЛ-10кВ ПС "Геолог" до ТП-2х1600кВА, для электроснабжения Регионального центра спорта инвалидов мкр.31А</t>
  </si>
  <si>
    <t>1.1.4.110</t>
  </si>
  <si>
    <t>Строительство КЛ-10кВ от КТПН-736 до КТПН№1 2х250кВА, для электроснабжения п.Лунный</t>
  </si>
  <si>
    <t>1.1.4.111</t>
  </si>
  <si>
    <t>Строительство КЛ-10кВ от КТПН№1 2х250кВА до КТПН№2 2х250кВА, для электроснабжения п.Лунный</t>
  </si>
  <si>
    <t>1.1.4.112</t>
  </si>
  <si>
    <t>Строительство КЛ-10кВ от КТПН№2 2х250кВА до КТПН-735, для электроснабжения п.Лунный</t>
  </si>
  <si>
    <t>1.1.4.113</t>
  </si>
  <si>
    <t>Строительство КЛ-6кВ от ПС"Строительная-24" до КРУН1, для электроснабжения п.Кедровый-1</t>
  </si>
  <si>
    <t>1.1.4.114</t>
  </si>
  <si>
    <t>Строительство КЛ-6кВ от ПС"Строительная-25" до КРУН2, для электроснабжения п.Кедровый-1</t>
  </si>
  <si>
    <t>1.1.4.115</t>
  </si>
  <si>
    <t>Строительство КЛ-6кВ от КРУН1 до КТПН-2х400кВА, для электроснабжения п.Кедровый-1</t>
  </si>
  <si>
    <t>1.1.4.116</t>
  </si>
  <si>
    <t>Строительство КЛ-6кВ от КРУН2 до КТПН-2х400кВА, для электроснабжения п.Кедровый-1</t>
  </si>
  <si>
    <t>1.1.4.117</t>
  </si>
  <si>
    <t>Строительство КЛ-6кВ от КТПН-2х400кВА до КТПН-2х250кВА, для электроснабжения п.Кедровый-1</t>
  </si>
  <si>
    <t>1.1.4.118</t>
  </si>
  <si>
    <t>Строительство КЛ-10кВ до ТП 2х1250кВА, для электроснабжения ж/д по ул.Энгельса, Югорский тракт</t>
  </si>
  <si>
    <t>1.1.4.120</t>
  </si>
  <si>
    <t>1.1.4.122</t>
  </si>
  <si>
    <t>Строительство КЛ-10кВ от ТП-18 2х2500кВА до ТП№20 2х1600кВА мкр.44</t>
  </si>
  <si>
    <t>1.1.4.123</t>
  </si>
  <si>
    <t>Строительство КЛ-10кВ от ТП№20 2х1600кВА до ТП№21 2х2500кВА мкр.44</t>
  </si>
  <si>
    <t>1.1.4.124</t>
  </si>
  <si>
    <t>Строительство КЛ-10кВ от ТП№21 2х2500кВА мкр.44 до БКТП-830</t>
  </si>
  <si>
    <t>1.1.4.125</t>
  </si>
  <si>
    <t>Строительство КЛ-10кВ от ТП№16 2х2500кВА до ТП№17 2х2500 кВА мкр.27А</t>
  </si>
  <si>
    <t>1.1.4.126</t>
  </si>
  <si>
    <t>Строительство КЛ-10кВ от ТП№17 2х2500кВА до ТП№18 2х2500 кВА мкр.27А</t>
  </si>
  <si>
    <t>1.1.4.127</t>
  </si>
  <si>
    <t>Строительство КЛ-10кВ от ТП№18 2х2500кВА до ТП№19 2х2500 кВА мкр.27А</t>
  </si>
  <si>
    <t>1.1.4.128</t>
  </si>
  <si>
    <t>Строительство КЛ-10кВ от ТП№19 2х2500кВА до ТП№22 2х2500 кВА мкр.27А</t>
  </si>
  <si>
    <t>1.1.4.129</t>
  </si>
  <si>
    <t>Строительство КЛ-10кВ от ТП№22 2х2500кВА до ТП№23 2х2500 кВА мкр.27А</t>
  </si>
  <si>
    <t>1.1.4.130</t>
  </si>
  <si>
    <t>Строительство КЛ-10кВ от ТП№23 2х2500кВА до ТП№20 2х2500 кВА мкр.27А</t>
  </si>
  <si>
    <t>1.1.4.131</t>
  </si>
  <si>
    <t>Строительство КЛ-10кВ от ТП№20 2х2500кВА до ТП№21 2х2500 кВА мкр.27А</t>
  </si>
  <si>
    <t>1.1.4.132</t>
  </si>
  <si>
    <t>1.1.4.133</t>
  </si>
  <si>
    <t>Строительство КЛ-10кВ от РП-147 до ТП№16 2х2500кВА  мкр.27А</t>
  </si>
  <si>
    <t>1.1.4.137</t>
  </si>
  <si>
    <t>Строительство КЛ-10кВ от РП-2х2500кВА до ТП-2х1000кВА п.Дорожный</t>
  </si>
  <si>
    <t>1.1.4.138</t>
  </si>
  <si>
    <t>Строительство КЛ-10кВ от ТП-2х1000кВА до места врезки в КЛ-10кВ п.Дорожный</t>
  </si>
  <si>
    <t>1.1.4.139</t>
  </si>
  <si>
    <t>Строительство КЛ-10кВ от ТП3 до ТП-4 2х1600кВА мкр.42, для электроснабжения детского сада</t>
  </si>
  <si>
    <t>1.1.4.140</t>
  </si>
  <si>
    <t>Строительство КЛ-10кВ от ТП№1 2х1600кВА до ТП№2 2х1600кВА мкр.51</t>
  </si>
  <si>
    <t>1.1.4.141</t>
  </si>
  <si>
    <t>Строительство КЛ-10кВ от ТП№2 2х1600кВА до ТП№3 2х1600кВА мкр.51</t>
  </si>
  <si>
    <t>1.1.4.142</t>
  </si>
  <si>
    <t>Строительство КЛ-10кВ от ТП№3 2х1600кВА до ТП№4 2х1600кВА мкр.51</t>
  </si>
  <si>
    <t>1.1.4.143</t>
  </si>
  <si>
    <t>Строительство КЛ-10кВ от ТП№4 2х1600кВА до ТП№5 2х1600кВА мкр.51</t>
  </si>
  <si>
    <t>1.1.4.144</t>
  </si>
  <si>
    <t>Строительство КЛ-10кВ от ТП№5 2х1600кВА до ТП№6 2х1600кВА мкр.51</t>
  </si>
  <si>
    <t>1.1.4.145</t>
  </si>
  <si>
    <t>Строительство КЛ-10кВ от ТП№6 2х1600кВА до ТП№7 2х1600кВА мкр.51</t>
  </si>
  <si>
    <t>1.1.4.146</t>
  </si>
  <si>
    <t>Строительство КЛ-10кВ от ТП№7 2х1600кВА до ТП№8 2х1600кВА мкр.51</t>
  </si>
  <si>
    <t>1.1.4.147</t>
  </si>
  <si>
    <t>Строительство КЛ-10кВ до ТП№1 2х1600кВА мкр.51</t>
  </si>
  <si>
    <t>1.1.4.148</t>
  </si>
  <si>
    <t>1.1.4.149</t>
  </si>
  <si>
    <t>Строительство ВЛ-0,4кВ от КТПН№1 ДНТ "Барсовское"</t>
  </si>
  <si>
    <t>1.1.4.150</t>
  </si>
  <si>
    <t>Строительство ВЛ-0,4кВ от КТПН№2 ДНТ "Барсовское"</t>
  </si>
  <si>
    <t>1.1.4.151</t>
  </si>
  <si>
    <t>1.1.4.152</t>
  </si>
  <si>
    <t>Строительство ВЛ-0,4кВ Садоводческое товарищество "Энергетик-2" рабочих и служащих Сургутской ГРЭС-1</t>
  </si>
  <si>
    <t>1.1.4.153</t>
  </si>
  <si>
    <t>Строительство ВЛ-0,4кВ ПСТ  "№30 Дорожник"</t>
  </si>
  <si>
    <t>1.1.4.154</t>
  </si>
  <si>
    <t>Строительство ВЛ-0,4кВ ДНТ  "ДРУЖБА"</t>
  </si>
  <si>
    <t>1.1.4.155</t>
  </si>
  <si>
    <t>Строительство ВЛ-0,4кВ ПКС "Крылья Сургута",</t>
  </si>
  <si>
    <t>1.1.4.156</t>
  </si>
  <si>
    <t>Строительство ВЛ-0,4кВ СТ № 52 "Лесное"</t>
  </si>
  <si>
    <t>1.1.4.159</t>
  </si>
  <si>
    <t>Строительство ВЛ-0,4кВ ПСДСК    "ПОДВОДНИК"</t>
  </si>
  <si>
    <t>1.1.4.160</t>
  </si>
  <si>
    <t>Строительство ВЛ-0,4кВ СОПК "Родничок" № 61</t>
  </si>
  <si>
    <t>1.1.4.161</t>
  </si>
  <si>
    <t>Строительство ВЛ-0,4кВ СНТ "Газовик"</t>
  </si>
  <si>
    <t>1.1.4.162</t>
  </si>
  <si>
    <t>Строительство ВЛ-0,4кВ СТ  № 13 "МАЙ"</t>
  </si>
  <si>
    <t>1.1.4.163</t>
  </si>
  <si>
    <t>Строительство ВЛ-0,4кВ ПДК "Крылья Сургута"-2</t>
  </si>
  <si>
    <t>1.1.4.164</t>
  </si>
  <si>
    <t>Строительство ВЛ-0,4кВ ПДК "Крылья Сургута - Кафт"</t>
  </si>
  <si>
    <t>1.1.4.165</t>
  </si>
  <si>
    <t>Строительство ВЛ-0,4кВ ДНТ "Тихий Бор"</t>
  </si>
  <si>
    <t>1.1.4.166</t>
  </si>
  <si>
    <t>Строительство ВЛ-0,4кВ ДПК "Жемчужина"</t>
  </si>
  <si>
    <t>1.1.4.167</t>
  </si>
  <si>
    <t>Строительство ВЛ-0,4кВ ПСК Искра</t>
  </si>
  <si>
    <t>1.1.4.168</t>
  </si>
  <si>
    <t>Строительство ВЛ-0,4кВ ПК Садовое товарищество № 7</t>
  </si>
  <si>
    <t>1.1.4.169</t>
  </si>
  <si>
    <t>Строительство ВЛ-0,4кВ ПСК № 71 Зеленое</t>
  </si>
  <si>
    <t>1.1.4.170</t>
  </si>
  <si>
    <t>Строительство ВЛ-0,4кВ ПДК Сосновый бор</t>
  </si>
  <si>
    <t>1.1.4.171</t>
  </si>
  <si>
    <t>Строительство ВЛ-0,4кВ ПСК Березовый</t>
  </si>
  <si>
    <t>1.1.4.172</t>
  </si>
  <si>
    <t>Строительство ВЛ-0,4кВ ПСК Пищевик</t>
  </si>
  <si>
    <t>1.1.4.173</t>
  </si>
  <si>
    <t>Строительство ВЛ-0,4кВ ПСК Кедровый</t>
  </si>
  <si>
    <t>1.1.4.174</t>
  </si>
  <si>
    <t>Строительство ВЛ-0,4кВ ПСК Рябиновое</t>
  </si>
  <si>
    <t>1.1.4.175</t>
  </si>
  <si>
    <t>Строительство ВЛ-0,4кВ ПСК Виктория</t>
  </si>
  <si>
    <t>1.1.4.176</t>
  </si>
  <si>
    <t>Строительство ВЛ-0,4кВ СТСН Летние Юрты</t>
  </si>
  <si>
    <t>1.1.4.177</t>
  </si>
  <si>
    <t>Строительство ВЛ-0,4кВ СТ Ягодное</t>
  </si>
  <si>
    <t>1.1.4.178</t>
  </si>
  <si>
    <t>Строительство ВЛ-0,4кВ СТ Сириус</t>
  </si>
  <si>
    <t>1.1.4.179</t>
  </si>
  <si>
    <t>Строительство ВЛ-0,4кВ СТ Берендей</t>
  </si>
  <si>
    <t>1.1.4.180</t>
  </si>
  <si>
    <t>Строительство ВЛ-0,4кВ СТ Тюльпан</t>
  </si>
  <si>
    <t>1.1.4.181</t>
  </si>
  <si>
    <t>Строительство ВЛ-0,4кВ СОТ Энергостроитель</t>
  </si>
  <si>
    <t>1.1.4.182</t>
  </si>
  <si>
    <t>Строительство ВЛ-0,4кВ СОТ Прибрежный</t>
  </si>
  <si>
    <t>1.1.4.183</t>
  </si>
  <si>
    <t>Строительство ВЛ-0,4кВ СОТ Прибрежный-2</t>
  </si>
  <si>
    <t>1.1.4.184</t>
  </si>
  <si>
    <t>Строительство ВЛ-0,4кВ СОТ Прибрежный-3</t>
  </si>
  <si>
    <t>1.1.4.185</t>
  </si>
  <si>
    <t>Строительство ВЛ-0,4кВ СТ Полимер</t>
  </si>
  <si>
    <t>1.1.4.186</t>
  </si>
  <si>
    <t>Строительство ВЛ-0,4кВ СОТ Заречный</t>
  </si>
  <si>
    <t>1.1.4.187</t>
  </si>
  <si>
    <t>Строительство ВЛ-0,4кВ СОТ Север</t>
  </si>
  <si>
    <t>1.1.4.188</t>
  </si>
  <si>
    <t>Строительство ВЛ-0,4кВ СОТ Север-1</t>
  </si>
  <si>
    <t>1.1.4.189</t>
  </si>
  <si>
    <t>Строительство ВЛ-0,4кВ СОТ Черемушки</t>
  </si>
  <si>
    <t>1.1.4.190</t>
  </si>
  <si>
    <t>Строительство ВЛ-0,4кВ ПДК Черемушки-2</t>
  </si>
  <si>
    <t>1.1.4.191</t>
  </si>
  <si>
    <t>Строительство ВЛ-0,4кВ СПК Авиатор-34</t>
  </si>
  <si>
    <t>1.1.4.192</t>
  </si>
  <si>
    <t>Строительство ВЛ-0,4кВ СНТ Дзержинец</t>
  </si>
  <si>
    <t>1.1.4.208</t>
  </si>
  <si>
    <t>Строительство ВЛ-0,4кВ СОТ Энергетик-4</t>
  </si>
  <si>
    <t>1.1.4.209</t>
  </si>
  <si>
    <t>Строительство ВЛ-0,4кВ СОТ Хвойный</t>
  </si>
  <si>
    <t>1.1.4.210</t>
  </si>
  <si>
    <t>Строительство ВЛ-0,4кВ ДК Солнечное</t>
  </si>
  <si>
    <t>1.1.4.211</t>
  </si>
  <si>
    <t>Строительство ВЛ-0,4кВ СОТ Рассвет</t>
  </si>
  <si>
    <t>1.1.4.212</t>
  </si>
  <si>
    <t>Строительство ВЛ-0,4кВ СОТ Локомотив</t>
  </si>
  <si>
    <t>1.1.4.213</t>
  </si>
  <si>
    <t>Строительство ВЛ-0,4кВ СОТ Речник</t>
  </si>
  <si>
    <t xml:space="preserve">На конец 2018 года / За 2018 год </t>
  </si>
  <si>
    <t xml:space="preserve">    на 2018 г. </t>
  </si>
  <si>
    <t xml:space="preserve">    на период 2018-2019 гг.</t>
  </si>
  <si>
    <t>** - согласно проектно-сметной документации с учетом перевода в прогнозные цены планируемого периода с НДС</t>
  </si>
  <si>
    <t>1 кв. 2018 г.</t>
  </si>
  <si>
    <t>2 кв. 2018 г.</t>
  </si>
  <si>
    <t>3 кв. 2018 г.</t>
  </si>
  <si>
    <t>4 кв. 2018 г.</t>
  </si>
  <si>
    <t>2018 г.</t>
  </si>
  <si>
    <t>2018г</t>
  </si>
  <si>
    <t>1.2.1.2.1</t>
  </si>
  <si>
    <t>Реконструкция ПС-68 (замена трансформатора ТМ-4000кВА на ТД-10000кВА, ОРУ-35кВ)</t>
  </si>
  <si>
    <t>1.2.1.10.1</t>
  </si>
  <si>
    <t>Реконструкция оборудования РП - 143  АКТ № 4</t>
  </si>
  <si>
    <t>1.2.1.10.2</t>
  </si>
  <si>
    <t>Реконструкция оборудования РП-164</t>
  </si>
  <si>
    <t>1.2.1.10.3</t>
  </si>
  <si>
    <t>Реконструкция оборудования РП-142 мкр. НГДУ</t>
  </si>
  <si>
    <t>1.2.1.10.4</t>
  </si>
  <si>
    <t>Реконструкция оборудования РП-120 Югорская 7</t>
  </si>
  <si>
    <t>1.2.1.10.5</t>
  </si>
  <si>
    <t>Реконструкция оборудования РП-145</t>
  </si>
  <si>
    <t>Реконструкция оборудования ТП-389</t>
  </si>
  <si>
    <t>1.2.1.123</t>
  </si>
  <si>
    <t>Реконструкция КТПН-655 ул.Затонская 3/2 Ч.Мыс</t>
  </si>
  <si>
    <t>1.2.1.124</t>
  </si>
  <si>
    <t>Реконструкция оборудования ТП-297</t>
  </si>
  <si>
    <t>1.2.1.125</t>
  </si>
  <si>
    <t>Реконструкция оборудования ТП-218</t>
  </si>
  <si>
    <t>1.2.2.47.1</t>
  </si>
  <si>
    <t>Реконструкция КЛ - 10 кВ РП - 117 - ТП - 426</t>
  </si>
  <si>
    <t>1.2.2.47.2</t>
  </si>
  <si>
    <t>Реконструкция КЛ - 10 кВ РП - 117 - ТП - 472</t>
  </si>
  <si>
    <t>1.2.2.47.3</t>
  </si>
  <si>
    <t>Реконструкция КЛ - 10 кВ от ТП - 472 до ТП - 471</t>
  </si>
  <si>
    <t>1.2.2.47.4</t>
  </si>
  <si>
    <t>Реконструкция ВЛ- 6 кВ ФИДЕР  П/СТ "Строительная</t>
  </si>
  <si>
    <t>1.2.2.47.5</t>
  </si>
  <si>
    <t>Реконструкция КЛ-10кв РП-103 РП-106</t>
  </si>
  <si>
    <t>1.2.2.47.6</t>
  </si>
  <si>
    <t>Реконструкция КЛ -10 кВ от ТП-450  - ТП - 451 мкр. 25</t>
  </si>
  <si>
    <t>1.2.2.196.1</t>
  </si>
  <si>
    <t>Реконструкция КЛ-0,4 кВ  ТП - 427 М-Карамова 90 и 92</t>
  </si>
  <si>
    <t>1.2.2.196.2</t>
  </si>
  <si>
    <t>Реконструкция КЛ-0,4 кВ ТП - 445 - Пролетарский 12</t>
  </si>
  <si>
    <t>1.2.2.196.3</t>
  </si>
  <si>
    <t>Реконструкция КЛ -0,4 кВ от ТП-452 -Пролетарский 14</t>
  </si>
  <si>
    <t>1.2.2.196.4</t>
  </si>
  <si>
    <t xml:space="preserve">Реконструкция КЛ-0,4кВ от ТП-356 Пушкина 16  </t>
  </si>
  <si>
    <t>1.2.2.196.5</t>
  </si>
  <si>
    <t>Реконструкция КЛ-0,4кв от ТП-377 Просвещение 42 ЭСК №48</t>
  </si>
  <si>
    <t>1.2.2.196.6</t>
  </si>
  <si>
    <t>Реконструкция КЛ-0,4кв ЦРП-113 Республики 88 ЭСК №60</t>
  </si>
  <si>
    <t>1.2.2.196.7</t>
  </si>
  <si>
    <t>Реконструкция КЛ-0,4кВ  ТП-377 Энергетиков 7  ЭСК №48</t>
  </si>
  <si>
    <t>1.2.2.196.8</t>
  </si>
  <si>
    <t>Реконструкция КЛ-0,4кВ от ТП-373  Энергетиков 15 мкр.ЭСК №48</t>
  </si>
  <si>
    <t>1.2.2.196.9</t>
  </si>
  <si>
    <t>Реконструкция КЛ-0,4кВ от ТП-379 Гагарина-14 акт-3</t>
  </si>
  <si>
    <t>1.2.2.196.10</t>
  </si>
  <si>
    <t>Реконструкция КЛ-0,4кВ от ТП-395- ВЛКСМ-3 ЭСК №49</t>
  </si>
  <si>
    <t>1.6.28</t>
  </si>
  <si>
    <t>ТП 2х630 кВА г.Сургут 27 мкр-н</t>
  </si>
  <si>
    <t>1.6.29</t>
  </si>
  <si>
    <t>КТПН - 400 кВА , ул. Рацианализаторов</t>
  </si>
  <si>
    <t>1.6.30</t>
  </si>
  <si>
    <t>КТПН-2х160 кВА по ул. Базовая</t>
  </si>
  <si>
    <t>1.6.31</t>
  </si>
  <si>
    <t>КЛ-0,4 кВ ул. Энергостроителей, 5</t>
  </si>
  <si>
    <t>1.6.32</t>
  </si>
  <si>
    <t>БКТП 2х2500 кВА по ул. Профсоюзов</t>
  </si>
  <si>
    <t>1.6.33</t>
  </si>
  <si>
    <t>ПС - 110 кВ г.Сургут</t>
  </si>
  <si>
    <t>Строительство КТПН-630кВА ДНТ "Чистые пруды"</t>
  </si>
  <si>
    <t>1.1.4.71.1</t>
  </si>
  <si>
    <t>Строительство КРУН-912</t>
  </si>
  <si>
    <t>1.1.4.71.2</t>
  </si>
  <si>
    <t>Строительство КРУН-913</t>
  </si>
  <si>
    <t>1.1.4.71.3</t>
  </si>
  <si>
    <t>Строительство КРУН-904</t>
  </si>
  <si>
    <t>Строительство РП(ТП) 2х2500кВА мкр.22</t>
  </si>
  <si>
    <t>Строительство ТП-4 2х1600кВА мкр.35А</t>
  </si>
  <si>
    <t>Строительство ТП 2х2500кВА мкр.27А</t>
  </si>
  <si>
    <t>1.1.4.104.1</t>
  </si>
  <si>
    <t>Строительство ТП 2х1000кВА Ч.Мыс</t>
  </si>
  <si>
    <t>1.1.4.104.2</t>
  </si>
  <si>
    <t>Строительство ТП-2х1600 кВА мкр.25</t>
  </si>
  <si>
    <t>1.1.4.104.3</t>
  </si>
  <si>
    <t>Строительство ТП-2х630кВА ул. Кукуевицкого</t>
  </si>
  <si>
    <t>1.1.4.104.4</t>
  </si>
  <si>
    <t>Строительство здания ТП-264</t>
  </si>
  <si>
    <t>1.1.4.104.5</t>
  </si>
  <si>
    <t>Строительство ТП 2х2500кВА (стр.22) мкр.20А</t>
  </si>
  <si>
    <t>1.1.4.104.6</t>
  </si>
  <si>
    <t>Строительство ТП-2х1000кВА мкр.31</t>
  </si>
  <si>
    <t>1.1.4.104.7</t>
  </si>
  <si>
    <t>Строительство ТП-2х1250кВА мкр.4 ул. Энтузиастов, 6</t>
  </si>
  <si>
    <t>1.1.4.104.8</t>
  </si>
  <si>
    <t>Строительство ТП-2х1250кВА мкр.4 ул. ул. Нефтяников, 11</t>
  </si>
  <si>
    <t>1.1.4.104.9</t>
  </si>
  <si>
    <t xml:space="preserve">Строительство ТП№13 2х2500кВА мкр.31Б </t>
  </si>
  <si>
    <t>Строительство КЛ-10кВ РП-164 до ТП-4 2х1600кВА мкр.35А</t>
  </si>
  <si>
    <t>Строительство КЛ-10кВ от ТП-2х2500кВА мкр.27А до места врезки в КЛ-10кВ от РП-147 до БКТП-577</t>
  </si>
  <si>
    <t>1.1.4.147.1</t>
  </si>
  <si>
    <t>Строительство КЛ-10кВ от ТП-427 до ТП-471</t>
  </si>
  <si>
    <t>1.1.4.147.2</t>
  </si>
  <si>
    <t>Строительство КЛ-10кВ ТП 2х2500кВА (стр.22) мкр.20А  до ТП-530</t>
  </si>
  <si>
    <t>1.1.4.147.3</t>
  </si>
  <si>
    <t>Строительство КЛ-10кВ ТП-861 доТП 2х2500кВА (стр.22) мкр.20А</t>
  </si>
  <si>
    <t>1.1.4.147.4</t>
  </si>
  <si>
    <t xml:space="preserve">Строительство КЛ-10кВ от ТП2х1000кВА мкр.31 до места врезки в КЛ-10кВ от РП-Богатырь до БКТП-569    </t>
  </si>
  <si>
    <t>1.1.4.147.5</t>
  </si>
  <si>
    <t>Строительство КЛ-10кВ ТП-209 РП-107</t>
  </si>
  <si>
    <t>1.1.4.147.6</t>
  </si>
  <si>
    <t>Строительство КЛ-10кВ ТП-208 ТП-209</t>
  </si>
  <si>
    <t>1.1.4.147.7</t>
  </si>
  <si>
    <t>Строительство КЛ-10кВ ТП-208 ТП-218</t>
  </si>
  <si>
    <t>1.1.4.147.8</t>
  </si>
  <si>
    <t>Стротительство КЛ-10кВ от РП-127 до РП-103</t>
  </si>
  <si>
    <t>1.1.4.147.9</t>
  </si>
  <si>
    <t>Строительство КЛ-10кВ от оп.№27 ф. Олимпийская-108, 212 до места врезки в КЛ-10кВ РП АСКТ-КТПН-672 КТПН 675</t>
  </si>
  <si>
    <t>1.1.4.147.10</t>
  </si>
  <si>
    <t>Строительство  КЛ-10кВ    ТП-218 - РП-107</t>
  </si>
  <si>
    <t>1.1.4.147.11</t>
  </si>
  <si>
    <t>КЛ-10 кв от  оп. 36 до ПС " Сургут"  АКТ № 4</t>
  </si>
  <si>
    <t>1.1.4.147.12</t>
  </si>
  <si>
    <t>Строительство ВЛ-10кВ ПС "Олимпийская" яч.108-212 КРУН-912, КРУН-913</t>
  </si>
  <si>
    <t>1.1.4.147.13</t>
  </si>
  <si>
    <t>Строительство ВЛ-6кВ ПС "Пионерная" яч.23 КРУН-904</t>
  </si>
  <si>
    <t>Строительство ВЛ-0,4кВ от КТПН-630кВА ДНТ "Чистые пруды"</t>
  </si>
  <si>
    <t>1.1.4.214</t>
  </si>
  <si>
    <t>Строительство КЛ-0,4кВ ТП-355 Маяковского-27/1</t>
  </si>
  <si>
    <t>АСБ 3х240</t>
  </si>
  <si>
    <t>2кв.2018</t>
  </si>
  <si>
    <t>Главный бухгалтер ______________________ Татищева Н.М.</t>
  </si>
  <si>
    <t>Отчет об исполнении инвестиционной программы, млн. рублей с НДС
 ООО "Сургутские городские электрические сети" (г.Сургут) за 3-й квартал 2018 год.</t>
  </si>
  <si>
    <t>Отчет об исполнении основных этапов работ по реализации инвестиционной программы компании в отчетном году
ООО "Сургутские городские электрические сети" (г.Сургут) за 3-й квартал 2018 год.</t>
  </si>
  <si>
    <t>Отчет об источниках финансирования инвестиционных программ, млн. рублей 
ООО "Сургутские городские электрические сети" за 3-й квартал 2018 год.</t>
  </si>
  <si>
    <t>Отчет о вводах/выводах объектов
ООО "Сургутские городские электрические сети" (г.Сургут) за 3-й квартал 2018 год.</t>
  </si>
  <si>
    <t>Отчет об исполнении сетевых графиков строительства проектов 
ООО "Сургутские городские электрические сети" (г.Сургут) за 3-й квартал 2018 года.</t>
  </si>
  <si>
    <t>по состоянию на 01.11.2018 г.</t>
  </si>
  <si>
    <t>Финансовые показатели за отчетный период 3-й квартал 2018 год</t>
  </si>
  <si>
    <t>ООО "Сургутские городские электрические сети" (г.Сургут) за 3-й квартал 2018 год.</t>
  </si>
  <si>
    <t>1.2.1.126</t>
  </si>
  <si>
    <t xml:space="preserve">Реконструкция КТПН-614 </t>
  </si>
  <si>
    <t>1.2.1.127</t>
  </si>
  <si>
    <t>Объекты ИП 2012-2017гг, за 2017 год</t>
  </si>
  <si>
    <t>1.1.4.147.14</t>
  </si>
  <si>
    <t xml:space="preserve">Строительство КЛ-10 кВ ПС "Геолог"- РП-107 </t>
  </si>
  <si>
    <t>Строительство КЛ-10кВ - ТП-209 -  ТП-600</t>
  </si>
  <si>
    <t>АВБбШв 4х120</t>
  </si>
  <si>
    <t>АВБбШв 4х95</t>
  </si>
  <si>
    <t>АВБбШв 4х150</t>
  </si>
  <si>
    <t>АС 95/16</t>
  </si>
  <si>
    <t>ТД-10000/35/6, 2шт.</t>
  </si>
  <si>
    <t>сентябрь 2018г</t>
  </si>
  <si>
    <t>Ввод в эксплуатацию объекта сетевого строительства</t>
  </si>
  <si>
    <t>2017г</t>
  </si>
  <si>
    <t>1.1.4.147.5.</t>
  </si>
  <si>
    <t>2020г</t>
  </si>
  <si>
    <t>Включение в план 2018г. взамен объекта "Строительство КЛ-10кВ ТП-209 РП-107"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</si>
</sst>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;\(#,##0\);_-* &quot;-&quot;??;_-@"/>
    <numFmt numFmtId="166" formatCode="#,##0.0"/>
    <numFmt numFmtId="167" formatCode="#,##0.000"/>
    <numFmt numFmtId="168" formatCode="0.0"/>
    <numFmt numFmtId="169" formatCode="0.000"/>
    <numFmt numFmtId="170" formatCode="_-* #,##0.000_р_._-;\-* #,##0.000_р_._-;_-* &quot;-&quot;???_р_._-;_-@_-"/>
    <numFmt numFmtId="171" formatCode="#,##0.00_ ;\-#,##0.00\ "/>
    <numFmt numFmtId="172" formatCode="_-* #,##0.000\ _₽_-;\-* #,##0.000\ _₽_-;_-* &quot;-&quot;???\ _₽_-;_-@_-"/>
    <numFmt numFmtId="173" formatCode="_-* #,##0.00000000_р_._-;\-* #,##0.00000000_р_._-;_-* &quot;-&quot;??_р_._-;_-@_-"/>
  </numFmts>
  <fonts count="48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3.5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3.5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u/>
      <sz val="13.5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3.5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theme="0"/>
      <name val="Times New Roman"/>
      <family val="1"/>
      <charset val="204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</fills>
  <borders count="6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8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21" fillId="0" borderId="0"/>
    <xf numFmtId="0" fontId="2" fillId="0" borderId="0"/>
    <xf numFmtId="0" fontId="21" fillId="0" borderId="0"/>
    <xf numFmtId="0" fontId="30" fillId="0" borderId="0"/>
    <xf numFmtId="0" fontId="21" fillId="0" borderId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4" fillId="23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20" fillId="4" borderId="0" applyNumberFormat="0" applyBorder="0" applyAlignment="0" applyProtection="0"/>
  </cellStyleXfs>
  <cellXfs count="46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2" fontId="24" fillId="0" borderId="0" xfId="0" applyNumberFormat="1" applyFont="1" applyAlignment="1">
      <alignment horizontal="right" vertical="top" wrapText="1"/>
    </xf>
    <xf numFmtId="0" fontId="3" fillId="0" borderId="20" xfId="0" applyFont="1" applyFill="1" applyBorder="1" applyAlignment="1">
      <alignment horizontal="left" vertical="center"/>
    </xf>
    <xf numFmtId="0" fontId="3" fillId="0" borderId="25" xfId="0" applyFont="1" applyFill="1" applyBorder="1" applyAlignment="1">
      <alignment horizontal="left" vertical="center" wrapText="1"/>
    </xf>
    <xf numFmtId="0" fontId="25" fillId="0" borderId="0" xfId="0" applyFont="1" applyFill="1"/>
    <xf numFmtId="0" fontId="3" fillId="0" borderId="0" xfId="0" applyFont="1" applyFill="1" applyAlignment="1">
      <alignment horizontal="center" wrapText="1"/>
    </xf>
    <xf numFmtId="0" fontId="3" fillId="0" borderId="17" xfId="0" applyNumberFormat="1" applyFont="1" applyFill="1" applyBorder="1" applyAlignment="1">
      <alignment horizontal="center" vertical="top" wrapText="1"/>
    </xf>
    <xf numFmtId="0" fontId="2" fillId="0" borderId="0" xfId="37" applyFont="1"/>
    <xf numFmtId="0" fontId="2" fillId="0" borderId="0" xfId="37" applyFont="1" applyAlignment="1">
      <alignment horizontal="right"/>
    </xf>
    <xf numFmtId="0" fontId="26" fillId="0" borderId="0" xfId="0" applyFont="1"/>
    <xf numFmtId="0" fontId="3" fillId="0" borderId="0" xfId="37" applyFont="1"/>
    <xf numFmtId="165" fontId="2" fillId="0" borderId="11" xfId="37" applyNumberFormat="1" applyFont="1" applyBorder="1" applyAlignment="1">
      <alignment wrapText="1"/>
    </xf>
    <xf numFmtId="165" fontId="2" fillId="0" borderId="11" xfId="37" applyNumberFormat="1" applyFont="1" applyBorder="1" applyAlignment="1">
      <alignment horizontal="left" wrapText="1" indent="1"/>
    </xf>
    <xf numFmtId="165" fontId="23" fillId="0" borderId="11" xfId="37" applyNumberFormat="1" applyFont="1" applyBorder="1" applyAlignment="1">
      <alignment horizontal="left" wrapText="1" indent="2"/>
    </xf>
    <xf numFmtId="165" fontId="2" fillId="0" borderId="11" xfId="37" applyNumberFormat="1" applyFont="1" applyBorder="1"/>
    <xf numFmtId="165" fontId="2" fillId="0" borderId="11" xfId="37" applyNumberFormat="1" applyFont="1" applyBorder="1" applyAlignment="1">
      <alignment vertical="center"/>
    </xf>
    <xf numFmtId="165" fontId="29" fillId="0" borderId="0" xfId="37" applyNumberFormat="1" applyFont="1" applyAlignment="1">
      <alignment wrapText="1"/>
    </xf>
    <xf numFmtId="0" fontId="3" fillId="0" borderId="0" xfId="37" applyFont="1" applyAlignment="1">
      <alignment horizontal="center"/>
    </xf>
    <xf numFmtId="0" fontId="3" fillId="0" borderId="0" xfId="0" applyFont="1" applyFill="1"/>
    <xf numFmtId="1" fontId="3" fillId="0" borderId="0" xfId="0" applyNumberFormat="1" applyFont="1" applyFill="1" applyAlignment="1">
      <alignment horizontal="left" vertical="top"/>
    </xf>
    <xf numFmtId="2" fontId="24" fillId="0" borderId="0" xfId="0" applyNumberFormat="1" applyFont="1" applyFill="1" applyAlignment="1">
      <alignment horizontal="right" vertical="top" wrapText="1"/>
    </xf>
    <xf numFmtId="0" fontId="25" fillId="0" borderId="11" xfId="0" applyFont="1" applyFill="1" applyBorder="1" applyAlignment="1">
      <alignment horizontal="center" vertical="distributed" wrapText="1"/>
    </xf>
    <xf numFmtId="0" fontId="3" fillId="0" borderId="16" xfId="0" applyNumberFormat="1" applyFont="1" applyFill="1" applyBorder="1" applyAlignment="1">
      <alignment horizontal="center" vertical="top" wrapText="1"/>
    </xf>
    <xf numFmtId="49" fontId="3" fillId="0" borderId="11" xfId="37" applyNumberFormat="1" applyFont="1" applyFill="1" applyBorder="1" applyAlignment="1">
      <alignment wrapText="1"/>
    </xf>
    <xf numFmtId="49" fontId="3" fillId="0" borderId="25" xfId="37" applyNumberFormat="1" applyFont="1" applyFill="1" applyBorder="1" applyAlignment="1">
      <alignment horizontal="left" vertical="center" wrapText="1"/>
    </xf>
    <xf numFmtId="49" fontId="3" fillId="0" borderId="25" xfId="37" applyNumberFormat="1" applyFont="1" applyFill="1" applyBorder="1" applyAlignment="1">
      <alignment horizontal="center" vertical="top" wrapText="1"/>
    </xf>
    <xf numFmtId="0" fontId="32" fillId="0" borderId="0" xfId="0" applyFont="1" applyAlignment="1">
      <alignment horizontal="left" vertical="center"/>
    </xf>
    <xf numFmtId="0" fontId="32" fillId="0" borderId="0" xfId="0" applyFont="1" applyAlignment="1">
      <alignment vertical="center"/>
    </xf>
    <xf numFmtId="0" fontId="32" fillId="0" borderId="0" xfId="0" applyFont="1"/>
    <xf numFmtId="165" fontId="2" fillId="0" borderId="11" xfId="37" applyNumberFormat="1" applyFont="1" applyFill="1" applyBorder="1" applyAlignment="1">
      <alignment wrapText="1"/>
    </xf>
    <xf numFmtId="0" fontId="3" fillId="0" borderId="0" xfId="0" applyFont="1" applyFill="1" applyBorder="1" applyAlignment="1">
      <alignment horizontal="right" vertical="center" wrapText="1"/>
    </xf>
    <xf numFmtId="170" fontId="3" fillId="0" borderId="11" xfId="0" applyNumberFormat="1" applyFont="1" applyFill="1" applyBorder="1" applyAlignment="1">
      <alignment horizontal="right" vertical="center" wrapText="1"/>
    </xf>
    <xf numFmtId="170" fontId="3" fillId="0" borderId="11" xfId="0" applyNumberFormat="1" applyFont="1" applyFill="1" applyBorder="1" applyAlignment="1">
      <alignment vertical="center"/>
    </xf>
    <xf numFmtId="0" fontId="3" fillId="0" borderId="11" xfId="0" applyFont="1" applyFill="1" applyBorder="1" applyAlignment="1">
      <alignment vertical="center"/>
    </xf>
    <xf numFmtId="170" fontId="3" fillId="0" borderId="11" xfId="0" applyNumberFormat="1" applyFont="1" applyFill="1" applyBorder="1" applyAlignment="1">
      <alignment vertical="center" wrapText="1"/>
    </xf>
    <xf numFmtId="0" fontId="25" fillId="0" borderId="0" xfId="0" applyFont="1" applyFill="1" applyAlignment="1">
      <alignment horizontal="right"/>
    </xf>
    <xf numFmtId="0" fontId="25" fillId="0" borderId="0" xfId="0" applyFont="1" applyFill="1" applyAlignment="1">
      <alignment horizontal="left"/>
    </xf>
    <xf numFmtId="165" fontId="3" fillId="24" borderId="11" xfId="37" applyNumberFormat="1" applyFont="1" applyFill="1" applyBorder="1" applyAlignment="1">
      <alignment horizontal="center" wrapText="1"/>
    </xf>
    <xf numFmtId="165" fontId="3" fillId="24" borderId="11" xfId="37" applyNumberFormat="1" applyFont="1" applyFill="1" applyBorder="1" applyAlignment="1">
      <alignment horizontal="center" vertical="center" wrapText="1"/>
    </xf>
    <xf numFmtId="165" fontId="3" fillId="24" borderId="11" xfId="37" applyNumberFormat="1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/>
    </xf>
    <xf numFmtId="168" fontId="3" fillId="0" borderId="0" xfId="0" applyNumberFormat="1" applyFont="1" applyFill="1" applyAlignment="1">
      <alignment horizontal="center"/>
    </xf>
    <xf numFmtId="165" fontId="28" fillId="24" borderId="11" xfId="37" applyNumberFormat="1" applyFont="1" applyFill="1" applyBorder="1" applyAlignment="1">
      <alignment horizontal="center" vertical="center" wrapText="1"/>
    </xf>
    <xf numFmtId="165" fontId="3" fillId="24" borderId="11" xfId="37" applyNumberFormat="1" applyFont="1" applyFill="1" applyBorder="1" applyAlignment="1">
      <alignment wrapText="1"/>
    </xf>
    <xf numFmtId="165" fontId="28" fillId="24" borderId="11" xfId="37" applyNumberFormat="1" applyFont="1" applyFill="1" applyBorder="1" applyAlignment="1">
      <alignment wrapText="1"/>
    </xf>
    <xf numFmtId="169" fontId="39" fillId="0" borderId="11" xfId="0" applyNumberFormat="1" applyFont="1" applyFill="1" applyBorder="1" applyAlignment="1">
      <alignment horizontal="left" vertical="center" wrapText="1"/>
    </xf>
    <xf numFmtId="0" fontId="1" fillId="0" borderId="0" xfId="37" applyFont="1" applyAlignment="1">
      <alignment horizontal="right"/>
    </xf>
    <xf numFmtId="0" fontId="1" fillId="0" borderId="11" xfId="37" applyFont="1" applyFill="1" applyBorder="1" applyAlignment="1">
      <alignment horizontal="center" vertical="center" wrapText="1"/>
    </xf>
    <xf numFmtId="49" fontId="1" fillId="0" borderId="11" xfId="37" applyNumberFormat="1" applyFont="1" applyFill="1" applyBorder="1" applyAlignment="1">
      <alignment horizontal="left" vertical="center" wrapText="1"/>
    </xf>
    <xf numFmtId="0" fontId="1" fillId="0" borderId="11" xfId="37" applyFont="1" applyFill="1" applyBorder="1" applyAlignment="1">
      <alignment horizontal="left" vertical="center" wrapText="1"/>
    </xf>
    <xf numFmtId="0" fontId="1" fillId="0" borderId="11" xfId="37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26" xfId="0" applyNumberFormat="1" applyFont="1" applyFill="1" applyBorder="1" applyAlignment="1">
      <alignment horizontal="center" vertical="top" wrapText="1"/>
    </xf>
    <xf numFmtId="49" fontId="1" fillId="0" borderId="28" xfId="37" applyNumberFormat="1" applyFont="1" applyFill="1" applyBorder="1" applyAlignment="1">
      <alignment horizontal="justify" vertical="top" wrapText="1"/>
    </xf>
    <xf numFmtId="49" fontId="1" fillId="0" borderId="11" xfId="37" applyNumberFormat="1" applyFont="1" applyFill="1" applyBorder="1" applyAlignment="1">
      <alignment horizontal="center" vertical="top" wrapText="1"/>
    </xf>
    <xf numFmtId="0" fontId="1" fillId="0" borderId="11" xfId="0" applyNumberFormat="1" applyFont="1" applyFill="1" applyBorder="1" applyAlignment="1">
      <alignment horizontal="center" vertical="top" wrapText="1"/>
    </xf>
    <xf numFmtId="49" fontId="1" fillId="0" borderId="11" xfId="37" applyNumberFormat="1" applyFont="1" applyFill="1" applyBorder="1" applyAlignment="1">
      <alignment wrapText="1"/>
    </xf>
    <xf numFmtId="14" fontId="1" fillId="0" borderId="11" xfId="0" applyNumberFormat="1" applyFont="1" applyFill="1" applyBorder="1" applyAlignment="1">
      <alignment horizontal="center" vertical="top" wrapText="1"/>
    </xf>
    <xf numFmtId="49" fontId="1" fillId="0" borderId="17" xfId="37" applyNumberFormat="1" applyFont="1" applyFill="1" applyBorder="1" applyAlignment="1">
      <alignment horizontal="center" vertical="top" wrapText="1"/>
    </xf>
    <xf numFmtId="49" fontId="1" fillId="0" borderId="17" xfId="37" applyNumberFormat="1" applyFont="1" applyFill="1" applyBorder="1" applyAlignment="1">
      <alignment horizontal="left" vertical="center" wrapText="1"/>
    </xf>
    <xf numFmtId="14" fontId="1" fillId="0" borderId="17" xfId="0" applyNumberFormat="1" applyFont="1" applyFill="1" applyBorder="1" applyAlignment="1">
      <alignment horizontal="center" vertical="top" wrapText="1"/>
    </xf>
    <xf numFmtId="0" fontId="1" fillId="0" borderId="17" xfId="0" applyNumberFormat="1" applyFont="1" applyFill="1" applyBorder="1" applyAlignment="1">
      <alignment horizontal="center" vertical="top" wrapText="1"/>
    </xf>
    <xf numFmtId="0" fontId="1" fillId="0" borderId="0" xfId="37" applyNumberFormat="1" applyFont="1" applyFill="1" applyBorder="1" applyAlignment="1">
      <alignment horizontal="right" vertical="top"/>
    </xf>
    <xf numFmtId="0" fontId="1" fillId="0" borderId="11" xfId="37" applyFont="1" applyFill="1" applyBorder="1" applyAlignment="1">
      <alignment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25" fillId="0" borderId="0" xfId="0" applyFont="1" applyFill="1" applyAlignment="1">
      <alignment vertical="center"/>
    </xf>
    <xf numFmtId="0" fontId="25" fillId="0" borderId="0" xfId="37" applyFont="1" applyFill="1" applyAlignment="1">
      <alignment horizontal="right"/>
    </xf>
    <xf numFmtId="2" fontId="41" fillId="0" borderId="0" xfId="0" applyNumberFormat="1" applyFont="1" applyFill="1" applyAlignment="1">
      <alignment horizontal="right" vertical="top" wrapText="1"/>
    </xf>
    <xf numFmtId="0" fontId="37" fillId="0" borderId="1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vertical="center"/>
    </xf>
    <xf numFmtId="0" fontId="1" fillId="0" borderId="0" xfId="0" applyFont="1" applyFill="1"/>
    <xf numFmtId="0" fontId="1" fillId="0" borderId="11" xfId="0" applyFont="1" applyFill="1" applyBorder="1" applyAlignment="1">
      <alignment horizontal="right" vertical="center"/>
    </xf>
    <xf numFmtId="167" fontId="1" fillId="0" borderId="11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/>
    <xf numFmtId="0" fontId="1" fillId="0" borderId="11" xfId="0" applyFont="1" applyFill="1" applyBorder="1" applyAlignment="1">
      <alignment horizontal="center" wrapText="1"/>
    </xf>
    <xf numFmtId="0" fontId="1" fillId="0" borderId="0" xfId="0" applyNumberFormat="1" applyFont="1" applyFill="1" applyAlignment="1">
      <alignment horizontal="right"/>
    </xf>
    <xf numFmtId="0" fontId="1" fillId="0" borderId="0" xfId="0" applyNumberFormat="1" applyFont="1" applyFill="1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170" fontId="1" fillId="0" borderId="0" xfId="0" applyNumberFormat="1" applyFont="1" applyFill="1"/>
    <xf numFmtId="0" fontId="1" fillId="0" borderId="0" xfId="0" applyFont="1" applyFill="1" applyAlignment="1">
      <alignment horizontal="left"/>
    </xf>
    <xf numFmtId="170" fontId="1" fillId="0" borderId="0" xfId="0" applyNumberFormat="1" applyFont="1" applyFill="1" applyAlignment="1">
      <alignment horizontal="right"/>
    </xf>
    <xf numFmtId="167" fontId="1" fillId="0" borderId="0" xfId="0" applyNumberFormat="1" applyFont="1" applyFill="1" applyAlignment="1">
      <alignment horizontal="center" vertical="center"/>
    </xf>
    <xf numFmtId="170" fontId="1" fillId="0" borderId="11" xfId="0" applyNumberFormat="1" applyFont="1" applyFill="1" applyBorder="1" applyAlignment="1">
      <alignment horizontal="right" vertical="center" wrapText="1"/>
    </xf>
    <xf numFmtId="167" fontId="1" fillId="0" borderId="11" xfId="38" applyNumberFormat="1" applyFont="1" applyFill="1" applyBorder="1" applyAlignment="1" applyProtection="1">
      <alignment horizontal="right" vertical="center"/>
    </xf>
    <xf numFmtId="0" fontId="1" fillId="0" borderId="11" xfId="39" applyNumberFormat="1" applyFont="1" applyFill="1" applyBorder="1" applyAlignment="1">
      <alignment horizontal="left" vertical="center" wrapText="1"/>
    </xf>
    <xf numFmtId="167" fontId="1" fillId="0" borderId="11" xfId="37" applyNumberFormat="1" applyFont="1" applyFill="1" applyBorder="1" applyAlignment="1">
      <alignment horizontal="right" vertical="center" wrapText="1"/>
    </xf>
    <xf numFmtId="0" fontId="1" fillId="0" borderId="11" xfId="4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37" applyFont="1" applyFill="1" applyBorder="1" applyAlignment="1">
      <alignment horizontal="left" vertical="center"/>
    </xf>
    <xf numFmtId="169" fontId="1" fillId="0" borderId="0" xfId="0" applyNumberFormat="1" applyFont="1" applyFill="1" applyBorder="1" applyAlignment="1">
      <alignment horizontal="right" vertical="center" wrapText="1"/>
    </xf>
    <xf numFmtId="170" fontId="1" fillId="0" borderId="0" xfId="38" applyNumberFormat="1" applyFont="1" applyFill="1" applyBorder="1" applyAlignment="1" applyProtection="1">
      <alignment horizontal="right" vertical="center"/>
    </xf>
    <xf numFmtId="170" fontId="1" fillId="0" borderId="0" xfId="0" applyNumberFormat="1" applyFont="1" applyFill="1" applyBorder="1" applyAlignment="1">
      <alignment horizontal="right" vertical="center" wrapText="1"/>
    </xf>
    <xf numFmtId="170" fontId="1" fillId="0" borderId="0" xfId="37" applyNumberFormat="1" applyFont="1" applyFill="1" applyBorder="1" applyAlignment="1">
      <alignment horizontal="right" vertical="center" wrapText="1"/>
    </xf>
    <xf numFmtId="167" fontId="1" fillId="0" borderId="0" xfId="0" applyNumberFormat="1" applyFont="1" applyFill="1" applyBorder="1" applyAlignment="1">
      <alignment horizontal="right" vertical="center" wrapText="1"/>
    </xf>
    <xf numFmtId="2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 wrapText="1"/>
    </xf>
    <xf numFmtId="49" fontId="1" fillId="0" borderId="0" xfId="0" applyNumberFormat="1" applyFont="1" applyFill="1" applyAlignment="1">
      <alignment horizontal="left" vertical="top" wrapText="1"/>
    </xf>
    <xf numFmtId="2" fontId="1" fillId="0" borderId="0" xfId="0" applyNumberFormat="1" applyFont="1" applyFill="1" applyAlignment="1">
      <alignment vertical="top"/>
    </xf>
    <xf numFmtId="2" fontId="1" fillId="0" borderId="0" xfId="0" applyNumberFormat="1" applyFont="1" applyFill="1" applyAlignment="1">
      <alignment horizontal="right" vertical="top"/>
    </xf>
    <xf numFmtId="49" fontId="1" fillId="0" borderId="0" xfId="0" applyNumberFormat="1" applyFont="1" applyFill="1" applyBorder="1" applyAlignment="1">
      <alignment horizontal="left" vertical="top"/>
    </xf>
    <xf numFmtId="2" fontId="1" fillId="0" borderId="0" xfId="0" applyNumberFormat="1" applyFont="1" applyFill="1" applyAlignment="1">
      <alignment vertical="top" wrapText="1"/>
    </xf>
    <xf numFmtId="2" fontId="1" fillId="0" borderId="0" xfId="0" applyNumberFormat="1" applyFont="1" applyFill="1" applyAlignment="1">
      <alignment horizontal="center" vertical="top" wrapText="1"/>
    </xf>
    <xf numFmtId="2" fontId="1" fillId="0" borderId="0" xfId="0" applyNumberFormat="1" applyFont="1" applyFill="1" applyAlignment="1">
      <alignment horizontal="center" vertical="top"/>
    </xf>
    <xf numFmtId="2" fontId="1" fillId="0" borderId="0" xfId="0" applyNumberFormat="1" applyFont="1" applyFill="1" applyAlignment="1">
      <alignment horizontal="center" vertical="center"/>
    </xf>
    <xf numFmtId="167" fontId="1" fillId="0" borderId="0" xfId="0" applyNumberFormat="1" applyFont="1" applyFill="1"/>
    <xf numFmtId="2" fontId="1" fillId="0" borderId="0" xfId="0" applyNumberFormat="1" applyFont="1" applyFill="1" applyAlignment="1">
      <alignment horizontal="right" vertical="top" wrapText="1"/>
    </xf>
    <xf numFmtId="0" fontId="1" fillId="0" borderId="11" xfId="0" applyFont="1" applyFill="1" applyBorder="1" applyAlignment="1">
      <alignment horizontal="center" vertical="distributed"/>
    </xf>
    <xf numFmtId="0" fontId="1" fillId="0" borderId="11" xfId="0" applyFont="1" applyFill="1" applyBorder="1" applyAlignment="1">
      <alignment vertical="center" wrapText="1"/>
    </xf>
    <xf numFmtId="170" fontId="1" fillId="0" borderId="11" xfId="38" applyNumberFormat="1" applyFont="1" applyFill="1" applyBorder="1" applyAlignment="1" applyProtection="1">
      <alignment vertical="center"/>
    </xf>
    <xf numFmtId="170" fontId="1" fillId="0" borderId="11" xfId="46" applyNumberFormat="1" applyFont="1" applyFill="1" applyBorder="1" applyAlignment="1">
      <alignment vertical="center" wrapText="1"/>
    </xf>
    <xf numFmtId="170" fontId="1" fillId="0" borderId="11" xfId="0" applyNumberFormat="1" applyFont="1" applyFill="1" applyBorder="1" applyAlignment="1">
      <alignment vertical="center" wrapText="1"/>
    </xf>
    <xf numFmtId="170" fontId="1" fillId="0" borderId="11" xfId="0" applyNumberFormat="1" applyFont="1" applyFill="1" applyBorder="1" applyAlignment="1">
      <alignment vertical="center"/>
    </xf>
    <xf numFmtId="0" fontId="1" fillId="0" borderId="11" xfId="0" applyFont="1" applyFill="1" applyBorder="1" applyAlignment="1">
      <alignment horizontal="center" vertical="center"/>
    </xf>
    <xf numFmtId="2" fontId="1" fillId="0" borderId="11" xfId="37" applyNumberFormat="1" applyFont="1" applyFill="1" applyBorder="1" applyAlignment="1">
      <alignment horizontal="center" vertical="center" wrapText="1"/>
    </xf>
    <xf numFmtId="2" fontId="1" fillId="0" borderId="11" xfId="0" applyNumberFormat="1" applyFont="1" applyFill="1" applyBorder="1" applyAlignment="1">
      <alignment horizontal="center" vertical="center"/>
    </xf>
    <xf numFmtId="2" fontId="1" fillId="0" borderId="11" xfId="37" applyNumberFormat="1" applyFont="1" applyFill="1" applyBorder="1" applyAlignment="1">
      <alignment horizontal="right" vertical="center" wrapText="1"/>
    </xf>
    <xf numFmtId="2" fontId="1" fillId="0" borderId="11" xfId="37" applyNumberFormat="1" applyFont="1" applyFill="1" applyBorder="1" applyAlignment="1">
      <alignment vertical="center" wrapText="1"/>
    </xf>
    <xf numFmtId="2" fontId="1" fillId="0" borderId="11" xfId="0" applyNumberFormat="1" applyFont="1" applyFill="1" applyBorder="1" applyAlignment="1">
      <alignment vertical="center"/>
    </xf>
    <xf numFmtId="2" fontId="1" fillId="0" borderId="11" xfId="0" applyNumberFormat="1" applyFont="1" applyFill="1" applyBorder="1" applyAlignment="1">
      <alignment horizontal="right" vertical="center"/>
    </xf>
    <xf numFmtId="164" fontId="1" fillId="0" borderId="11" xfId="37" applyNumberFormat="1" applyFont="1" applyFill="1" applyBorder="1" applyAlignment="1">
      <alignment horizontal="right" vertical="center" wrapText="1"/>
    </xf>
    <xf numFmtId="4" fontId="1" fillId="0" borderId="11" xfId="0" applyNumberFormat="1" applyFont="1" applyFill="1" applyBorder="1" applyAlignment="1">
      <alignment horizontal="right" vertical="center"/>
    </xf>
    <xf numFmtId="169" fontId="1" fillId="0" borderId="11" xfId="0" applyNumberFormat="1" applyFont="1" applyFill="1" applyBorder="1" applyAlignment="1">
      <alignment horizontal="right" vertical="center"/>
    </xf>
    <xf numFmtId="4" fontId="1" fillId="0" borderId="11" xfId="0" applyNumberFormat="1" applyFont="1" applyFill="1" applyBorder="1" applyAlignment="1">
      <alignment vertical="center"/>
    </xf>
    <xf numFmtId="2" fontId="1" fillId="0" borderId="0" xfId="0" applyNumberFormat="1" applyFont="1" applyFill="1"/>
    <xf numFmtId="0" fontId="1" fillId="0" borderId="0" xfId="0" applyFont="1" applyFill="1" applyBorder="1" applyAlignment="1">
      <alignment vertical="top"/>
    </xf>
    <xf numFmtId="0" fontId="27" fillId="24" borderId="11" xfId="37" applyFont="1" applyFill="1" applyBorder="1" applyAlignment="1">
      <alignment horizontal="center"/>
    </xf>
    <xf numFmtId="4" fontId="3" fillId="0" borderId="0" xfId="0" applyNumberFormat="1" applyFont="1" applyFill="1" applyAlignment="1">
      <alignment horizontal="center"/>
    </xf>
    <xf numFmtId="167" fontId="1" fillId="0" borderId="0" xfId="0" applyNumberFormat="1" applyFont="1" applyFill="1" applyAlignment="1">
      <alignment horizontal="left" vertical="center"/>
    </xf>
    <xf numFmtId="0" fontId="1" fillId="0" borderId="11" xfId="0" applyFont="1" applyFill="1" applyBorder="1" applyAlignment="1">
      <alignment horizontal="right"/>
    </xf>
    <xf numFmtId="0" fontId="1" fillId="0" borderId="0" xfId="0" applyFont="1" applyFill="1" applyAlignment="1">
      <alignment horizontal="center" wrapText="1"/>
    </xf>
    <xf numFmtId="4" fontId="1" fillId="0" borderId="11" xfId="0" applyNumberFormat="1" applyFont="1" applyFill="1" applyBorder="1" applyAlignment="1">
      <alignment horizontal="center" vertical="center" wrapText="1"/>
    </xf>
    <xf numFmtId="0" fontId="39" fillId="0" borderId="11" xfId="0" applyFont="1" applyFill="1" applyBorder="1" applyAlignment="1">
      <alignment horizontal="center" vertical="center" wrapText="1"/>
    </xf>
    <xf numFmtId="167" fontId="1" fillId="0" borderId="11" xfId="0" applyNumberFormat="1" applyFont="1" applyFill="1" applyBorder="1" applyAlignment="1">
      <alignment horizontal="right" vertical="center"/>
    </xf>
    <xf numFmtId="4" fontId="1" fillId="0" borderId="11" xfId="37" applyNumberFormat="1" applyFont="1" applyFill="1" applyBorder="1" applyAlignment="1">
      <alignment horizontal="right" vertical="center" wrapText="1"/>
    </xf>
    <xf numFmtId="0" fontId="1" fillId="0" borderId="11" xfId="0" applyFont="1" applyFill="1" applyBorder="1" applyAlignment="1"/>
    <xf numFmtId="0" fontId="1" fillId="0" borderId="11" xfId="0" applyFont="1" applyFill="1" applyBorder="1" applyAlignment="1">
      <alignment horizontal="right" vertical="center" wrapText="1"/>
    </xf>
    <xf numFmtId="166" fontId="3" fillId="0" borderId="11" xfId="37" applyNumberFormat="1" applyFont="1" applyFill="1" applyBorder="1" applyAlignment="1">
      <alignment horizontal="right" wrapText="1"/>
    </xf>
    <xf numFmtId="166" fontId="3" fillId="0" borderId="25" xfId="0" applyNumberFormat="1" applyFont="1" applyFill="1" applyBorder="1" applyAlignment="1">
      <alignment horizontal="right" wrapText="1"/>
    </xf>
    <xf numFmtId="166" fontId="3" fillId="0" borderId="11" xfId="0" applyNumberFormat="1" applyFont="1" applyFill="1" applyBorder="1" applyAlignment="1">
      <alignment horizontal="right" wrapText="1"/>
    </xf>
    <xf numFmtId="166" fontId="3" fillId="0" borderId="25" xfId="37" applyNumberFormat="1" applyFont="1" applyFill="1" applyBorder="1" applyAlignment="1">
      <alignment horizontal="right"/>
    </xf>
    <xf numFmtId="166" fontId="3" fillId="0" borderId="25" xfId="0" applyNumberFormat="1" applyFont="1" applyFill="1" applyBorder="1" applyAlignment="1">
      <alignment horizontal="right"/>
    </xf>
    <xf numFmtId="0" fontId="3" fillId="0" borderId="29" xfId="0" applyFont="1" applyFill="1" applyBorder="1" applyAlignment="1">
      <alignment horizontal="center" wrapText="1"/>
    </xf>
    <xf numFmtId="0" fontId="3" fillId="0" borderId="30" xfId="0" applyFont="1" applyFill="1" applyBorder="1" applyAlignment="1">
      <alignment horizontal="center" wrapText="1"/>
    </xf>
    <xf numFmtId="169" fontId="1" fillId="0" borderId="0" xfId="0" applyNumberFormat="1" applyFont="1" applyFill="1"/>
    <xf numFmtId="165" fontId="1" fillId="0" borderId="11" xfId="37" applyNumberFormat="1" applyFont="1" applyBorder="1"/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3" fillId="0" borderId="0" xfId="0" applyFont="1" applyFill="1" applyAlignment="1"/>
    <xf numFmtId="0" fontId="3" fillId="0" borderId="0" xfId="0" applyFont="1" applyFill="1" applyAlignment="1">
      <alignment horizontal="right"/>
    </xf>
    <xf numFmtId="166" fontId="1" fillId="0" borderId="0" xfId="0" applyNumberFormat="1" applyFont="1" applyFill="1"/>
    <xf numFmtId="168" fontId="1" fillId="0" borderId="0" xfId="0" applyNumberFormat="1" applyFont="1" applyFill="1"/>
    <xf numFmtId="171" fontId="1" fillId="0" borderId="0" xfId="0" applyNumberFormat="1" applyFont="1" applyFill="1"/>
    <xf numFmtId="4" fontId="1" fillId="0" borderId="0" xfId="0" applyNumberFormat="1" applyFont="1" applyFill="1"/>
    <xf numFmtId="0" fontId="1" fillId="0" borderId="20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/>
    </xf>
    <xf numFmtId="166" fontId="1" fillId="0" borderId="11" xfId="37" applyNumberFormat="1" applyFont="1" applyFill="1" applyBorder="1" applyAlignment="1">
      <alignment horizontal="right"/>
    </xf>
    <xf numFmtId="166" fontId="1" fillId="0" borderId="11" xfId="0" applyNumberFormat="1" applyFont="1" applyFill="1" applyBorder="1" applyAlignment="1">
      <alignment horizontal="right" wrapText="1"/>
    </xf>
    <xf numFmtId="0" fontId="1" fillId="0" borderId="13" xfId="0" applyFont="1" applyFill="1" applyBorder="1"/>
    <xf numFmtId="0" fontId="1" fillId="0" borderId="16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left" vertical="center" wrapText="1"/>
    </xf>
    <xf numFmtId="166" fontId="1" fillId="0" borderId="17" xfId="37" applyNumberFormat="1" applyFont="1" applyFill="1" applyBorder="1" applyAlignment="1">
      <alignment horizontal="right"/>
    </xf>
    <xf numFmtId="166" fontId="1" fillId="0" borderId="17" xfId="0" applyNumberFormat="1" applyFont="1" applyFill="1" applyBorder="1" applyAlignment="1">
      <alignment horizontal="right" wrapText="1"/>
    </xf>
    <xf numFmtId="0" fontId="1" fillId="0" borderId="14" xfId="0" applyFont="1" applyFill="1" applyBorder="1"/>
    <xf numFmtId="0" fontId="1" fillId="0" borderId="20" xfId="0" applyFont="1" applyFill="1" applyBorder="1" applyAlignment="1">
      <alignment horizontal="center" vertical="center"/>
    </xf>
    <xf numFmtId="166" fontId="1" fillId="0" borderId="25" xfId="37" applyNumberFormat="1" applyFont="1" applyFill="1" applyBorder="1" applyAlignment="1">
      <alignment horizontal="right"/>
    </xf>
    <xf numFmtId="0" fontId="1" fillId="0" borderId="15" xfId="0" applyFont="1" applyFill="1" applyBorder="1"/>
    <xf numFmtId="0" fontId="1" fillId="0" borderId="12" xfId="0" applyNumberFormat="1" applyFont="1" applyFill="1" applyBorder="1" applyAlignment="1">
      <alignment horizontal="center" vertical="center"/>
    </xf>
    <xf numFmtId="166" fontId="1" fillId="0" borderId="11" xfId="0" applyNumberFormat="1" applyFont="1" applyFill="1" applyBorder="1" applyAlignment="1">
      <alignment horizontal="right"/>
    </xf>
    <xf numFmtId="166" fontId="1" fillId="0" borderId="17" xfId="0" applyNumberFormat="1" applyFont="1" applyFill="1" applyBorder="1" applyAlignment="1">
      <alignment horizontal="right"/>
    </xf>
    <xf numFmtId="0" fontId="1" fillId="0" borderId="12" xfId="0" applyFont="1" applyFill="1" applyBorder="1" applyAlignment="1">
      <alignment horizontal="left" vertical="center"/>
    </xf>
    <xf numFmtId="168" fontId="1" fillId="0" borderId="11" xfId="0" applyNumberFormat="1" applyFont="1" applyFill="1" applyBorder="1" applyAlignment="1">
      <alignment horizontal="center"/>
    </xf>
    <xf numFmtId="0" fontId="1" fillId="0" borderId="16" xfId="0" applyFont="1" applyFill="1" applyBorder="1" applyAlignment="1">
      <alignment horizontal="left" vertical="center"/>
    </xf>
    <xf numFmtId="0" fontId="1" fillId="0" borderId="17" xfId="0" applyFont="1" applyFill="1" applyBorder="1" applyAlignment="1">
      <alignment horizontal="right" vertical="center" wrapText="1"/>
    </xf>
    <xf numFmtId="168" fontId="1" fillId="0" borderId="17" xfId="0" applyNumberFormat="1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NumberFormat="1" applyFont="1" applyFill="1" applyBorder="1" applyAlignment="1">
      <alignment horizontal="center" vertical="top" wrapText="1"/>
    </xf>
    <xf numFmtId="0" fontId="3" fillId="0" borderId="12" xfId="0" applyNumberFormat="1" applyFont="1" applyFill="1" applyBorder="1" applyAlignment="1">
      <alignment horizontal="center" vertical="top" wrapText="1"/>
    </xf>
    <xf numFmtId="0" fontId="3" fillId="0" borderId="18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wrapText="1"/>
    </xf>
    <xf numFmtId="0" fontId="3" fillId="0" borderId="19" xfId="0" applyFont="1" applyFill="1" applyBorder="1" applyAlignment="1">
      <alignment horizontal="center" wrapText="1"/>
    </xf>
    <xf numFmtId="0" fontId="3" fillId="0" borderId="22" xfId="0" applyFont="1" applyFill="1" applyBorder="1" applyAlignment="1">
      <alignment vertical="top" wrapText="1"/>
    </xf>
    <xf numFmtId="0" fontId="3" fillId="0" borderId="23" xfId="0" applyFont="1" applyFill="1" applyBorder="1" applyAlignment="1">
      <alignment vertical="top" wrapText="1"/>
    </xf>
    <xf numFmtId="0" fontId="3" fillId="0" borderId="24" xfId="0" applyFont="1" applyFill="1" applyBorder="1" applyAlignment="1">
      <alignment vertical="top" wrapText="1"/>
    </xf>
    <xf numFmtId="0" fontId="3" fillId="0" borderId="21" xfId="0" applyFont="1" applyFill="1" applyBorder="1" applyAlignment="1">
      <alignment vertical="top" wrapText="1"/>
    </xf>
    <xf numFmtId="0" fontId="3" fillId="0" borderId="29" xfId="0" applyNumberFormat="1" applyFont="1" applyFill="1" applyBorder="1" applyAlignment="1">
      <alignment horizontal="center" vertical="top" wrapText="1"/>
    </xf>
    <xf numFmtId="0" fontId="1" fillId="0" borderId="0" xfId="37" applyFont="1" applyFill="1" applyAlignment="1">
      <alignment horizontal="right"/>
    </xf>
    <xf numFmtId="0" fontId="1" fillId="0" borderId="0" xfId="0" applyFont="1" applyFill="1" applyAlignment="1">
      <alignment horizontal="center"/>
    </xf>
    <xf numFmtId="0" fontId="1" fillId="0" borderId="11" xfId="0" applyFont="1" applyFill="1" applyBorder="1" applyAlignment="1">
      <alignment horizontal="justify" vertical="top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top" wrapText="1"/>
    </xf>
    <xf numFmtId="0" fontId="1" fillId="0" borderId="38" xfId="0" applyFont="1" applyFill="1" applyBorder="1"/>
    <xf numFmtId="0" fontId="1" fillId="0" borderId="21" xfId="0" applyFont="1" applyFill="1" applyBorder="1"/>
    <xf numFmtId="0" fontId="1" fillId="0" borderId="17" xfId="0" applyFont="1" applyFill="1" applyBorder="1" applyAlignment="1">
      <alignment horizontal="justify" vertical="top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vertical="top" wrapText="1"/>
    </xf>
    <xf numFmtId="0" fontId="1" fillId="0" borderId="39" xfId="0" applyFont="1" applyFill="1" applyBorder="1" applyAlignment="1">
      <alignment horizontal="justify" vertical="top" wrapText="1"/>
    </xf>
    <xf numFmtId="0" fontId="1" fillId="0" borderId="4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170" fontId="38" fillId="0" borderId="11" xfId="0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2" fontId="1" fillId="0" borderId="0" xfId="0" applyNumberFormat="1" applyFont="1" applyFill="1" applyAlignment="1">
      <alignment horizontal="left" vertical="top"/>
    </xf>
    <xf numFmtId="167" fontId="1" fillId="0" borderId="11" xfId="0" applyNumberFormat="1" applyFont="1" applyFill="1" applyBorder="1" applyAlignment="1">
      <alignment horizontal="center" vertical="center" wrapText="1"/>
    </xf>
    <xf numFmtId="172" fontId="3" fillId="0" borderId="0" xfId="0" applyNumberFormat="1" applyFont="1" applyFill="1" applyAlignment="1">
      <alignment horizontal="center" vertical="center" wrapText="1"/>
    </xf>
    <xf numFmtId="165" fontId="42" fillId="0" borderId="11" xfId="37" applyNumberFormat="1" applyFont="1" applyBorder="1" applyAlignment="1">
      <alignment wrapText="1"/>
    </xf>
    <xf numFmtId="0" fontId="1" fillId="0" borderId="24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172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right"/>
    </xf>
    <xf numFmtId="0" fontId="3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left"/>
    </xf>
    <xf numFmtId="0" fontId="3" fillId="0" borderId="16" xfId="0" applyNumberFormat="1" applyFont="1" applyFill="1" applyBorder="1" applyAlignment="1">
      <alignment horizontal="left" vertical="top"/>
    </xf>
    <xf numFmtId="49" fontId="3" fillId="0" borderId="25" xfId="37" applyNumberFormat="1" applyFont="1" applyFill="1" applyBorder="1" applyAlignment="1">
      <alignment horizontal="left" vertical="center"/>
    </xf>
    <xf numFmtId="49" fontId="1" fillId="0" borderId="28" xfId="37" applyNumberFormat="1" applyFont="1" applyFill="1" applyBorder="1" applyAlignment="1">
      <alignment horizontal="left" vertical="top"/>
    </xf>
    <xf numFmtId="49" fontId="1" fillId="0" borderId="11" xfId="37" applyNumberFormat="1" applyFont="1" applyFill="1" applyBorder="1" applyAlignment="1">
      <alignment horizontal="left" vertical="top"/>
    </xf>
    <xf numFmtId="49" fontId="1" fillId="0" borderId="11" xfId="37" applyNumberFormat="1" applyFont="1" applyFill="1" applyBorder="1" applyAlignment="1">
      <alignment horizontal="left"/>
    </xf>
    <xf numFmtId="49" fontId="3" fillId="0" borderId="11" xfId="37" applyNumberFormat="1" applyFont="1" applyFill="1" applyBorder="1" applyAlignment="1">
      <alignment horizontal="left"/>
    </xf>
    <xf numFmtId="49" fontId="1" fillId="0" borderId="17" xfId="37" applyNumberFormat="1" applyFont="1" applyFill="1" applyBorder="1" applyAlignment="1">
      <alignment horizontal="left" vertical="top"/>
    </xf>
    <xf numFmtId="170" fontId="40" fillId="0" borderId="11" xfId="38" applyNumberFormat="1" applyFont="1" applyFill="1" applyBorder="1" applyAlignment="1" applyProtection="1">
      <alignment horizontal="right" vertical="center" wrapText="1"/>
    </xf>
    <xf numFmtId="16" fontId="25" fillId="0" borderId="0" xfId="37" applyNumberFormat="1" applyFont="1" applyFill="1" applyBorder="1" applyAlignment="1">
      <alignment horizontal="center" vertical="center" wrapText="1"/>
    </xf>
    <xf numFmtId="2" fontId="25" fillId="0" borderId="0" xfId="37" applyNumberFormat="1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/>
    </xf>
    <xf numFmtId="0" fontId="25" fillId="0" borderId="0" xfId="37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43" fontId="25" fillId="0" borderId="11" xfId="0" applyNumberFormat="1" applyFont="1" applyFill="1" applyBorder="1" applyAlignment="1">
      <alignment horizontal="center" vertical="center" wrapText="1"/>
    </xf>
    <xf numFmtId="43" fontId="25" fillId="0" borderId="11" xfId="37" applyNumberFormat="1" applyFont="1" applyFill="1" applyBorder="1" applyAlignment="1">
      <alignment horizontal="center" vertical="center" wrapText="1"/>
    </xf>
    <xf numFmtId="0" fontId="1" fillId="0" borderId="0" xfId="37" applyNumberFormat="1" applyFont="1" applyFill="1" applyBorder="1" applyAlignment="1">
      <alignment horizontal="center" vertical="center" wrapText="1"/>
    </xf>
    <xf numFmtId="0" fontId="1" fillId="0" borderId="0" xfId="37" applyFont="1" applyFill="1" applyBorder="1" applyAlignment="1">
      <alignment horizontal="left" vertical="center" wrapText="1"/>
    </xf>
    <xf numFmtId="167" fontId="1" fillId="0" borderId="0" xfId="0" applyNumberFormat="1" applyFont="1" applyFill="1" applyBorder="1" applyAlignment="1">
      <alignment horizontal="center" vertical="center" wrapText="1"/>
    </xf>
    <xf numFmtId="169" fontId="39" fillId="0" borderId="0" xfId="0" applyNumberFormat="1" applyFont="1" applyFill="1" applyBorder="1" applyAlignment="1">
      <alignment horizontal="left" vertical="center" wrapText="1"/>
    </xf>
    <xf numFmtId="0" fontId="37" fillId="0" borderId="11" xfId="37" applyFont="1" applyFill="1" applyBorder="1" applyAlignment="1">
      <alignment horizontal="center" vertical="center" wrapText="1"/>
    </xf>
    <xf numFmtId="0" fontId="37" fillId="0" borderId="11" xfId="37" applyFont="1" applyFill="1" applyBorder="1" applyAlignment="1">
      <alignment horizontal="left" vertical="center" wrapText="1"/>
    </xf>
    <xf numFmtId="164" fontId="37" fillId="0" borderId="11" xfId="0" applyNumberFormat="1" applyFont="1" applyFill="1" applyBorder="1" applyAlignment="1">
      <alignment horizontal="center" vertical="center" wrapText="1"/>
    </xf>
    <xf numFmtId="0" fontId="25" fillId="0" borderId="11" xfId="37" applyFont="1" applyFill="1" applyBorder="1" applyAlignment="1">
      <alignment horizontal="right" vertical="center" wrapText="1"/>
    </xf>
    <xf numFmtId="2" fontId="25" fillId="0" borderId="11" xfId="37" applyNumberFormat="1" applyFont="1" applyFill="1" applyBorder="1" applyAlignment="1">
      <alignment horizontal="right" vertical="center" wrapText="1"/>
    </xf>
    <xf numFmtId="2" fontId="25" fillId="0" borderId="11" xfId="37" applyNumberFormat="1" applyFont="1" applyFill="1" applyBorder="1" applyAlignment="1">
      <alignment horizontal="center" vertical="center" wrapText="1"/>
    </xf>
    <xf numFmtId="0" fontId="25" fillId="0" borderId="11" xfId="37" applyFont="1" applyFill="1" applyBorder="1" applyAlignment="1">
      <alignment horizontal="center" vertical="center" wrapText="1"/>
    </xf>
    <xf numFmtId="164" fontId="40" fillId="0" borderId="11" xfId="0" applyNumberFormat="1" applyFont="1" applyFill="1" applyBorder="1" applyAlignment="1">
      <alignment horizontal="right" vertical="center" wrapText="1"/>
    </xf>
    <xf numFmtId="167" fontId="3" fillId="0" borderId="0" xfId="0" applyNumberFormat="1" applyFont="1" applyFill="1" applyBorder="1" applyAlignment="1">
      <alignment horizontal="right" vertical="center" wrapText="1"/>
    </xf>
    <xf numFmtId="172" fontId="1" fillId="0" borderId="0" xfId="0" applyNumberFormat="1" applyFont="1" applyFill="1" applyBorder="1"/>
    <xf numFmtId="173" fontId="1" fillId="0" borderId="0" xfId="46" applyNumberFormat="1" applyFont="1" applyFill="1" applyBorder="1"/>
    <xf numFmtId="4" fontId="1" fillId="0" borderId="0" xfId="0" applyNumberFormat="1" applyFont="1" applyFill="1" applyBorder="1" applyAlignment="1">
      <alignment vertical="center" wrapText="1"/>
    </xf>
    <xf numFmtId="172" fontId="1" fillId="0" borderId="0" xfId="0" applyNumberFormat="1" applyFont="1" applyFill="1" applyAlignment="1">
      <alignment horizontal="right"/>
    </xf>
    <xf numFmtId="4" fontId="1" fillId="0" borderId="0" xfId="0" applyNumberFormat="1" applyFont="1" applyFill="1" applyAlignment="1">
      <alignment horizontal="center" vertical="center"/>
    </xf>
    <xf numFmtId="4" fontId="1" fillId="0" borderId="0" xfId="0" applyNumberFormat="1" applyFont="1" applyFill="1" applyBorder="1" applyAlignment="1">
      <alignment horizontal="right" vertical="center" wrapText="1"/>
    </xf>
    <xf numFmtId="167" fontId="1" fillId="0" borderId="0" xfId="0" applyNumberFormat="1" applyFont="1" applyFill="1" applyBorder="1" applyAlignment="1">
      <alignment vertical="center" wrapText="1"/>
    </xf>
    <xf numFmtId="0" fontId="43" fillId="0" borderId="0" xfId="0" applyFont="1" applyFill="1" applyBorder="1"/>
    <xf numFmtId="165" fontId="1" fillId="0" borderId="11" xfId="37" applyNumberFormat="1" applyFont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 wrapText="1"/>
    </xf>
    <xf numFmtId="167" fontId="3" fillId="0" borderId="0" xfId="0" applyNumberFormat="1" applyFont="1" applyFill="1" applyAlignment="1">
      <alignment horizontal="center" vertical="center" wrapText="1"/>
    </xf>
    <xf numFmtId="167" fontId="39" fillId="0" borderId="11" xfId="0" applyNumberFormat="1" applyFont="1" applyFill="1" applyBorder="1" applyAlignment="1">
      <alignment horizontal="left" vertical="center" wrapText="1"/>
    </xf>
    <xf numFmtId="167" fontId="1" fillId="0" borderId="0" xfId="0" applyNumberFormat="1" applyFont="1" applyFill="1" applyAlignment="1">
      <alignment horizontal="left"/>
    </xf>
    <xf numFmtId="4" fontId="1" fillId="0" borderId="0" xfId="0" applyNumberFormat="1" applyFont="1" applyFill="1" applyAlignment="1">
      <alignment horizontal="left"/>
    </xf>
    <xf numFmtId="2" fontId="1" fillId="0" borderId="0" xfId="0" applyNumberFormat="1" applyFont="1" applyFill="1" applyAlignment="1">
      <alignment horizontal="left"/>
    </xf>
    <xf numFmtId="169" fontId="1" fillId="0" borderId="0" xfId="0" applyNumberFormat="1" applyFont="1" applyFill="1" applyAlignment="1">
      <alignment horizontal="left"/>
    </xf>
    <xf numFmtId="0" fontId="1" fillId="0" borderId="31" xfId="0" applyFont="1" applyFill="1" applyBorder="1" applyAlignment="1">
      <alignment horizontal="left" vertical="center" wrapText="1"/>
    </xf>
    <xf numFmtId="4" fontId="1" fillId="0" borderId="12" xfId="0" applyNumberFormat="1" applyFont="1" applyFill="1" applyBorder="1" applyAlignment="1">
      <alignment horizontal="center" vertical="center" wrapText="1"/>
    </xf>
    <xf numFmtId="4" fontId="1" fillId="0" borderId="21" xfId="0" applyNumberFormat="1" applyFont="1" applyFill="1" applyBorder="1" applyAlignment="1">
      <alignment horizontal="center" vertical="center" wrapText="1"/>
    </xf>
    <xf numFmtId="4" fontId="1" fillId="0" borderId="36" xfId="0" applyNumberFormat="1" applyFont="1" applyFill="1" applyBorder="1" applyAlignment="1">
      <alignment horizontal="center" vertical="center" wrapText="1"/>
    </xf>
    <xf numFmtId="4" fontId="1" fillId="0" borderId="13" xfId="0" applyNumberFormat="1" applyFont="1" applyFill="1" applyBorder="1" applyAlignment="1">
      <alignment horizontal="center" vertical="center" wrapText="1"/>
    </xf>
    <xf numFmtId="4" fontId="1" fillId="0" borderId="27" xfId="0" applyNumberFormat="1" applyFont="1" applyFill="1" applyBorder="1" applyAlignment="1">
      <alignment horizontal="center" vertical="center" wrapText="1"/>
    </xf>
    <xf numFmtId="4" fontId="1" fillId="0" borderId="24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/>
    </xf>
    <xf numFmtId="4" fontId="3" fillId="0" borderId="12" xfId="0" applyNumberFormat="1" applyFont="1" applyFill="1" applyBorder="1" applyAlignment="1">
      <alignment horizontal="center" vertical="center" wrapText="1"/>
    </xf>
    <xf numFmtId="4" fontId="3" fillId="0" borderId="21" xfId="0" applyNumberFormat="1" applyFont="1" applyFill="1" applyBorder="1" applyAlignment="1">
      <alignment horizontal="center" vertical="center" wrapText="1"/>
    </xf>
    <xf numFmtId="4" fontId="3" fillId="0" borderId="44" xfId="0" applyNumberFormat="1" applyFont="1" applyFill="1" applyBorder="1" applyAlignment="1">
      <alignment horizontal="center" vertical="center" wrapText="1"/>
    </xf>
    <xf numFmtId="4" fontId="3" fillId="0" borderId="13" xfId="0" applyNumberFormat="1" applyFont="1" applyFill="1" applyBorder="1" applyAlignment="1">
      <alignment horizontal="center" vertical="center" wrapText="1"/>
    </xf>
    <xf numFmtId="4" fontId="3" fillId="0" borderId="36" xfId="0" applyNumberFormat="1" applyFont="1" applyFill="1" applyBorder="1" applyAlignment="1">
      <alignment horizontal="center" vertical="center" wrapText="1"/>
    </xf>
    <xf numFmtId="4" fontId="3" fillId="0" borderId="27" xfId="0" applyNumberFormat="1" applyFont="1" applyFill="1" applyBorder="1" applyAlignment="1">
      <alignment horizontal="center" vertical="center" wrapText="1"/>
    </xf>
    <xf numFmtId="4" fontId="1" fillId="0" borderId="44" xfId="0" applyNumberFormat="1" applyFont="1" applyFill="1" applyBorder="1" applyAlignment="1">
      <alignment horizontal="center" vertical="center" wrapText="1"/>
    </xf>
    <xf numFmtId="0" fontId="3" fillId="0" borderId="58" xfId="0" applyFont="1" applyFill="1" applyBorder="1" applyAlignment="1">
      <alignment horizontal="center" wrapText="1"/>
    </xf>
    <xf numFmtId="0" fontId="3" fillId="0" borderId="63" xfId="0" applyFont="1" applyFill="1" applyBorder="1" applyAlignment="1">
      <alignment horizontal="center" wrapText="1"/>
    </xf>
    <xf numFmtId="4" fontId="1" fillId="0" borderId="12" xfId="0" applyNumberFormat="1" applyFont="1" applyFill="1" applyBorder="1" applyAlignment="1">
      <alignment horizontal="right" vertical="center"/>
    </xf>
    <xf numFmtId="4" fontId="1" fillId="0" borderId="13" xfId="0" applyNumberFormat="1" applyFont="1" applyFill="1" applyBorder="1" applyAlignment="1">
      <alignment horizontal="center" vertical="center"/>
    </xf>
    <xf numFmtId="4" fontId="3" fillId="0" borderId="24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4" fontId="1" fillId="0" borderId="11" xfId="0" applyNumberFormat="1" applyFont="1" applyFill="1" applyBorder="1" applyAlignment="1"/>
    <xf numFmtId="0" fontId="25" fillId="0" borderId="0" xfId="0" applyFont="1" applyFill="1" applyAlignment="1">
      <alignment horizontal="left" vertical="center"/>
    </xf>
    <xf numFmtId="0" fontId="25" fillId="0" borderId="11" xfId="37" applyFont="1" applyFill="1" applyBorder="1" applyAlignment="1">
      <alignment horizontal="left" vertical="center" wrapText="1"/>
    </xf>
    <xf numFmtId="0" fontId="1" fillId="0" borderId="0" xfId="0" applyNumberFormat="1" applyFont="1" applyFill="1" applyAlignment="1">
      <alignment horizontal="left"/>
    </xf>
    <xf numFmtId="0" fontId="44" fillId="0" borderId="0" xfId="37" applyNumberFormat="1" applyFont="1" applyFill="1" applyAlignment="1">
      <alignment horizontal="left" vertical="center"/>
    </xf>
    <xf numFmtId="167" fontId="3" fillId="0" borderId="11" xfId="0" applyNumberFormat="1" applyFont="1" applyFill="1" applyBorder="1" applyAlignment="1">
      <alignment horizontal="right" vertical="center" wrapText="1"/>
    </xf>
    <xf numFmtId="167" fontId="3" fillId="0" borderId="11" xfId="37" applyNumberFormat="1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59" xfId="0" applyFont="1" applyFill="1" applyBorder="1" applyAlignment="1">
      <alignment horizontal="center"/>
    </xf>
    <xf numFmtId="4" fontId="3" fillId="0" borderId="11" xfId="0" applyNumberFormat="1" applyFont="1" applyFill="1" applyBorder="1" applyAlignment="1">
      <alignment horizontal="right" vertical="center" wrapText="1"/>
    </xf>
    <xf numFmtId="4" fontId="3" fillId="0" borderId="24" xfId="0" applyNumberFormat="1" applyFont="1" applyFill="1" applyBorder="1" applyAlignment="1">
      <alignment horizontal="right" vertical="center" wrapText="1"/>
    </xf>
    <xf numFmtId="4" fontId="3" fillId="0" borderId="12" xfId="0" applyNumberFormat="1" applyFont="1" applyFill="1" applyBorder="1" applyAlignment="1">
      <alignment horizontal="right" vertical="center" wrapText="1"/>
    </xf>
    <xf numFmtId="4" fontId="3" fillId="0" borderId="13" xfId="0" applyNumberFormat="1" applyFont="1" applyFill="1" applyBorder="1" applyAlignment="1">
      <alignment horizontal="right" vertical="center" wrapText="1"/>
    </xf>
    <xf numFmtId="4" fontId="3" fillId="0" borderId="36" xfId="0" applyNumberFormat="1" applyFont="1" applyFill="1" applyBorder="1" applyAlignment="1">
      <alignment horizontal="right" vertical="center" wrapText="1"/>
    </xf>
    <xf numFmtId="4" fontId="3" fillId="0" borderId="41" xfId="0" applyNumberFormat="1" applyFont="1" applyFill="1" applyBorder="1" applyAlignment="1">
      <alignment horizontal="right" vertical="center" wrapText="1"/>
    </xf>
    <xf numFmtId="4" fontId="3" fillId="0" borderId="42" xfId="0" applyNumberFormat="1" applyFont="1" applyFill="1" applyBorder="1" applyAlignment="1">
      <alignment horizontal="right" vertical="center" wrapText="1"/>
    </xf>
    <xf numFmtId="0" fontId="3" fillId="0" borderId="31" xfId="0" applyFont="1" applyFill="1" applyBorder="1" applyAlignment="1">
      <alignment horizontal="left" vertical="center" wrapText="1"/>
    </xf>
    <xf numFmtId="4" fontId="3" fillId="0" borderId="11" xfId="37" applyNumberFormat="1" applyFont="1" applyFill="1" applyBorder="1" applyAlignment="1">
      <alignment horizontal="right" vertical="center" wrapText="1"/>
    </xf>
    <xf numFmtId="4" fontId="3" fillId="0" borderId="24" xfId="37" applyNumberFormat="1" applyFont="1" applyFill="1" applyBorder="1" applyAlignment="1">
      <alignment horizontal="right" vertical="center" wrapText="1"/>
    </xf>
    <xf numFmtId="4" fontId="3" fillId="0" borderId="12" xfId="37" applyNumberFormat="1" applyFont="1" applyFill="1" applyBorder="1" applyAlignment="1">
      <alignment horizontal="right" vertical="center" wrapText="1"/>
    </xf>
    <xf numFmtId="4" fontId="3" fillId="0" borderId="13" xfId="37" applyNumberFormat="1" applyFont="1" applyFill="1" applyBorder="1" applyAlignment="1">
      <alignment horizontal="right" vertical="center" wrapText="1"/>
    </xf>
    <xf numFmtId="4" fontId="3" fillId="0" borderId="36" xfId="37" applyNumberFormat="1" applyFont="1" applyFill="1" applyBorder="1" applyAlignment="1">
      <alignment horizontal="right" vertical="center" wrapText="1"/>
    </xf>
    <xf numFmtId="0" fontId="1" fillId="0" borderId="0" xfId="37" applyFont="1"/>
    <xf numFmtId="4" fontId="1" fillId="0" borderId="66" xfId="0" applyNumberFormat="1" applyFont="1" applyFill="1" applyBorder="1" applyAlignment="1">
      <alignment horizontal="center" vertical="center"/>
    </xf>
    <xf numFmtId="4" fontId="1" fillId="0" borderId="15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Alignment="1">
      <alignment horizontal="right"/>
    </xf>
    <xf numFmtId="4" fontId="1" fillId="0" borderId="12" xfId="0" applyNumberFormat="1" applyFont="1" applyFill="1" applyBorder="1" applyAlignment="1">
      <alignment horizontal="right" vertical="center" wrapText="1"/>
    </xf>
    <xf numFmtId="4" fontId="1" fillId="0" borderId="13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right" vertical="top"/>
    </xf>
    <xf numFmtId="4" fontId="1" fillId="0" borderId="36" xfId="0" applyNumberFormat="1" applyFont="1" applyFill="1" applyBorder="1" applyAlignment="1">
      <alignment horizontal="right" vertical="center" wrapText="1"/>
    </xf>
    <xf numFmtId="4" fontId="1" fillId="0" borderId="24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right"/>
    </xf>
    <xf numFmtId="0" fontId="25" fillId="0" borderId="0" xfId="0" applyFont="1" applyFill="1" applyAlignment="1"/>
    <xf numFmtId="4" fontId="25" fillId="0" borderId="0" xfId="0" applyNumberFormat="1" applyFont="1" applyFill="1"/>
    <xf numFmtId="0" fontId="1" fillId="0" borderId="35" xfId="0" applyFont="1" applyFill="1" applyBorder="1"/>
    <xf numFmtId="172" fontId="1" fillId="0" borderId="0" xfId="0" applyNumberFormat="1" applyFont="1" applyFill="1"/>
    <xf numFmtId="0" fontId="40" fillId="0" borderId="0" xfId="0" applyFont="1" applyFill="1"/>
    <xf numFmtId="0" fontId="45" fillId="0" borderId="32" xfId="0" applyFont="1" applyFill="1" applyBorder="1" applyAlignment="1">
      <alignment horizontal="center"/>
    </xf>
    <xf numFmtId="0" fontId="45" fillId="0" borderId="31" xfId="0" applyFont="1" applyFill="1" applyBorder="1" applyAlignment="1">
      <alignment horizontal="center" vertical="center" wrapText="1"/>
    </xf>
    <xf numFmtId="0" fontId="40" fillId="0" borderId="31" xfId="0" applyFont="1" applyFill="1" applyBorder="1" applyAlignment="1">
      <alignment horizontal="center" vertical="center" wrapText="1"/>
    </xf>
    <xf numFmtId="0" fontId="40" fillId="0" borderId="0" xfId="0" applyFont="1" applyFill="1" applyBorder="1" applyAlignment="1">
      <alignment horizontal="center" vertical="top" wrapText="1"/>
    </xf>
    <xf numFmtId="1" fontId="45" fillId="0" borderId="0" xfId="0" applyNumberFormat="1" applyFont="1" applyFill="1" applyAlignment="1">
      <alignment horizontal="left" vertical="top"/>
    </xf>
    <xf numFmtId="167" fontId="3" fillId="0" borderId="11" xfId="0" applyNumberFormat="1" applyFont="1" applyFill="1" applyBorder="1" applyAlignment="1">
      <alignment horizontal="center" vertical="center" wrapText="1"/>
    </xf>
    <xf numFmtId="167" fontId="1" fillId="0" borderId="0" xfId="0" applyNumberFormat="1" applyFont="1" applyFill="1" applyAlignment="1">
      <alignment horizontal="right" vertical="center"/>
    </xf>
    <xf numFmtId="167" fontId="3" fillId="0" borderId="0" xfId="0" applyNumberFormat="1" applyFont="1" applyFill="1" applyAlignment="1">
      <alignment horizontal="right" vertical="center" wrapText="1"/>
    </xf>
    <xf numFmtId="4" fontId="1" fillId="0" borderId="11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Alignment="1">
      <alignment horizontal="right"/>
    </xf>
    <xf numFmtId="0" fontId="3" fillId="0" borderId="30" xfId="0" applyFont="1" applyFill="1" applyBorder="1" applyAlignment="1">
      <alignment horizontal="right" wrapText="1"/>
    </xf>
    <xf numFmtId="4" fontId="3" fillId="0" borderId="21" xfId="0" applyNumberFormat="1" applyFont="1" applyFill="1" applyBorder="1" applyAlignment="1">
      <alignment horizontal="right" vertical="center" wrapText="1"/>
    </xf>
    <xf numFmtId="4" fontId="1" fillId="0" borderId="21" xfId="0" applyNumberFormat="1" applyFont="1" applyFill="1" applyBorder="1" applyAlignment="1">
      <alignment horizontal="right" vertical="center" wrapText="1"/>
    </xf>
    <xf numFmtId="2" fontId="3" fillId="0" borderId="12" xfId="0" applyNumberFormat="1" applyFont="1" applyFill="1" applyBorder="1" applyAlignment="1">
      <alignment horizontal="right" vertical="center" wrapText="1"/>
    </xf>
    <xf numFmtId="2" fontId="1" fillId="0" borderId="12" xfId="0" applyNumberFormat="1" applyFont="1" applyFill="1" applyBorder="1" applyAlignment="1">
      <alignment horizontal="right" vertical="center" wrapText="1"/>
    </xf>
    <xf numFmtId="2" fontId="3" fillId="0" borderId="12" xfId="37" applyNumberFormat="1" applyFont="1" applyFill="1" applyBorder="1" applyAlignment="1">
      <alignment horizontal="right" vertical="center" wrapText="1"/>
    </xf>
    <xf numFmtId="2" fontId="1" fillId="0" borderId="44" xfId="0" applyNumberFormat="1" applyFont="1" applyFill="1" applyBorder="1" applyAlignment="1">
      <alignment horizontal="right" vertical="center" wrapText="1"/>
    </xf>
    <xf numFmtId="2" fontId="1" fillId="0" borderId="0" xfId="0" applyNumberFormat="1" applyFont="1" applyFill="1" applyBorder="1" applyAlignment="1">
      <alignment horizontal="right" vertical="top"/>
    </xf>
    <xf numFmtId="2" fontId="3" fillId="0" borderId="29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wrapText="1"/>
    </xf>
    <xf numFmtId="0" fontId="3" fillId="0" borderId="1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7" fillId="0" borderId="1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24" xfId="0" applyNumberFormat="1" applyFont="1" applyFill="1" applyBorder="1" applyAlignment="1">
      <alignment horizontal="center" vertical="top" wrapText="1"/>
    </xf>
    <xf numFmtId="0" fontId="1" fillId="0" borderId="27" xfId="0" applyNumberFormat="1" applyFont="1" applyFill="1" applyBorder="1" applyAlignment="1">
      <alignment horizontal="center" vertical="top" wrapText="1"/>
    </xf>
    <xf numFmtId="0" fontId="1" fillId="0" borderId="21" xfId="0" applyNumberFormat="1" applyFont="1" applyFill="1" applyBorder="1" applyAlignment="1">
      <alignment horizontal="center" vertical="top" wrapText="1"/>
    </xf>
    <xf numFmtId="49" fontId="34" fillId="0" borderId="0" xfId="37" applyNumberFormat="1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/>
    </xf>
    <xf numFmtId="16" fontId="3" fillId="0" borderId="11" xfId="0" applyNumberFormat="1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>
      <alignment horizontal="center" vertical="center" wrapText="1"/>
    </xf>
    <xf numFmtId="0" fontId="3" fillId="0" borderId="11" xfId="37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right"/>
    </xf>
    <xf numFmtId="169" fontId="46" fillId="0" borderId="11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center"/>
    </xf>
    <xf numFmtId="4" fontId="1" fillId="0" borderId="12" xfId="0" applyNumberFormat="1" applyFont="1" applyFill="1" applyBorder="1"/>
    <xf numFmtId="4" fontId="1" fillId="0" borderId="65" xfId="0" applyNumberFormat="1" applyFont="1" applyFill="1" applyBorder="1"/>
    <xf numFmtId="4" fontId="1" fillId="0" borderId="20" xfId="0" applyNumberFormat="1" applyFont="1" applyFill="1" applyBorder="1"/>
    <xf numFmtId="0" fontId="1" fillId="0" borderId="0" xfId="0" applyFont="1" applyFill="1" applyAlignment="1"/>
    <xf numFmtId="0" fontId="1" fillId="0" borderId="0" xfId="37" applyFont="1" applyFill="1"/>
    <xf numFmtId="0" fontId="1" fillId="0" borderId="0" xfId="37" applyFont="1" applyFill="1" applyAlignment="1">
      <alignment horizontal="center"/>
    </xf>
    <xf numFmtId="0" fontId="47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wrapText="1"/>
    </xf>
    <xf numFmtId="0" fontId="3" fillId="0" borderId="1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11" xfId="0" applyFont="1" applyFill="1" applyBorder="1" applyAlignment="1">
      <alignment horizontal="center"/>
    </xf>
    <xf numFmtId="0" fontId="37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/>
    </xf>
    <xf numFmtId="0" fontId="3" fillId="0" borderId="4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4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top" wrapText="1"/>
    </xf>
    <xf numFmtId="0" fontId="3" fillId="0" borderId="48" xfId="0" applyFont="1" applyFill="1" applyBorder="1" applyAlignment="1">
      <alignment horizontal="center" vertical="top" wrapText="1"/>
    </xf>
    <xf numFmtId="0" fontId="3" fillId="0" borderId="19" xfId="0" applyFont="1" applyFill="1" applyBorder="1" applyAlignment="1">
      <alignment horizontal="center" vertical="top" wrapText="1"/>
    </xf>
    <xf numFmtId="0" fontId="3" fillId="0" borderId="49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64" xfId="0" applyFont="1" applyFill="1" applyBorder="1" applyAlignment="1">
      <alignment horizontal="center" vertical="center" wrapText="1"/>
    </xf>
    <xf numFmtId="0" fontId="3" fillId="0" borderId="57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5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center"/>
    </xf>
    <xf numFmtId="0" fontId="45" fillId="0" borderId="32" xfId="0" applyFont="1" applyFill="1" applyBorder="1" applyAlignment="1">
      <alignment horizontal="center" vertical="center" wrapText="1"/>
    </xf>
    <xf numFmtId="0" fontId="45" fillId="0" borderId="51" xfId="0" applyFont="1" applyFill="1" applyBorder="1" applyAlignment="1">
      <alignment horizontal="center" vertical="center" wrapText="1"/>
    </xf>
    <xf numFmtId="0" fontId="45" fillId="0" borderId="52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51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center" vertical="center" wrapText="1"/>
    </xf>
    <xf numFmtId="0" fontId="3" fillId="0" borderId="52" xfId="0" applyFont="1" applyFill="1" applyBorder="1" applyAlignment="1">
      <alignment horizontal="center" vertical="center" wrapText="1"/>
    </xf>
    <xf numFmtId="0" fontId="3" fillId="0" borderId="64" xfId="0" applyFont="1" applyFill="1" applyBorder="1" applyAlignment="1">
      <alignment horizontal="right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1" fillId="0" borderId="24" xfId="0" applyNumberFormat="1" applyFont="1" applyFill="1" applyBorder="1" applyAlignment="1">
      <alignment horizontal="center" vertical="top" wrapText="1"/>
    </xf>
    <xf numFmtId="0" fontId="1" fillId="0" borderId="27" xfId="0" applyNumberFormat="1" applyFont="1" applyFill="1" applyBorder="1" applyAlignment="1">
      <alignment horizontal="center" vertical="top" wrapText="1"/>
    </xf>
    <xf numFmtId="0" fontId="1" fillId="0" borderId="21" xfId="0" applyNumberFormat="1" applyFont="1" applyFill="1" applyBorder="1" applyAlignment="1">
      <alignment horizontal="center" vertical="top" wrapText="1"/>
    </xf>
    <xf numFmtId="0" fontId="3" fillId="0" borderId="28" xfId="0" applyNumberFormat="1" applyFont="1" applyFill="1" applyBorder="1" applyAlignment="1">
      <alignment horizontal="center" vertical="center" wrapText="1"/>
    </xf>
    <xf numFmtId="0" fontId="3" fillId="0" borderId="53" xfId="0" applyNumberFormat="1" applyFont="1" applyFill="1" applyBorder="1" applyAlignment="1">
      <alignment horizontal="center" vertical="center" wrapText="1"/>
    </xf>
    <xf numFmtId="0" fontId="3" fillId="0" borderId="25" xfId="0" applyNumberFormat="1" applyFont="1" applyFill="1" applyBorder="1" applyAlignment="1">
      <alignment horizontal="center" vertical="center" wrapText="1"/>
    </xf>
    <xf numFmtId="0" fontId="3" fillId="0" borderId="34" xfId="0" applyNumberFormat="1" applyFont="1" applyFill="1" applyBorder="1" applyAlignment="1">
      <alignment horizontal="center" vertical="top" wrapText="1"/>
    </xf>
    <xf numFmtId="0" fontId="3" fillId="0" borderId="46" xfId="0" applyNumberFormat="1" applyFont="1" applyFill="1" applyBorder="1" applyAlignment="1">
      <alignment horizontal="center" vertical="top" wrapText="1"/>
    </xf>
    <xf numFmtId="0" fontId="3" fillId="0" borderId="45" xfId="0" applyNumberFormat="1" applyFont="1" applyFill="1" applyBorder="1" applyAlignment="1">
      <alignment horizontal="center" vertical="top" wrapText="1"/>
    </xf>
    <xf numFmtId="0" fontId="1" fillId="0" borderId="34" xfId="0" applyNumberFormat="1" applyFont="1" applyFill="1" applyBorder="1" applyAlignment="1">
      <alignment horizontal="center" vertical="top" wrapText="1"/>
    </xf>
    <xf numFmtId="0" fontId="1" fillId="0" borderId="46" xfId="0" applyNumberFormat="1" applyFont="1" applyFill="1" applyBorder="1" applyAlignment="1">
      <alignment horizontal="center" vertical="top" wrapText="1"/>
    </xf>
    <xf numFmtId="0" fontId="1" fillId="0" borderId="45" xfId="0" applyNumberFormat="1" applyFont="1" applyFill="1" applyBorder="1" applyAlignment="1">
      <alignment horizontal="center" vertical="top" wrapText="1"/>
    </xf>
    <xf numFmtId="0" fontId="1" fillId="0" borderId="54" xfId="0" applyNumberFormat="1" applyFont="1" applyFill="1" applyBorder="1" applyAlignment="1">
      <alignment horizontal="center" vertical="top" wrapText="1"/>
    </xf>
    <xf numFmtId="0" fontId="1" fillId="0" borderId="57" xfId="0" applyNumberFormat="1" applyFont="1" applyFill="1" applyBorder="1" applyAlignment="1">
      <alignment horizontal="center" vertical="top" wrapText="1"/>
    </xf>
    <xf numFmtId="0" fontId="1" fillId="0" borderId="23" xfId="0" applyNumberFormat="1" applyFont="1" applyFill="1" applyBorder="1" applyAlignment="1">
      <alignment horizontal="center" vertical="top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31" fillId="0" borderId="0" xfId="0" applyFont="1" applyFill="1" applyAlignment="1">
      <alignment horizontal="center" wrapText="1"/>
    </xf>
    <xf numFmtId="49" fontId="34" fillId="0" borderId="0" xfId="37" applyNumberFormat="1" applyFont="1" applyFill="1" applyAlignment="1">
      <alignment horizontal="left" vertical="center" wrapText="1"/>
    </xf>
    <xf numFmtId="0" fontId="1" fillId="0" borderId="58" xfId="0" applyFont="1" applyFill="1" applyBorder="1" applyAlignment="1">
      <alignment horizontal="left" wrapText="1"/>
    </xf>
    <xf numFmtId="0" fontId="3" fillId="0" borderId="33" xfId="0" applyFont="1" applyFill="1" applyBorder="1" applyAlignment="1">
      <alignment horizontal="left" vertical="center"/>
    </xf>
    <xf numFmtId="0" fontId="3" fillId="0" borderId="62" xfId="0" applyFont="1" applyFill="1" applyBorder="1" applyAlignment="1">
      <alignment horizontal="left" vertical="center"/>
    </xf>
    <xf numFmtId="0" fontId="3" fillId="0" borderId="20" xfId="0" applyFont="1" applyFill="1" applyBorder="1" applyAlignment="1">
      <alignment horizontal="left" vertical="center"/>
    </xf>
    <xf numFmtId="0" fontId="3" fillId="0" borderId="60" xfId="0" applyFont="1" applyFill="1" applyBorder="1" applyAlignment="1">
      <alignment horizontal="center" vertical="center" wrapText="1"/>
    </xf>
    <xf numFmtId="0" fontId="3" fillId="0" borderId="53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54" xfId="0" applyFont="1" applyFill="1" applyBorder="1" applyAlignment="1">
      <alignment horizontal="center" vertical="center" wrapText="1"/>
    </xf>
    <xf numFmtId="0" fontId="3" fillId="0" borderId="61" xfId="0" applyFont="1" applyFill="1" applyBorder="1" applyAlignment="1">
      <alignment horizontal="center" vertical="center" wrapText="1"/>
    </xf>
    <xf numFmtId="0" fontId="3" fillId="0" borderId="60" xfId="0" applyNumberFormat="1" applyFont="1" applyFill="1" applyBorder="1" applyAlignment="1">
      <alignment horizontal="center" vertical="center" wrapText="1"/>
    </xf>
    <xf numFmtId="0" fontId="3" fillId="0" borderId="55" xfId="0" applyFont="1" applyFill="1" applyBorder="1" applyAlignment="1">
      <alignment horizontal="center" vertical="center" wrapText="1"/>
    </xf>
    <xf numFmtId="0" fontId="3" fillId="0" borderId="56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4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43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justify" vertical="top" wrapText="1"/>
    </xf>
    <xf numFmtId="0" fontId="3" fillId="0" borderId="21" xfId="0" applyFont="1" applyFill="1" applyBorder="1" applyAlignment="1">
      <alignment horizontal="justify" vertical="top" wrapText="1"/>
    </xf>
    <xf numFmtId="0" fontId="3" fillId="0" borderId="25" xfId="0" applyFont="1" applyFill="1" applyBorder="1" applyAlignment="1">
      <alignment vertical="top" wrapText="1"/>
    </xf>
    <xf numFmtId="0" fontId="3" fillId="0" borderId="15" xfId="0" applyFont="1" applyFill="1" applyBorder="1" applyAlignment="1">
      <alignment vertical="top" wrapText="1"/>
    </xf>
    <xf numFmtId="0" fontId="3" fillId="0" borderId="11" xfId="0" applyFont="1" applyFill="1" applyBorder="1" applyAlignment="1">
      <alignment horizontal="justify" vertical="top" wrapText="1"/>
    </xf>
    <xf numFmtId="0" fontId="3" fillId="0" borderId="13" xfId="0" applyFont="1" applyFill="1" applyBorder="1" applyAlignment="1">
      <alignment horizontal="justify" vertical="top" wrapText="1"/>
    </xf>
    <xf numFmtId="165" fontId="2" fillId="0" borderId="11" xfId="37" applyNumberFormat="1" applyFont="1" applyBorder="1" applyAlignment="1">
      <alignment horizontal="center" wrapText="1"/>
    </xf>
    <xf numFmtId="0" fontId="3" fillId="0" borderId="0" xfId="37" applyFont="1" applyAlignment="1">
      <alignment horizontal="center" vertical="center"/>
    </xf>
    <xf numFmtId="0" fontId="2" fillId="0" borderId="0" xfId="37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5" fontId="22" fillId="24" borderId="11" xfId="37" applyNumberFormat="1" applyFont="1" applyFill="1" applyBorder="1" applyAlignment="1">
      <alignment horizontal="center" wrapText="1"/>
    </xf>
    <xf numFmtId="165" fontId="2" fillId="0" borderId="11" xfId="37" applyNumberFormat="1" applyFont="1" applyFill="1" applyBorder="1" applyAlignment="1">
      <alignment horizontal="center" wrapText="1"/>
    </xf>
    <xf numFmtId="165" fontId="30" fillId="0" borderId="0" xfId="37" applyNumberFormat="1" applyFont="1" applyAlignment="1">
      <alignment horizontal="left" wrapText="1"/>
    </xf>
    <xf numFmtId="165" fontId="2" fillId="0" borderId="11" xfId="37" applyNumberFormat="1" applyFont="1" applyBorder="1" applyAlignment="1">
      <alignment horizontal="right" wrapText="1"/>
    </xf>
    <xf numFmtId="0" fontId="25" fillId="0" borderId="11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/>
    </xf>
    <xf numFmtId="0" fontId="25" fillId="0" borderId="28" xfId="0" applyFont="1" applyFill="1" applyBorder="1" applyAlignment="1">
      <alignment horizontal="center" vertical="center" wrapText="1"/>
    </xf>
    <xf numFmtId="0" fontId="25" fillId="0" borderId="25" xfId="0" applyFont="1" applyFill="1" applyBorder="1" applyAlignment="1">
      <alignment horizontal="center" vertical="center" wrapText="1"/>
    </xf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horizontal="center" vertical="center" wrapText="1"/>
    </xf>
  </cellXfs>
  <cellStyles count="48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3" xfId="37"/>
    <cellStyle name="Обычный_2кв_АРМ_V43_БП_ОАО Тюменьэнерго" xfId="38"/>
    <cellStyle name="Обычный_Лист1 2" xfId="39"/>
    <cellStyle name="Обычный_Форма 1.4" xfId="40"/>
    <cellStyle name="Плохой" xfId="41" builtinId="27" customBuiltin="1"/>
    <cellStyle name="Пояснение" xfId="42" builtinId="53" customBuiltin="1"/>
    <cellStyle name="Примечание" xfId="43" builtinId="10" customBuiltin="1"/>
    <cellStyle name="Связанная ячейка" xfId="44" builtinId="24" customBuiltin="1"/>
    <cellStyle name="Текст предупреждения" xfId="45" builtinId="11" customBuiltin="1"/>
    <cellStyle name="Финансовый" xfId="46" builtinId="3"/>
    <cellStyle name="Хороший" xfId="47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>
    <pageSetUpPr fitToPage="1"/>
  </sheetPr>
  <dimension ref="A1:AA589"/>
  <sheetViews>
    <sheetView view="pageBreakPreview" zoomScale="65" zoomScaleNormal="70" zoomScaleSheetLayoutView="65" zoomScalePageLayoutView="75" workbookViewId="0">
      <selection activeCell="C7" sqref="C7"/>
    </sheetView>
  </sheetViews>
  <sheetFormatPr defaultRowHeight="15.75" x14ac:dyDescent="0.25"/>
  <cols>
    <col min="1" max="1" width="10.875" style="75" bestFit="1" customWidth="1"/>
    <col min="2" max="2" width="40.875" style="75" customWidth="1"/>
    <col min="3" max="3" width="19.25" style="75" customWidth="1"/>
    <col min="4" max="4" width="11.25" style="75" customWidth="1"/>
    <col min="5" max="5" width="11.625" style="75" customWidth="1"/>
    <col min="6" max="6" width="12.25" style="75" customWidth="1"/>
    <col min="7" max="7" width="11" style="75" customWidth="1"/>
    <col min="8" max="8" width="11.25" style="219" customWidth="1"/>
    <col min="9" max="9" width="11.5" style="75" customWidth="1"/>
    <col min="10" max="10" width="11.25" style="75" customWidth="1"/>
    <col min="11" max="11" width="11.5" style="75" customWidth="1"/>
    <col min="12" max="12" width="11.375" style="75" customWidth="1"/>
    <col min="13" max="13" width="11.25" style="75" customWidth="1"/>
    <col min="14" max="14" width="12.5" style="84" customWidth="1"/>
    <col min="15" max="15" width="11.5" style="330" customWidth="1"/>
    <col min="16" max="16" width="14.75" style="84" customWidth="1"/>
    <col min="17" max="17" width="13.25" style="84" customWidth="1"/>
    <col min="18" max="18" width="14.375" style="75" customWidth="1"/>
    <col min="19" max="19" width="12.25" style="75" customWidth="1"/>
    <col min="20" max="20" width="11" style="75" customWidth="1"/>
    <col min="21" max="22" width="14.375" style="75" customWidth="1"/>
    <col min="23" max="23" width="33.125" style="86" customWidth="1"/>
    <col min="24" max="24" width="16.75" style="78" customWidth="1"/>
    <col min="25" max="26" width="13.5" style="78" bestFit="1" customWidth="1"/>
    <col min="27" max="16384" width="9" style="75"/>
  </cols>
  <sheetData>
    <row r="1" spans="1:23" x14ac:dyDescent="0.25">
      <c r="A1" s="78"/>
      <c r="B1" s="78"/>
      <c r="C1" s="78"/>
      <c r="D1" s="78"/>
      <c r="W1" s="219" t="s">
        <v>277</v>
      </c>
    </row>
    <row r="2" spans="1:23" ht="18.75" x14ac:dyDescent="0.3">
      <c r="A2" s="78"/>
      <c r="B2" s="257"/>
      <c r="C2" s="78"/>
      <c r="D2" s="78"/>
      <c r="F2" s="85"/>
      <c r="V2" s="86"/>
      <c r="W2" s="219" t="s">
        <v>124</v>
      </c>
    </row>
    <row r="3" spans="1:23" x14ac:dyDescent="0.25">
      <c r="A3" s="78"/>
      <c r="B3" s="286"/>
      <c r="C3" s="217"/>
      <c r="D3" s="217"/>
      <c r="E3" s="217"/>
      <c r="F3" s="85"/>
      <c r="K3" s="85"/>
      <c r="L3" s="85"/>
      <c r="W3" s="219"/>
    </row>
    <row r="4" spans="1:23" x14ac:dyDescent="0.25">
      <c r="A4" s="78"/>
      <c r="B4" s="218"/>
      <c r="C4" s="217"/>
      <c r="D4" s="217"/>
      <c r="E4" s="217"/>
      <c r="F4" s="85"/>
      <c r="N4" s="254"/>
      <c r="P4" s="254"/>
      <c r="W4" s="219"/>
    </row>
    <row r="5" spans="1:23" ht="14.25" customHeight="1" x14ac:dyDescent="0.25">
      <c r="A5" s="78"/>
      <c r="B5" s="218"/>
      <c r="C5" s="217"/>
      <c r="D5" s="217"/>
      <c r="E5" s="217"/>
      <c r="F5" s="85"/>
      <c r="G5" s="85"/>
      <c r="H5" s="87"/>
      <c r="K5" s="85"/>
      <c r="N5" s="254"/>
      <c r="P5" s="254"/>
      <c r="W5" s="219" t="s">
        <v>264</v>
      </c>
    </row>
    <row r="6" spans="1:23" x14ac:dyDescent="0.25">
      <c r="A6" s="78"/>
      <c r="B6" s="217"/>
      <c r="C6" s="252"/>
      <c r="D6" s="217"/>
      <c r="E6" s="217"/>
      <c r="F6" s="85"/>
      <c r="G6" s="85"/>
      <c r="H6" s="87"/>
      <c r="N6" s="254"/>
      <c r="P6" s="254"/>
      <c r="W6" s="219" t="s">
        <v>143</v>
      </c>
    </row>
    <row r="7" spans="1:23" x14ac:dyDescent="0.25">
      <c r="A7" s="78"/>
      <c r="B7" s="218"/>
      <c r="C7" s="217"/>
      <c r="D7" s="217"/>
      <c r="E7" s="256"/>
      <c r="F7" s="85"/>
      <c r="I7" s="85"/>
      <c r="J7" s="85"/>
      <c r="N7" s="254"/>
      <c r="P7" s="254"/>
      <c r="W7" s="219" t="s">
        <v>145</v>
      </c>
    </row>
    <row r="8" spans="1:23" x14ac:dyDescent="0.25">
      <c r="A8" s="78"/>
      <c r="B8" s="218"/>
      <c r="C8" s="252"/>
      <c r="D8" s="218"/>
      <c r="E8" s="217"/>
      <c r="F8" s="85"/>
      <c r="G8" s="85"/>
      <c r="H8" s="253"/>
      <c r="P8" s="88"/>
      <c r="W8" s="219" t="s">
        <v>333</v>
      </c>
    </row>
    <row r="9" spans="1:23" x14ac:dyDescent="0.25">
      <c r="A9" s="78"/>
      <c r="B9" s="218"/>
      <c r="C9" s="218"/>
      <c r="D9" s="218"/>
      <c r="E9" s="256"/>
      <c r="F9" s="85"/>
      <c r="G9" s="85"/>
      <c r="P9" s="135"/>
      <c r="W9" s="219" t="s">
        <v>265</v>
      </c>
    </row>
    <row r="10" spans="1:23" x14ac:dyDescent="0.25">
      <c r="A10" s="22"/>
      <c r="B10" s="218"/>
      <c r="C10" s="218"/>
      <c r="D10" s="217"/>
      <c r="E10" s="217"/>
      <c r="F10" s="85"/>
      <c r="G10" s="85"/>
      <c r="H10" s="87"/>
      <c r="W10" s="219"/>
    </row>
    <row r="11" spans="1:23" ht="45" customHeight="1" x14ac:dyDescent="0.25">
      <c r="A11" s="372" t="s">
        <v>1430</v>
      </c>
      <c r="B11" s="372"/>
      <c r="C11" s="372"/>
      <c r="D11" s="372"/>
      <c r="E11" s="372"/>
      <c r="F11" s="372"/>
      <c r="G11" s="372"/>
      <c r="H11" s="372"/>
      <c r="I11" s="372"/>
      <c r="J11" s="372"/>
      <c r="K11" s="372"/>
      <c r="L11" s="372"/>
      <c r="M11" s="372"/>
      <c r="N11" s="372"/>
      <c r="O11" s="372"/>
      <c r="P11" s="372"/>
      <c r="Q11" s="372"/>
      <c r="R11" s="372"/>
      <c r="S11" s="372"/>
      <c r="T11" s="372"/>
      <c r="U11" s="372"/>
      <c r="V11" s="372"/>
      <c r="W11" s="372"/>
    </row>
    <row r="12" spans="1:23" ht="20.25" customHeight="1" x14ac:dyDescent="0.25">
      <c r="A12" s="346"/>
      <c r="B12" s="214"/>
      <c r="C12" s="346"/>
      <c r="D12" s="346"/>
      <c r="E12" s="346"/>
      <c r="F12" s="346"/>
      <c r="G12" s="346"/>
      <c r="H12" s="214"/>
      <c r="I12" s="346"/>
      <c r="J12" s="214"/>
      <c r="K12" s="346"/>
      <c r="L12" s="214"/>
      <c r="M12" s="214"/>
      <c r="N12" s="359"/>
      <c r="O12" s="331"/>
      <c r="P12" s="260"/>
      <c r="Q12" s="260"/>
      <c r="R12" s="260"/>
      <c r="S12" s="346"/>
      <c r="T12" s="346"/>
      <c r="U12" s="346"/>
      <c r="V12" s="346"/>
      <c r="W12" s="209"/>
    </row>
    <row r="13" spans="1:23" x14ac:dyDescent="0.25">
      <c r="C13" s="112"/>
      <c r="E13" s="112"/>
      <c r="P13" s="88"/>
    </row>
    <row r="14" spans="1:23" ht="59.25" customHeight="1" x14ac:dyDescent="0.25">
      <c r="A14" s="370" t="s">
        <v>30</v>
      </c>
      <c r="B14" s="370" t="s">
        <v>51</v>
      </c>
      <c r="C14" s="370" t="s">
        <v>311</v>
      </c>
      <c r="D14" s="370" t="s">
        <v>266</v>
      </c>
      <c r="E14" s="370"/>
      <c r="F14" s="370"/>
      <c r="G14" s="370"/>
      <c r="H14" s="370"/>
      <c r="I14" s="370"/>
      <c r="J14" s="370"/>
      <c r="K14" s="370"/>
      <c r="L14" s="370"/>
      <c r="M14" s="370"/>
      <c r="N14" s="370" t="s">
        <v>157</v>
      </c>
      <c r="O14" s="370"/>
      <c r="P14" s="370" t="s">
        <v>134</v>
      </c>
      <c r="Q14" s="370"/>
      <c r="R14" s="370" t="s">
        <v>61</v>
      </c>
      <c r="S14" s="370" t="s">
        <v>191</v>
      </c>
      <c r="T14" s="370"/>
      <c r="U14" s="370"/>
      <c r="V14" s="370"/>
      <c r="W14" s="370" t="s">
        <v>32</v>
      </c>
    </row>
    <row r="15" spans="1:23" ht="31.5" customHeight="1" x14ac:dyDescent="0.25">
      <c r="A15" s="370"/>
      <c r="B15" s="370"/>
      <c r="C15" s="370"/>
      <c r="D15" s="370" t="s">
        <v>33</v>
      </c>
      <c r="E15" s="370"/>
      <c r="F15" s="370" t="s">
        <v>34</v>
      </c>
      <c r="G15" s="370"/>
      <c r="H15" s="370" t="s">
        <v>35</v>
      </c>
      <c r="I15" s="370"/>
      <c r="J15" s="370" t="s">
        <v>36</v>
      </c>
      <c r="K15" s="370"/>
      <c r="L15" s="370" t="s">
        <v>37</v>
      </c>
      <c r="M15" s="370"/>
      <c r="N15" s="370"/>
      <c r="O15" s="370"/>
      <c r="P15" s="370"/>
      <c r="Q15" s="370"/>
      <c r="R15" s="370"/>
      <c r="S15" s="370" t="s">
        <v>4</v>
      </c>
      <c r="T15" s="370" t="s">
        <v>20</v>
      </c>
      <c r="U15" s="370" t="s">
        <v>18</v>
      </c>
      <c r="V15" s="370"/>
      <c r="W15" s="373"/>
    </row>
    <row r="16" spans="1:23" ht="81.75" customHeight="1" x14ac:dyDescent="0.25">
      <c r="A16" s="370"/>
      <c r="B16" s="370"/>
      <c r="C16" s="370"/>
      <c r="D16" s="344" t="s">
        <v>194</v>
      </c>
      <c r="E16" s="344" t="s">
        <v>195</v>
      </c>
      <c r="F16" s="344" t="s">
        <v>38</v>
      </c>
      <c r="G16" s="344" t="s">
        <v>39</v>
      </c>
      <c r="H16" s="344" t="s">
        <v>38</v>
      </c>
      <c r="I16" s="344" t="s">
        <v>39</v>
      </c>
      <c r="J16" s="344" t="s">
        <v>38</v>
      </c>
      <c r="K16" s="344" t="s">
        <v>39</v>
      </c>
      <c r="L16" s="344" t="s">
        <v>38</v>
      </c>
      <c r="M16" s="344" t="s">
        <v>39</v>
      </c>
      <c r="N16" s="344" t="s">
        <v>33</v>
      </c>
      <c r="O16" s="329" t="s">
        <v>154</v>
      </c>
      <c r="P16" s="344" t="s">
        <v>33</v>
      </c>
      <c r="Q16" s="344" t="s">
        <v>156</v>
      </c>
      <c r="R16" s="370"/>
      <c r="S16" s="370"/>
      <c r="T16" s="370"/>
      <c r="U16" s="344" t="s">
        <v>17</v>
      </c>
      <c r="V16" s="344" t="s">
        <v>19</v>
      </c>
      <c r="W16" s="373"/>
    </row>
    <row r="17" spans="1:26" ht="19.5" customHeight="1" x14ac:dyDescent="0.25">
      <c r="A17" s="344"/>
      <c r="B17" s="344" t="s">
        <v>52</v>
      </c>
      <c r="C17" s="292">
        <f t="shared" ref="C17:S17" si="0">C18+C331+C364</f>
        <v>3811.965275011602</v>
      </c>
      <c r="D17" s="292">
        <f t="shared" si="0"/>
        <v>721.04734097159985</v>
      </c>
      <c r="E17" s="292">
        <f t="shared" si="0"/>
        <v>168.80389024640002</v>
      </c>
      <c r="F17" s="292">
        <f t="shared" si="0"/>
        <v>0</v>
      </c>
      <c r="G17" s="292">
        <f t="shared" si="0"/>
        <v>3.3801524199999999</v>
      </c>
      <c r="H17" s="292">
        <f t="shared" si="0"/>
        <v>43.777999999999999</v>
      </c>
      <c r="I17" s="292">
        <f t="shared" si="0"/>
        <v>29.062682281999997</v>
      </c>
      <c r="J17" s="292">
        <f t="shared" si="0"/>
        <v>31.260553250400001</v>
      </c>
      <c r="K17" s="292">
        <f t="shared" si="0"/>
        <v>136.36105554440002</v>
      </c>
      <c r="L17" s="292">
        <f t="shared" si="0"/>
        <v>646.00878772119984</v>
      </c>
      <c r="M17" s="292">
        <f t="shared" si="0"/>
        <v>0</v>
      </c>
      <c r="N17" s="292">
        <f t="shared" si="0"/>
        <v>145.88642818939999</v>
      </c>
      <c r="O17" s="292">
        <f t="shared" si="0"/>
        <v>145.80484770939998</v>
      </c>
      <c r="P17" s="292">
        <f t="shared" si="0"/>
        <v>137.61078905679997</v>
      </c>
      <c r="Q17" s="292">
        <f t="shared" si="0"/>
        <v>114.53005963259997</v>
      </c>
      <c r="R17" s="292">
        <f t="shared" si="0"/>
        <v>3643.1613847652015</v>
      </c>
      <c r="S17" s="292">
        <f t="shared" si="0"/>
        <v>-552.24345072519986</v>
      </c>
      <c r="T17" s="292">
        <f>IF(H17+F17+J17=0,"0",(S17/D17*100))</f>
        <v>-76.589069724750743</v>
      </c>
      <c r="U17" s="292">
        <f>U18+U331+U364</f>
        <v>0</v>
      </c>
      <c r="V17" s="292">
        <f>V18+V331+V364</f>
        <v>0</v>
      </c>
      <c r="W17" s="69"/>
      <c r="X17" s="249"/>
      <c r="Z17" s="250"/>
    </row>
    <row r="18" spans="1:26" ht="42.75" customHeight="1" x14ac:dyDescent="0.25">
      <c r="A18" s="344" t="s">
        <v>338</v>
      </c>
      <c r="B18" s="344" t="s">
        <v>339</v>
      </c>
      <c r="C18" s="292">
        <f t="shared" ref="C18:S18" si="1">C19+C132+C326</f>
        <v>1802.8141471504007</v>
      </c>
      <c r="D18" s="292">
        <f t="shared" si="1"/>
        <v>177.29458969039999</v>
      </c>
      <c r="E18" s="292">
        <f t="shared" si="1"/>
        <v>60.560283252799998</v>
      </c>
      <c r="F18" s="292">
        <f t="shared" si="1"/>
        <v>0</v>
      </c>
      <c r="G18" s="292">
        <f t="shared" si="1"/>
        <v>0</v>
      </c>
      <c r="H18" s="292">
        <f t="shared" si="1"/>
        <v>43.777999999999999</v>
      </c>
      <c r="I18" s="292">
        <f t="shared" si="1"/>
        <v>18.777633347999998</v>
      </c>
      <c r="J18" s="292">
        <f t="shared" si="1"/>
        <v>31.260553250400001</v>
      </c>
      <c r="K18" s="292">
        <f t="shared" si="1"/>
        <v>41.782649904799996</v>
      </c>
      <c r="L18" s="292">
        <f t="shared" si="1"/>
        <v>102.25603644</v>
      </c>
      <c r="M18" s="292">
        <f t="shared" si="1"/>
        <v>0</v>
      </c>
      <c r="N18" s="292">
        <f t="shared" si="1"/>
        <v>89.118032094399993</v>
      </c>
      <c r="O18" s="292">
        <f t="shared" si="1"/>
        <v>89.118032094399993</v>
      </c>
      <c r="P18" s="292">
        <f t="shared" si="1"/>
        <v>88.445485864399984</v>
      </c>
      <c r="Q18" s="292">
        <f t="shared" si="1"/>
        <v>88.445485864399984</v>
      </c>
      <c r="R18" s="292">
        <f t="shared" si="1"/>
        <v>1742.2538638976005</v>
      </c>
      <c r="S18" s="292">
        <f t="shared" si="1"/>
        <v>-116.7343064376</v>
      </c>
      <c r="T18" s="292">
        <f>IF(H18+F18+J18=0,"0",(S18/D18*100))</f>
        <v>-65.842001519305711</v>
      </c>
      <c r="U18" s="292">
        <f>U19+U132+U326</f>
        <v>0</v>
      </c>
      <c r="V18" s="292">
        <f>V19+V132+V326</f>
        <v>0</v>
      </c>
      <c r="W18" s="210"/>
      <c r="X18" s="249"/>
      <c r="Z18" s="250"/>
    </row>
    <row r="19" spans="1:26" ht="38.25" customHeight="1" x14ac:dyDescent="0.25">
      <c r="A19" s="356" t="s">
        <v>340</v>
      </c>
      <c r="B19" s="344" t="s">
        <v>341</v>
      </c>
      <c r="C19" s="292">
        <f t="shared" ref="C19:S19" si="2">SUM(C20:C131)</f>
        <v>788.88456910000059</v>
      </c>
      <c r="D19" s="292">
        <f t="shared" si="2"/>
        <v>93.78871869999999</v>
      </c>
      <c r="E19" s="292">
        <f t="shared" si="2"/>
        <v>17.218258820199999</v>
      </c>
      <c r="F19" s="292">
        <f t="shared" si="2"/>
        <v>0</v>
      </c>
      <c r="G19" s="292">
        <f t="shared" si="2"/>
        <v>0</v>
      </c>
      <c r="H19" s="292">
        <f t="shared" si="2"/>
        <v>43.777999999999999</v>
      </c>
      <c r="I19" s="292">
        <f t="shared" si="2"/>
        <v>0</v>
      </c>
      <c r="J19" s="292">
        <f t="shared" si="2"/>
        <v>0</v>
      </c>
      <c r="K19" s="292">
        <f t="shared" si="2"/>
        <v>17.218258820199999</v>
      </c>
      <c r="L19" s="292">
        <f t="shared" si="2"/>
        <v>50.010718699999998</v>
      </c>
      <c r="M19" s="292">
        <f t="shared" si="2"/>
        <v>0</v>
      </c>
      <c r="N19" s="292">
        <f t="shared" si="2"/>
        <v>36.248492761400001</v>
      </c>
      <c r="O19" s="292">
        <f t="shared" si="2"/>
        <v>36.248492761400001</v>
      </c>
      <c r="P19" s="292">
        <f t="shared" si="2"/>
        <v>35.5759465314</v>
      </c>
      <c r="Q19" s="292">
        <f t="shared" si="2"/>
        <v>35.5759465314</v>
      </c>
      <c r="R19" s="292">
        <f t="shared" si="2"/>
        <v>771.66631027980054</v>
      </c>
      <c r="S19" s="292">
        <f t="shared" si="2"/>
        <v>-76.570459879799998</v>
      </c>
      <c r="T19" s="292">
        <f>IF(H19+F19+J19=0,"0",(S19/D19*100))</f>
        <v>-81.641439334217083</v>
      </c>
      <c r="U19" s="292">
        <f>SUM(U20:U131)</f>
        <v>0</v>
      </c>
      <c r="V19" s="292">
        <f>SUM(V20:V131)</f>
        <v>0</v>
      </c>
      <c r="W19" s="210"/>
      <c r="X19" s="249"/>
      <c r="Z19" s="250"/>
    </row>
    <row r="20" spans="1:26" x14ac:dyDescent="0.25">
      <c r="A20" s="56" t="s">
        <v>342</v>
      </c>
      <c r="B20" s="53" t="s">
        <v>294</v>
      </c>
      <c r="C20" s="92">
        <v>0</v>
      </c>
      <c r="D20" s="89">
        <f t="shared" ref="D20" si="3">F20+H20+J20+L20</f>
        <v>0</v>
      </c>
      <c r="E20" s="89">
        <f t="shared" ref="E20" si="4">G20+I20+K20+M20</f>
        <v>0</v>
      </c>
      <c r="F20" s="77">
        <v>0</v>
      </c>
      <c r="G20" s="77"/>
      <c r="H20" s="90">
        <v>0</v>
      </c>
      <c r="I20" s="77"/>
      <c r="J20" s="77">
        <v>0</v>
      </c>
      <c r="K20" s="77"/>
      <c r="L20" s="77">
        <v>0</v>
      </c>
      <c r="M20" s="77"/>
      <c r="N20" s="77">
        <v>0</v>
      </c>
      <c r="O20" s="77">
        <v>0</v>
      </c>
      <c r="P20" s="77">
        <v>0</v>
      </c>
      <c r="Q20" s="77">
        <v>0</v>
      </c>
      <c r="R20" s="77">
        <f t="shared" ref="R20:R51" si="5">C20-E20</f>
        <v>0</v>
      </c>
      <c r="S20" s="77">
        <f t="shared" ref="S20:S51" si="6">E20-D20</f>
        <v>0</v>
      </c>
      <c r="T20" s="77" t="str">
        <f t="shared" ref="T20:T51" si="7">IF(D20=0,"0,00",(S20/D20*100))</f>
        <v>0,00</v>
      </c>
      <c r="U20" s="213"/>
      <c r="V20" s="143"/>
      <c r="W20" s="50"/>
      <c r="X20" s="100"/>
      <c r="Z20" s="250"/>
    </row>
    <row r="21" spans="1:26" ht="47.25" x14ac:dyDescent="0.25">
      <c r="A21" s="56" t="s">
        <v>1305</v>
      </c>
      <c r="B21" s="53" t="s">
        <v>1306</v>
      </c>
      <c r="C21" s="92">
        <v>43.777999999999999</v>
      </c>
      <c r="D21" s="89">
        <f t="shared" ref="D21:D84" si="8">F21+H21+J21+L21</f>
        <v>43.777999999999999</v>
      </c>
      <c r="E21" s="89">
        <f t="shared" ref="E21:E84" si="9">G21+I21+K21+M21</f>
        <v>3.5702087433999998</v>
      </c>
      <c r="F21" s="77">
        <v>0</v>
      </c>
      <c r="G21" s="77"/>
      <c r="H21" s="90">
        <v>43.777999999999999</v>
      </c>
      <c r="I21" s="77"/>
      <c r="J21" s="77">
        <v>0</v>
      </c>
      <c r="K21" s="77">
        <f>3096.8923/1000+(0.40111563*1.18)</f>
        <v>3.5702087433999998</v>
      </c>
      <c r="L21" s="77">
        <v>0</v>
      </c>
      <c r="M21" s="77"/>
      <c r="N21" s="140">
        <v>28.315459914600002</v>
      </c>
      <c r="O21" s="140">
        <v>28.315459914600002</v>
      </c>
      <c r="P21" s="140">
        <v>28.315459914600002</v>
      </c>
      <c r="Q21" s="140">
        <v>28.315459914600002</v>
      </c>
      <c r="R21" s="77">
        <f t="shared" si="5"/>
        <v>40.207791256599997</v>
      </c>
      <c r="S21" s="77">
        <f t="shared" si="6"/>
        <v>-40.207791256599997</v>
      </c>
      <c r="T21" s="77">
        <f t="shared" si="7"/>
        <v>-91.844742237196769</v>
      </c>
      <c r="U21" s="213"/>
      <c r="V21" s="143"/>
      <c r="W21" s="50"/>
      <c r="X21" s="100"/>
      <c r="Z21" s="250"/>
    </row>
    <row r="22" spans="1:26" x14ac:dyDescent="0.25">
      <c r="A22" s="56" t="s">
        <v>343</v>
      </c>
      <c r="B22" s="53" t="s">
        <v>295</v>
      </c>
      <c r="C22" s="92">
        <v>0</v>
      </c>
      <c r="D22" s="89">
        <f t="shared" si="8"/>
        <v>0</v>
      </c>
      <c r="E22" s="89">
        <f t="shared" si="9"/>
        <v>0</v>
      </c>
      <c r="F22" s="77">
        <v>0</v>
      </c>
      <c r="G22" s="77"/>
      <c r="H22" s="90">
        <v>0</v>
      </c>
      <c r="I22" s="77"/>
      <c r="J22" s="77">
        <v>0</v>
      </c>
      <c r="K22" s="77"/>
      <c r="L22" s="77">
        <v>0</v>
      </c>
      <c r="M22" s="77"/>
      <c r="N22" s="77">
        <v>0</v>
      </c>
      <c r="O22" s="77">
        <v>0</v>
      </c>
      <c r="P22" s="77">
        <v>0</v>
      </c>
      <c r="Q22" s="77">
        <v>0</v>
      </c>
      <c r="R22" s="77">
        <f t="shared" si="5"/>
        <v>0</v>
      </c>
      <c r="S22" s="77">
        <f t="shared" si="6"/>
        <v>0</v>
      </c>
      <c r="T22" s="77" t="str">
        <f t="shared" si="7"/>
        <v>0,00</v>
      </c>
      <c r="U22" s="213"/>
      <c r="V22" s="143"/>
      <c r="W22" s="50"/>
      <c r="X22" s="100"/>
      <c r="Z22" s="250"/>
    </row>
    <row r="23" spans="1:26" ht="47.25" x14ac:dyDescent="0.25">
      <c r="A23" s="56" t="s">
        <v>344</v>
      </c>
      <c r="B23" s="53" t="s">
        <v>345</v>
      </c>
      <c r="C23" s="92">
        <v>9.7106093999999992</v>
      </c>
      <c r="D23" s="89">
        <f t="shared" si="8"/>
        <v>0</v>
      </c>
      <c r="E23" s="89">
        <f t="shared" si="9"/>
        <v>0</v>
      </c>
      <c r="F23" s="77">
        <v>0</v>
      </c>
      <c r="G23" s="77"/>
      <c r="H23" s="90">
        <v>0</v>
      </c>
      <c r="I23" s="77"/>
      <c r="J23" s="77"/>
      <c r="K23" s="77"/>
      <c r="L23" s="77">
        <v>0</v>
      </c>
      <c r="M23" s="77"/>
      <c r="N23" s="77">
        <v>0</v>
      </c>
      <c r="O23" s="77">
        <v>0</v>
      </c>
      <c r="P23" s="77">
        <v>0</v>
      </c>
      <c r="Q23" s="77">
        <v>0</v>
      </c>
      <c r="R23" s="77">
        <f t="shared" si="5"/>
        <v>9.7106093999999992</v>
      </c>
      <c r="S23" s="77">
        <f t="shared" si="6"/>
        <v>0</v>
      </c>
      <c r="T23" s="77" t="str">
        <f t="shared" si="7"/>
        <v>0,00</v>
      </c>
      <c r="U23" s="213"/>
      <c r="V23" s="143"/>
      <c r="W23" s="50"/>
      <c r="X23" s="100"/>
      <c r="Z23" s="250"/>
    </row>
    <row r="24" spans="1:26" ht="47.25" x14ac:dyDescent="0.25">
      <c r="A24" s="56" t="s">
        <v>346</v>
      </c>
      <c r="B24" s="53" t="s">
        <v>347</v>
      </c>
      <c r="C24" s="92">
        <v>9.7106093999999992</v>
      </c>
      <c r="D24" s="89">
        <f t="shared" si="8"/>
        <v>0</v>
      </c>
      <c r="E24" s="89">
        <f t="shared" si="9"/>
        <v>0</v>
      </c>
      <c r="F24" s="77">
        <v>0</v>
      </c>
      <c r="G24" s="77"/>
      <c r="H24" s="90">
        <v>0</v>
      </c>
      <c r="I24" s="77"/>
      <c r="J24" s="77">
        <v>0</v>
      </c>
      <c r="K24" s="77"/>
      <c r="L24" s="77">
        <v>0</v>
      </c>
      <c r="M24" s="77"/>
      <c r="N24" s="77">
        <v>0</v>
      </c>
      <c r="O24" s="77">
        <v>0</v>
      </c>
      <c r="P24" s="77">
        <v>0</v>
      </c>
      <c r="Q24" s="77">
        <v>0</v>
      </c>
      <c r="R24" s="77">
        <f t="shared" si="5"/>
        <v>9.7106093999999992</v>
      </c>
      <c r="S24" s="77">
        <f t="shared" si="6"/>
        <v>0</v>
      </c>
      <c r="T24" s="77" t="str">
        <f t="shared" si="7"/>
        <v>0,00</v>
      </c>
      <c r="U24" s="213"/>
      <c r="V24" s="143"/>
      <c r="W24" s="50"/>
      <c r="X24" s="100"/>
      <c r="Z24" s="250"/>
    </row>
    <row r="25" spans="1:26" ht="47.25" x14ac:dyDescent="0.25">
      <c r="A25" s="56" t="s">
        <v>348</v>
      </c>
      <c r="B25" s="53" t="s">
        <v>349</v>
      </c>
      <c r="C25" s="92">
        <v>9.7106093999999992</v>
      </c>
      <c r="D25" s="89">
        <f t="shared" si="8"/>
        <v>0</v>
      </c>
      <c r="E25" s="89">
        <f t="shared" si="9"/>
        <v>0</v>
      </c>
      <c r="F25" s="77">
        <v>0</v>
      </c>
      <c r="G25" s="77"/>
      <c r="H25" s="90">
        <v>0</v>
      </c>
      <c r="I25" s="77"/>
      <c r="J25" s="77">
        <v>0</v>
      </c>
      <c r="K25" s="77"/>
      <c r="L25" s="77">
        <v>0</v>
      </c>
      <c r="M25" s="77"/>
      <c r="N25" s="77">
        <v>0</v>
      </c>
      <c r="O25" s="77">
        <v>0</v>
      </c>
      <c r="P25" s="77">
        <v>0</v>
      </c>
      <c r="Q25" s="77">
        <v>0</v>
      </c>
      <c r="R25" s="77">
        <f t="shared" si="5"/>
        <v>9.7106093999999992</v>
      </c>
      <c r="S25" s="77">
        <f t="shared" si="6"/>
        <v>0</v>
      </c>
      <c r="T25" s="77" t="str">
        <f t="shared" si="7"/>
        <v>0,00</v>
      </c>
      <c r="U25" s="213"/>
      <c r="V25" s="143"/>
      <c r="W25" s="50"/>
      <c r="X25" s="100"/>
      <c r="Z25" s="250"/>
    </row>
    <row r="26" spans="1:26" ht="47.25" x14ac:dyDescent="0.25">
      <c r="A26" s="56" t="s">
        <v>350</v>
      </c>
      <c r="B26" s="53" t="s">
        <v>351</v>
      </c>
      <c r="C26" s="92">
        <v>9.7106093999999992</v>
      </c>
      <c r="D26" s="89">
        <f t="shared" si="8"/>
        <v>0</v>
      </c>
      <c r="E26" s="89">
        <f t="shared" si="9"/>
        <v>0</v>
      </c>
      <c r="F26" s="77">
        <v>0</v>
      </c>
      <c r="G26" s="77"/>
      <c r="H26" s="90">
        <v>0</v>
      </c>
      <c r="I26" s="77"/>
      <c r="J26" s="77">
        <v>0</v>
      </c>
      <c r="K26" s="77"/>
      <c r="L26" s="77">
        <v>0</v>
      </c>
      <c r="M26" s="77"/>
      <c r="N26" s="77">
        <v>0</v>
      </c>
      <c r="O26" s="77">
        <v>0</v>
      </c>
      <c r="P26" s="77">
        <v>0</v>
      </c>
      <c r="Q26" s="77">
        <v>0</v>
      </c>
      <c r="R26" s="77">
        <f t="shared" si="5"/>
        <v>9.7106093999999992</v>
      </c>
      <c r="S26" s="77">
        <f t="shared" si="6"/>
        <v>0</v>
      </c>
      <c r="T26" s="77" t="str">
        <f t="shared" si="7"/>
        <v>0,00</v>
      </c>
      <c r="U26" s="213"/>
      <c r="V26" s="143"/>
      <c r="W26" s="50"/>
      <c r="X26" s="100"/>
      <c r="Z26" s="250"/>
    </row>
    <row r="27" spans="1:26" ht="47.25" x14ac:dyDescent="0.25">
      <c r="A27" s="56" t="s">
        <v>352</v>
      </c>
      <c r="B27" s="53" t="s">
        <v>353</v>
      </c>
      <c r="C27" s="92">
        <v>9.7106093999999992</v>
      </c>
      <c r="D27" s="89">
        <f t="shared" si="8"/>
        <v>0</v>
      </c>
      <c r="E27" s="89">
        <f t="shared" si="9"/>
        <v>0</v>
      </c>
      <c r="F27" s="77">
        <v>0</v>
      </c>
      <c r="G27" s="77"/>
      <c r="H27" s="90">
        <v>0</v>
      </c>
      <c r="I27" s="77"/>
      <c r="J27" s="77">
        <v>0</v>
      </c>
      <c r="K27" s="77"/>
      <c r="L27" s="77">
        <v>0</v>
      </c>
      <c r="M27" s="77"/>
      <c r="N27" s="77">
        <v>0</v>
      </c>
      <c r="O27" s="77">
        <v>0</v>
      </c>
      <c r="P27" s="77">
        <v>0</v>
      </c>
      <c r="Q27" s="77">
        <v>0</v>
      </c>
      <c r="R27" s="77">
        <f t="shared" si="5"/>
        <v>9.7106093999999992</v>
      </c>
      <c r="S27" s="77">
        <f t="shared" si="6"/>
        <v>0</v>
      </c>
      <c r="T27" s="77" t="str">
        <f t="shared" si="7"/>
        <v>0,00</v>
      </c>
      <c r="U27" s="213"/>
      <c r="V27" s="143"/>
      <c r="W27" s="50"/>
      <c r="X27" s="100"/>
      <c r="Z27" s="250"/>
    </row>
    <row r="28" spans="1:26" ht="31.5" x14ac:dyDescent="0.25">
      <c r="A28" s="56" t="s">
        <v>1307</v>
      </c>
      <c r="B28" s="53" t="s">
        <v>1308</v>
      </c>
      <c r="C28" s="92">
        <v>0</v>
      </c>
      <c r="D28" s="89">
        <f t="shared" si="8"/>
        <v>0</v>
      </c>
      <c r="E28" s="89">
        <f t="shared" si="9"/>
        <v>0</v>
      </c>
      <c r="F28" s="77">
        <v>0</v>
      </c>
      <c r="G28" s="77"/>
      <c r="H28" s="90">
        <v>0</v>
      </c>
      <c r="I28" s="77"/>
      <c r="J28" s="77">
        <v>0</v>
      </c>
      <c r="K28" s="77"/>
      <c r="L28" s="77">
        <f>11.79424514*0</f>
        <v>0</v>
      </c>
      <c r="M28" s="77"/>
      <c r="N28" s="77">
        <v>0</v>
      </c>
      <c r="O28" s="77">
        <v>0</v>
      </c>
      <c r="P28" s="77">
        <v>0</v>
      </c>
      <c r="Q28" s="77">
        <v>0</v>
      </c>
      <c r="R28" s="77">
        <f t="shared" si="5"/>
        <v>0</v>
      </c>
      <c r="S28" s="77">
        <f t="shared" si="6"/>
        <v>0</v>
      </c>
      <c r="T28" s="77" t="str">
        <f t="shared" si="7"/>
        <v>0,00</v>
      </c>
      <c r="U28" s="213"/>
      <c r="V28" s="143"/>
      <c r="W28" s="50"/>
      <c r="X28" s="100"/>
      <c r="Z28" s="250"/>
    </row>
    <row r="29" spans="1:26" x14ac:dyDescent="0.25">
      <c r="A29" s="56" t="s">
        <v>1309</v>
      </c>
      <c r="B29" s="53" t="s">
        <v>1310</v>
      </c>
      <c r="C29" s="92">
        <v>1.0193394600000001</v>
      </c>
      <c r="D29" s="89">
        <f t="shared" si="8"/>
        <v>1.0193394600000001</v>
      </c>
      <c r="E29" s="89">
        <f t="shared" si="9"/>
        <v>0.61160367999999998</v>
      </c>
      <c r="F29" s="77">
        <v>0</v>
      </c>
      <c r="G29" s="77"/>
      <c r="H29" s="90">
        <v>0</v>
      </c>
      <c r="I29" s="77"/>
      <c r="J29" s="77">
        <v>0</v>
      </c>
      <c r="K29" s="77">
        <f>0.61160368</f>
        <v>0.61160367999999998</v>
      </c>
      <c r="L29" s="77">
        <v>1.0193394600000001</v>
      </c>
      <c r="M29" s="77"/>
      <c r="N29" s="77">
        <v>0</v>
      </c>
      <c r="O29" s="77">
        <v>0</v>
      </c>
      <c r="P29" s="77">
        <v>0</v>
      </c>
      <c r="Q29" s="77">
        <v>0</v>
      </c>
      <c r="R29" s="77">
        <f t="shared" si="5"/>
        <v>0.4077357800000001</v>
      </c>
      <c r="S29" s="77">
        <f t="shared" si="6"/>
        <v>-0.4077357800000001</v>
      </c>
      <c r="T29" s="77">
        <f t="shared" si="7"/>
        <v>-39.999999607589018</v>
      </c>
      <c r="U29" s="213"/>
      <c r="V29" s="143"/>
      <c r="W29" s="50"/>
      <c r="X29" s="100"/>
      <c r="Z29" s="250"/>
    </row>
    <row r="30" spans="1:26" ht="31.5" x14ac:dyDescent="0.25">
      <c r="A30" s="56" t="s">
        <v>1311</v>
      </c>
      <c r="B30" s="54" t="s">
        <v>1312</v>
      </c>
      <c r="C30" s="92">
        <v>8.2877854599999985</v>
      </c>
      <c r="D30" s="89">
        <f t="shared" si="8"/>
        <v>8.2877854599999985</v>
      </c>
      <c r="E30" s="89">
        <f t="shared" si="9"/>
        <v>4.9726712800000001</v>
      </c>
      <c r="F30" s="77">
        <v>0</v>
      </c>
      <c r="G30" s="77"/>
      <c r="H30" s="90">
        <v>0</v>
      </c>
      <c r="I30" s="77"/>
      <c r="J30" s="77">
        <v>0</v>
      </c>
      <c r="K30" s="77">
        <f>4.97267128</f>
        <v>4.9726712800000001</v>
      </c>
      <c r="L30" s="77">
        <v>8.2877854599999985</v>
      </c>
      <c r="M30" s="77"/>
      <c r="N30" s="77">
        <v>0</v>
      </c>
      <c r="O30" s="77">
        <v>0</v>
      </c>
      <c r="P30" s="77">
        <v>0</v>
      </c>
      <c r="Q30" s="77">
        <v>0</v>
      </c>
      <c r="R30" s="77">
        <f t="shared" si="5"/>
        <v>3.3151141799999984</v>
      </c>
      <c r="S30" s="77">
        <f t="shared" si="6"/>
        <v>-3.3151141799999984</v>
      </c>
      <c r="T30" s="77">
        <f t="shared" si="7"/>
        <v>-39.999999951736193</v>
      </c>
      <c r="U30" s="213"/>
      <c r="V30" s="143"/>
      <c r="W30" s="50"/>
      <c r="X30" s="100"/>
      <c r="Z30" s="250"/>
    </row>
    <row r="31" spans="1:26" ht="31.5" x14ac:dyDescent="0.25">
      <c r="A31" s="56" t="s">
        <v>1313</v>
      </c>
      <c r="B31" s="53" t="s">
        <v>1314</v>
      </c>
      <c r="C31" s="92">
        <v>0</v>
      </c>
      <c r="D31" s="89">
        <f t="shared" si="8"/>
        <v>0</v>
      </c>
      <c r="E31" s="89">
        <f t="shared" si="9"/>
        <v>0</v>
      </c>
      <c r="F31" s="77">
        <v>0</v>
      </c>
      <c r="G31" s="77"/>
      <c r="H31" s="90">
        <v>0</v>
      </c>
      <c r="I31" s="77"/>
      <c r="J31" s="77">
        <v>0</v>
      </c>
      <c r="K31" s="77"/>
      <c r="L31" s="77">
        <f>9.22452964*0</f>
        <v>0</v>
      </c>
      <c r="M31" s="77"/>
      <c r="N31" s="77">
        <v>0</v>
      </c>
      <c r="O31" s="77">
        <v>0</v>
      </c>
      <c r="P31" s="77">
        <v>0</v>
      </c>
      <c r="Q31" s="77">
        <v>0</v>
      </c>
      <c r="R31" s="77">
        <f t="shared" si="5"/>
        <v>0</v>
      </c>
      <c r="S31" s="77">
        <f t="shared" si="6"/>
        <v>0</v>
      </c>
      <c r="T31" s="77" t="str">
        <f t="shared" si="7"/>
        <v>0,00</v>
      </c>
      <c r="U31" s="213"/>
      <c r="V31" s="77"/>
      <c r="W31" s="50"/>
      <c r="X31" s="100"/>
      <c r="Z31" s="250"/>
    </row>
    <row r="32" spans="1:26" x14ac:dyDescent="0.25">
      <c r="A32" s="56" t="s">
        <v>1315</v>
      </c>
      <c r="B32" s="53" t="s">
        <v>1316</v>
      </c>
      <c r="C32" s="92">
        <v>0</v>
      </c>
      <c r="D32" s="89">
        <f t="shared" si="8"/>
        <v>0</v>
      </c>
      <c r="E32" s="89">
        <f t="shared" si="9"/>
        <v>0</v>
      </c>
      <c r="F32" s="77">
        <v>0</v>
      </c>
      <c r="G32" s="77"/>
      <c r="H32" s="90">
        <v>0</v>
      </c>
      <c r="I32" s="77"/>
      <c r="J32" s="77">
        <v>0</v>
      </c>
      <c r="K32" s="77"/>
      <c r="L32" s="77">
        <f>1.84835082*0</f>
        <v>0</v>
      </c>
      <c r="M32" s="77"/>
      <c r="N32" s="77">
        <v>0</v>
      </c>
      <c r="O32" s="77">
        <v>0</v>
      </c>
      <c r="P32" s="77">
        <v>0</v>
      </c>
      <c r="Q32" s="77">
        <v>0</v>
      </c>
      <c r="R32" s="77">
        <f t="shared" si="5"/>
        <v>0</v>
      </c>
      <c r="S32" s="77">
        <f t="shared" si="6"/>
        <v>0</v>
      </c>
      <c r="T32" s="77" t="str">
        <f t="shared" si="7"/>
        <v>0,00</v>
      </c>
      <c r="U32" s="213"/>
      <c r="V32" s="143"/>
      <c r="W32" s="50"/>
      <c r="X32" s="100"/>
      <c r="Z32" s="250"/>
    </row>
    <row r="33" spans="1:26" x14ac:dyDescent="0.25">
      <c r="A33" s="56" t="s">
        <v>354</v>
      </c>
      <c r="B33" s="53" t="s">
        <v>296</v>
      </c>
      <c r="C33" s="92">
        <v>0</v>
      </c>
      <c r="D33" s="89">
        <f t="shared" si="8"/>
        <v>0</v>
      </c>
      <c r="E33" s="89">
        <f t="shared" si="9"/>
        <v>0</v>
      </c>
      <c r="F33" s="77">
        <v>0</v>
      </c>
      <c r="G33" s="77"/>
      <c r="H33" s="90">
        <v>0</v>
      </c>
      <c r="I33" s="77"/>
      <c r="J33" s="77">
        <v>0</v>
      </c>
      <c r="K33" s="77"/>
      <c r="L33" s="77">
        <v>0</v>
      </c>
      <c r="M33" s="77"/>
      <c r="N33" s="77">
        <v>0</v>
      </c>
      <c r="O33" s="77">
        <v>0</v>
      </c>
      <c r="P33" s="77">
        <v>0</v>
      </c>
      <c r="Q33" s="77">
        <v>0</v>
      </c>
      <c r="R33" s="77">
        <f t="shared" si="5"/>
        <v>0</v>
      </c>
      <c r="S33" s="77">
        <f t="shared" si="6"/>
        <v>0</v>
      </c>
      <c r="T33" s="77" t="str">
        <f t="shared" si="7"/>
        <v>0,00</v>
      </c>
      <c r="U33" s="213"/>
      <c r="V33" s="143"/>
      <c r="W33" s="50"/>
      <c r="X33" s="100"/>
      <c r="Z33" s="250"/>
    </row>
    <row r="34" spans="1:26" ht="47.25" x14ac:dyDescent="0.25">
      <c r="A34" s="56" t="s">
        <v>355</v>
      </c>
      <c r="B34" s="53" t="s">
        <v>356</v>
      </c>
      <c r="C34" s="92">
        <v>6.6715665999999993</v>
      </c>
      <c r="D34" s="89">
        <f t="shared" si="8"/>
        <v>0</v>
      </c>
      <c r="E34" s="89">
        <f t="shared" si="9"/>
        <v>0</v>
      </c>
      <c r="F34" s="77">
        <v>0</v>
      </c>
      <c r="G34" s="77"/>
      <c r="H34" s="90">
        <v>0</v>
      </c>
      <c r="I34" s="77"/>
      <c r="J34" s="77">
        <v>0</v>
      </c>
      <c r="K34" s="77"/>
      <c r="L34" s="77">
        <v>0</v>
      </c>
      <c r="M34" s="77"/>
      <c r="N34" s="77">
        <v>0</v>
      </c>
      <c r="O34" s="77">
        <v>0</v>
      </c>
      <c r="P34" s="77">
        <v>0</v>
      </c>
      <c r="Q34" s="77">
        <v>0</v>
      </c>
      <c r="R34" s="77">
        <f t="shared" si="5"/>
        <v>6.6715665999999993</v>
      </c>
      <c r="S34" s="77">
        <f t="shared" si="6"/>
        <v>0</v>
      </c>
      <c r="T34" s="77" t="str">
        <f t="shared" si="7"/>
        <v>0,00</v>
      </c>
      <c r="U34" s="213"/>
      <c r="V34" s="143"/>
      <c r="W34" s="50"/>
      <c r="X34" s="100"/>
      <c r="Z34" s="250"/>
    </row>
    <row r="35" spans="1:26" ht="47.25" x14ac:dyDescent="0.25">
      <c r="A35" s="56" t="s">
        <v>357</v>
      </c>
      <c r="B35" s="53" t="s">
        <v>358</v>
      </c>
      <c r="C35" s="92">
        <v>6.6715665999999993</v>
      </c>
      <c r="D35" s="89">
        <f t="shared" si="8"/>
        <v>0</v>
      </c>
      <c r="E35" s="89">
        <f t="shared" si="9"/>
        <v>0</v>
      </c>
      <c r="F35" s="77">
        <v>0</v>
      </c>
      <c r="G35" s="77"/>
      <c r="H35" s="90">
        <v>0</v>
      </c>
      <c r="I35" s="77"/>
      <c r="J35" s="77">
        <v>0</v>
      </c>
      <c r="K35" s="77"/>
      <c r="L35" s="77">
        <v>0</v>
      </c>
      <c r="M35" s="77"/>
      <c r="N35" s="77">
        <v>0</v>
      </c>
      <c r="O35" s="77">
        <v>0</v>
      </c>
      <c r="P35" s="77">
        <v>0</v>
      </c>
      <c r="Q35" s="77">
        <v>0</v>
      </c>
      <c r="R35" s="77">
        <f t="shared" si="5"/>
        <v>6.6715665999999993</v>
      </c>
      <c r="S35" s="77">
        <f t="shared" si="6"/>
        <v>0</v>
      </c>
      <c r="T35" s="77" t="str">
        <f t="shared" si="7"/>
        <v>0,00</v>
      </c>
      <c r="U35" s="213"/>
      <c r="V35" s="143"/>
      <c r="W35" s="50"/>
      <c r="X35" s="100"/>
      <c r="Z35" s="250"/>
    </row>
    <row r="36" spans="1:26" ht="47.25" x14ac:dyDescent="0.25">
      <c r="A36" s="56" t="s">
        <v>359</v>
      </c>
      <c r="B36" s="53" t="s">
        <v>360</v>
      </c>
      <c r="C36" s="92">
        <v>7.5850163999999998</v>
      </c>
      <c r="D36" s="89">
        <f t="shared" si="8"/>
        <v>0</v>
      </c>
      <c r="E36" s="89">
        <f t="shared" si="9"/>
        <v>0</v>
      </c>
      <c r="F36" s="77">
        <v>0</v>
      </c>
      <c r="G36" s="77"/>
      <c r="H36" s="90">
        <v>0</v>
      </c>
      <c r="I36" s="77"/>
      <c r="J36" s="77">
        <v>0</v>
      </c>
      <c r="K36" s="77"/>
      <c r="L36" s="77">
        <v>0</v>
      </c>
      <c r="M36" s="77"/>
      <c r="N36" s="77">
        <v>0</v>
      </c>
      <c r="O36" s="77">
        <v>0</v>
      </c>
      <c r="P36" s="77">
        <v>0</v>
      </c>
      <c r="Q36" s="77">
        <v>0</v>
      </c>
      <c r="R36" s="77">
        <f t="shared" si="5"/>
        <v>7.5850163999999998</v>
      </c>
      <c r="S36" s="77">
        <f t="shared" si="6"/>
        <v>0</v>
      </c>
      <c r="T36" s="77" t="str">
        <f t="shared" si="7"/>
        <v>0,00</v>
      </c>
      <c r="U36" s="213"/>
      <c r="V36" s="143"/>
      <c r="W36" s="50"/>
      <c r="X36" s="100"/>
      <c r="Z36" s="250"/>
    </row>
    <row r="37" spans="1:26" ht="47.25" x14ac:dyDescent="0.25">
      <c r="A37" s="56" t="s">
        <v>361</v>
      </c>
      <c r="B37" s="53" t="s">
        <v>362</v>
      </c>
      <c r="C37" s="92">
        <v>6.9625781999999994</v>
      </c>
      <c r="D37" s="89">
        <f t="shared" si="8"/>
        <v>0</v>
      </c>
      <c r="E37" s="89">
        <f t="shared" si="9"/>
        <v>0</v>
      </c>
      <c r="F37" s="77">
        <v>0</v>
      </c>
      <c r="G37" s="77"/>
      <c r="H37" s="90">
        <v>0</v>
      </c>
      <c r="I37" s="77"/>
      <c r="J37" s="77">
        <v>0</v>
      </c>
      <c r="K37" s="77"/>
      <c r="L37" s="77">
        <v>0</v>
      </c>
      <c r="M37" s="77"/>
      <c r="N37" s="77">
        <v>0</v>
      </c>
      <c r="O37" s="77">
        <v>0</v>
      </c>
      <c r="P37" s="77">
        <v>0</v>
      </c>
      <c r="Q37" s="77">
        <v>0</v>
      </c>
      <c r="R37" s="77">
        <f t="shared" si="5"/>
        <v>6.9625781999999994</v>
      </c>
      <c r="S37" s="77">
        <f t="shared" si="6"/>
        <v>0</v>
      </c>
      <c r="T37" s="77" t="str">
        <f t="shared" si="7"/>
        <v>0,00</v>
      </c>
      <c r="U37" s="213"/>
      <c r="V37" s="143"/>
      <c r="W37" s="50"/>
      <c r="X37" s="100"/>
      <c r="Z37" s="250"/>
    </row>
    <row r="38" spans="1:26" ht="47.25" x14ac:dyDescent="0.25">
      <c r="A38" s="56" t="s">
        <v>363</v>
      </c>
      <c r="B38" s="53" t="s">
        <v>364</v>
      </c>
      <c r="C38" s="92">
        <v>7.4765036</v>
      </c>
      <c r="D38" s="89">
        <f t="shared" si="8"/>
        <v>0</v>
      </c>
      <c r="E38" s="89">
        <f t="shared" si="9"/>
        <v>0</v>
      </c>
      <c r="F38" s="77">
        <v>0</v>
      </c>
      <c r="G38" s="77"/>
      <c r="H38" s="90">
        <v>0</v>
      </c>
      <c r="I38" s="77"/>
      <c r="J38" s="77">
        <v>0</v>
      </c>
      <c r="K38" s="77"/>
      <c r="L38" s="77">
        <v>0</v>
      </c>
      <c r="M38" s="77"/>
      <c r="N38" s="77">
        <v>0</v>
      </c>
      <c r="O38" s="77">
        <v>0</v>
      </c>
      <c r="P38" s="77">
        <v>0</v>
      </c>
      <c r="Q38" s="77">
        <v>0</v>
      </c>
      <c r="R38" s="77">
        <f t="shared" si="5"/>
        <v>7.4765036</v>
      </c>
      <c r="S38" s="77">
        <f t="shared" si="6"/>
        <v>0</v>
      </c>
      <c r="T38" s="77" t="str">
        <f t="shared" si="7"/>
        <v>0,00</v>
      </c>
      <c r="U38" s="213"/>
      <c r="V38" s="143"/>
      <c r="W38" s="50"/>
      <c r="X38" s="100"/>
      <c r="Z38" s="250"/>
    </row>
    <row r="39" spans="1:26" ht="47.25" x14ac:dyDescent="0.25">
      <c r="A39" s="56" t="s">
        <v>365</v>
      </c>
      <c r="B39" s="53" t="s">
        <v>366</v>
      </c>
      <c r="C39" s="92">
        <v>8.3772211999999993</v>
      </c>
      <c r="D39" s="89">
        <f t="shared" si="8"/>
        <v>0</v>
      </c>
      <c r="E39" s="89">
        <f t="shared" si="9"/>
        <v>5.9705130000000002E-2</v>
      </c>
      <c r="F39" s="77">
        <v>0</v>
      </c>
      <c r="G39" s="77"/>
      <c r="H39" s="90">
        <v>0</v>
      </c>
      <c r="I39" s="77"/>
      <c r="J39" s="77">
        <v>0</v>
      </c>
      <c r="K39" s="77">
        <f>0.05970513</f>
        <v>5.9705130000000002E-2</v>
      </c>
      <c r="L39" s="77">
        <v>0</v>
      </c>
      <c r="M39" s="77"/>
      <c r="N39" s="140">
        <v>0.67254622999999991</v>
      </c>
      <c r="O39" s="140">
        <v>0.67254622999999991</v>
      </c>
      <c r="P39" s="77">
        <v>0</v>
      </c>
      <c r="Q39" s="77">
        <v>0</v>
      </c>
      <c r="R39" s="77">
        <f t="shared" si="5"/>
        <v>8.3175160699999999</v>
      </c>
      <c r="S39" s="77">
        <f t="shared" si="6"/>
        <v>5.9705130000000002E-2</v>
      </c>
      <c r="T39" s="77" t="str">
        <f t="shared" si="7"/>
        <v>0,00</v>
      </c>
      <c r="U39" s="213"/>
      <c r="V39" s="143"/>
      <c r="W39" s="50"/>
      <c r="X39" s="100"/>
      <c r="Z39" s="250"/>
    </row>
    <row r="40" spans="1:26" ht="47.25" x14ac:dyDescent="0.25">
      <c r="A40" s="56" t="s">
        <v>367</v>
      </c>
      <c r="B40" s="53" t="s">
        <v>368</v>
      </c>
      <c r="C40" s="92">
        <v>7.4001221999999993</v>
      </c>
      <c r="D40" s="89">
        <f t="shared" si="8"/>
        <v>0</v>
      </c>
      <c r="E40" s="89">
        <f t="shared" si="9"/>
        <v>0</v>
      </c>
      <c r="F40" s="77">
        <v>0</v>
      </c>
      <c r="G40" s="77"/>
      <c r="H40" s="90">
        <v>0</v>
      </c>
      <c r="I40" s="77"/>
      <c r="J40" s="77">
        <v>0</v>
      </c>
      <c r="K40" s="77"/>
      <c r="L40" s="77">
        <v>0</v>
      </c>
      <c r="M40" s="77"/>
      <c r="N40" s="77">
        <v>0</v>
      </c>
      <c r="O40" s="77">
        <v>0</v>
      </c>
      <c r="P40" s="77">
        <v>0</v>
      </c>
      <c r="Q40" s="77">
        <v>0</v>
      </c>
      <c r="R40" s="77">
        <f t="shared" si="5"/>
        <v>7.4001221999999993</v>
      </c>
      <c r="S40" s="77">
        <f t="shared" si="6"/>
        <v>0</v>
      </c>
      <c r="T40" s="77" t="str">
        <f t="shared" si="7"/>
        <v>0,00</v>
      </c>
      <c r="U40" s="213"/>
      <c r="V40" s="143"/>
      <c r="W40" s="50"/>
      <c r="X40" s="100"/>
      <c r="Z40" s="250"/>
    </row>
    <row r="41" spans="1:26" ht="47.25" x14ac:dyDescent="0.25">
      <c r="A41" s="56" t="s">
        <v>369</v>
      </c>
      <c r="B41" s="53" t="s">
        <v>370</v>
      </c>
      <c r="C41" s="92">
        <v>7.0710674000000004</v>
      </c>
      <c r="D41" s="89">
        <f t="shared" si="8"/>
        <v>0</v>
      </c>
      <c r="E41" s="89">
        <f t="shared" si="9"/>
        <v>0</v>
      </c>
      <c r="F41" s="77">
        <v>0</v>
      </c>
      <c r="G41" s="77"/>
      <c r="H41" s="90">
        <v>0</v>
      </c>
      <c r="I41" s="77"/>
      <c r="J41" s="77">
        <v>0</v>
      </c>
      <c r="K41" s="77"/>
      <c r="L41" s="77">
        <v>0</v>
      </c>
      <c r="M41" s="77"/>
      <c r="N41" s="77">
        <v>0</v>
      </c>
      <c r="O41" s="77">
        <v>0</v>
      </c>
      <c r="P41" s="77">
        <v>0</v>
      </c>
      <c r="Q41" s="77">
        <v>0</v>
      </c>
      <c r="R41" s="77">
        <f t="shared" si="5"/>
        <v>7.0710674000000004</v>
      </c>
      <c r="S41" s="77">
        <f t="shared" si="6"/>
        <v>0</v>
      </c>
      <c r="T41" s="77" t="str">
        <f t="shared" si="7"/>
        <v>0,00</v>
      </c>
      <c r="U41" s="213"/>
      <c r="V41" s="143"/>
      <c r="W41" s="50"/>
      <c r="X41" s="100"/>
      <c r="Z41" s="250"/>
    </row>
    <row r="42" spans="1:26" ht="47.25" x14ac:dyDescent="0.25">
      <c r="A42" s="56" t="s">
        <v>371</v>
      </c>
      <c r="B42" s="53" t="s">
        <v>372</v>
      </c>
      <c r="C42" s="92">
        <v>6.6715665999999993</v>
      </c>
      <c r="D42" s="89">
        <f t="shared" si="8"/>
        <v>0</v>
      </c>
      <c r="E42" s="89">
        <f t="shared" si="9"/>
        <v>0</v>
      </c>
      <c r="F42" s="77">
        <v>0</v>
      </c>
      <c r="G42" s="77"/>
      <c r="H42" s="90">
        <v>0</v>
      </c>
      <c r="I42" s="77"/>
      <c r="J42" s="77">
        <v>0</v>
      </c>
      <c r="K42" s="77"/>
      <c r="L42" s="77">
        <v>0</v>
      </c>
      <c r="M42" s="77"/>
      <c r="N42" s="77">
        <v>0</v>
      </c>
      <c r="O42" s="77">
        <v>0</v>
      </c>
      <c r="P42" s="77">
        <v>0</v>
      </c>
      <c r="Q42" s="77">
        <v>0</v>
      </c>
      <c r="R42" s="77">
        <f t="shared" si="5"/>
        <v>6.6715665999999993</v>
      </c>
      <c r="S42" s="77">
        <f t="shared" si="6"/>
        <v>0</v>
      </c>
      <c r="T42" s="77" t="str">
        <f t="shared" si="7"/>
        <v>0,00</v>
      </c>
      <c r="U42" s="213"/>
      <c r="V42" s="143"/>
      <c r="W42" s="50"/>
      <c r="X42" s="100"/>
      <c r="Z42" s="250"/>
    </row>
    <row r="43" spans="1:26" ht="47.25" x14ac:dyDescent="0.25">
      <c r="A43" s="56" t="s">
        <v>373</v>
      </c>
      <c r="B43" s="54" t="s">
        <v>374</v>
      </c>
      <c r="C43" s="92">
        <v>6.8157861999999998</v>
      </c>
      <c r="D43" s="89">
        <f t="shared" si="8"/>
        <v>0</v>
      </c>
      <c r="E43" s="89">
        <f t="shared" si="9"/>
        <v>0</v>
      </c>
      <c r="F43" s="77">
        <v>0</v>
      </c>
      <c r="G43" s="77"/>
      <c r="H43" s="90">
        <v>0</v>
      </c>
      <c r="I43" s="77"/>
      <c r="J43" s="77">
        <v>0</v>
      </c>
      <c r="K43" s="77"/>
      <c r="L43" s="77">
        <v>0</v>
      </c>
      <c r="M43" s="77"/>
      <c r="N43" s="77">
        <v>0</v>
      </c>
      <c r="O43" s="77">
        <v>0</v>
      </c>
      <c r="P43" s="77">
        <v>0</v>
      </c>
      <c r="Q43" s="77">
        <v>0</v>
      </c>
      <c r="R43" s="77">
        <f t="shared" si="5"/>
        <v>6.8157861999999998</v>
      </c>
      <c r="S43" s="77">
        <f t="shared" si="6"/>
        <v>0</v>
      </c>
      <c r="T43" s="77" t="str">
        <f t="shared" si="7"/>
        <v>0,00</v>
      </c>
      <c r="U43" s="213"/>
      <c r="V43" s="77"/>
      <c r="W43" s="50"/>
      <c r="X43" s="100"/>
      <c r="Z43" s="250"/>
    </row>
    <row r="44" spans="1:26" ht="47.25" x14ac:dyDescent="0.25">
      <c r="A44" s="56" t="s">
        <v>375</v>
      </c>
      <c r="B44" s="69" t="s">
        <v>376</v>
      </c>
      <c r="C44" s="92">
        <v>6.6715665999999993</v>
      </c>
      <c r="D44" s="89">
        <f t="shared" si="8"/>
        <v>0</v>
      </c>
      <c r="E44" s="89">
        <f t="shared" si="9"/>
        <v>0</v>
      </c>
      <c r="F44" s="77">
        <v>0</v>
      </c>
      <c r="G44" s="77"/>
      <c r="H44" s="90">
        <v>0</v>
      </c>
      <c r="I44" s="77"/>
      <c r="J44" s="77">
        <v>0</v>
      </c>
      <c r="K44" s="77"/>
      <c r="L44" s="77">
        <v>0</v>
      </c>
      <c r="M44" s="77"/>
      <c r="N44" s="77">
        <v>0</v>
      </c>
      <c r="O44" s="77">
        <v>0</v>
      </c>
      <c r="P44" s="77">
        <v>0</v>
      </c>
      <c r="Q44" s="77">
        <v>0</v>
      </c>
      <c r="R44" s="77">
        <f t="shared" si="5"/>
        <v>6.6715665999999993</v>
      </c>
      <c r="S44" s="77">
        <f t="shared" si="6"/>
        <v>0</v>
      </c>
      <c r="T44" s="77" t="str">
        <f t="shared" si="7"/>
        <v>0,00</v>
      </c>
      <c r="U44" s="213"/>
      <c r="V44" s="143"/>
      <c r="W44" s="50"/>
      <c r="X44" s="100"/>
      <c r="Z44" s="250"/>
    </row>
    <row r="45" spans="1:26" ht="47.25" x14ac:dyDescent="0.25">
      <c r="A45" s="56" t="s">
        <v>377</v>
      </c>
      <c r="B45" s="53" t="s">
        <v>378</v>
      </c>
      <c r="C45" s="92">
        <v>7.2734137999999993</v>
      </c>
      <c r="D45" s="89">
        <f t="shared" si="8"/>
        <v>0</v>
      </c>
      <c r="E45" s="89">
        <f t="shared" si="9"/>
        <v>0</v>
      </c>
      <c r="F45" s="77">
        <v>0</v>
      </c>
      <c r="G45" s="77"/>
      <c r="H45" s="90">
        <v>0</v>
      </c>
      <c r="I45" s="77"/>
      <c r="J45" s="77">
        <v>0</v>
      </c>
      <c r="K45" s="77"/>
      <c r="L45" s="77">
        <v>0</v>
      </c>
      <c r="M45" s="77"/>
      <c r="N45" s="77">
        <v>0</v>
      </c>
      <c r="O45" s="77">
        <v>0</v>
      </c>
      <c r="P45" s="77">
        <v>0</v>
      </c>
      <c r="Q45" s="77">
        <v>0</v>
      </c>
      <c r="R45" s="77">
        <f t="shared" si="5"/>
        <v>7.2734137999999993</v>
      </c>
      <c r="S45" s="77">
        <f t="shared" si="6"/>
        <v>0</v>
      </c>
      <c r="T45" s="77" t="str">
        <f t="shared" si="7"/>
        <v>0,00</v>
      </c>
      <c r="U45" s="213"/>
      <c r="V45" s="143"/>
      <c r="W45" s="50"/>
      <c r="X45" s="100"/>
      <c r="Z45" s="250"/>
    </row>
    <row r="46" spans="1:26" ht="47.25" x14ac:dyDescent="0.25">
      <c r="A46" s="56" t="s">
        <v>379</v>
      </c>
      <c r="B46" s="53" t="s">
        <v>380</v>
      </c>
      <c r="C46" s="92">
        <v>6.8157861999999998</v>
      </c>
      <c r="D46" s="89">
        <f t="shared" si="8"/>
        <v>0</v>
      </c>
      <c r="E46" s="89">
        <f t="shared" si="9"/>
        <v>0</v>
      </c>
      <c r="F46" s="77">
        <v>0</v>
      </c>
      <c r="G46" s="77"/>
      <c r="H46" s="90">
        <v>0</v>
      </c>
      <c r="I46" s="77"/>
      <c r="J46" s="77">
        <v>0</v>
      </c>
      <c r="K46" s="77"/>
      <c r="L46" s="77">
        <v>0</v>
      </c>
      <c r="M46" s="77"/>
      <c r="N46" s="77">
        <v>0</v>
      </c>
      <c r="O46" s="77">
        <v>0</v>
      </c>
      <c r="P46" s="77">
        <v>0</v>
      </c>
      <c r="Q46" s="77">
        <v>0</v>
      </c>
      <c r="R46" s="77">
        <f t="shared" si="5"/>
        <v>6.8157861999999998</v>
      </c>
      <c r="S46" s="77">
        <f t="shared" si="6"/>
        <v>0</v>
      </c>
      <c r="T46" s="77" t="str">
        <f t="shared" si="7"/>
        <v>0,00</v>
      </c>
      <c r="U46" s="213"/>
      <c r="V46" s="143"/>
      <c r="W46" s="50"/>
      <c r="X46" s="100"/>
      <c r="Z46" s="250"/>
    </row>
    <row r="47" spans="1:26" ht="47.25" x14ac:dyDescent="0.25">
      <c r="A47" s="56" t="s">
        <v>381</v>
      </c>
      <c r="B47" s="53" t="s">
        <v>382</v>
      </c>
      <c r="C47" s="92">
        <v>6.9625781999999994</v>
      </c>
      <c r="D47" s="89">
        <f t="shared" si="8"/>
        <v>0</v>
      </c>
      <c r="E47" s="89">
        <f t="shared" si="9"/>
        <v>0</v>
      </c>
      <c r="F47" s="77">
        <v>0</v>
      </c>
      <c r="G47" s="77"/>
      <c r="H47" s="90">
        <v>0</v>
      </c>
      <c r="I47" s="77"/>
      <c r="J47" s="77">
        <v>0</v>
      </c>
      <c r="K47" s="77"/>
      <c r="L47" s="77">
        <v>0</v>
      </c>
      <c r="M47" s="77"/>
      <c r="N47" s="77">
        <v>0</v>
      </c>
      <c r="O47" s="77">
        <v>0</v>
      </c>
      <c r="P47" s="77">
        <v>0</v>
      </c>
      <c r="Q47" s="77">
        <v>0</v>
      </c>
      <c r="R47" s="77">
        <f t="shared" si="5"/>
        <v>6.9625781999999994</v>
      </c>
      <c r="S47" s="77">
        <f t="shared" si="6"/>
        <v>0</v>
      </c>
      <c r="T47" s="77" t="str">
        <f t="shared" si="7"/>
        <v>0,00</v>
      </c>
      <c r="U47" s="213"/>
      <c r="V47" s="143"/>
      <c r="W47" s="50"/>
      <c r="X47" s="100"/>
      <c r="Z47" s="250"/>
    </row>
    <row r="48" spans="1:26" ht="47.25" x14ac:dyDescent="0.25">
      <c r="A48" s="56" t="s">
        <v>383</v>
      </c>
      <c r="B48" s="53" t="s">
        <v>384</v>
      </c>
      <c r="C48" s="92">
        <v>6.6715665999999993</v>
      </c>
      <c r="D48" s="89">
        <f t="shared" si="8"/>
        <v>0</v>
      </c>
      <c r="E48" s="89">
        <f t="shared" si="9"/>
        <v>0</v>
      </c>
      <c r="F48" s="77">
        <v>0</v>
      </c>
      <c r="G48" s="77"/>
      <c r="H48" s="90">
        <v>0</v>
      </c>
      <c r="I48" s="77"/>
      <c r="J48" s="77">
        <v>0</v>
      </c>
      <c r="K48" s="77"/>
      <c r="L48" s="77">
        <v>0</v>
      </c>
      <c r="M48" s="77"/>
      <c r="N48" s="77">
        <v>0</v>
      </c>
      <c r="O48" s="77">
        <v>0</v>
      </c>
      <c r="P48" s="77">
        <v>0</v>
      </c>
      <c r="Q48" s="77">
        <v>0</v>
      </c>
      <c r="R48" s="77">
        <f t="shared" si="5"/>
        <v>6.6715665999999993</v>
      </c>
      <c r="S48" s="77">
        <f t="shared" si="6"/>
        <v>0</v>
      </c>
      <c r="T48" s="77" t="str">
        <f t="shared" si="7"/>
        <v>0,00</v>
      </c>
      <c r="U48" s="213"/>
      <c r="V48" s="143"/>
      <c r="W48" s="50"/>
      <c r="X48" s="100"/>
      <c r="Z48" s="250"/>
    </row>
    <row r="49" spans="1:26" s="321" customFormat="1" ht="47.25" x14ac:dyDescent="0.25">
      <c r="A49" s="56" t="s">
        <v>385</v>
      </c>
      <c r="B49" s="54" t="s">
        <v>386</v>
      </c>
      <c r="C49" s="92">
        <v>6.6715665999999993</v>
      </c>
      <c r="D49" s="89">
        <f t="shared" si="8"/>
        <v>0</v>
      </c>
      <c r="E49" s="89">
        <f t="shared" si="9"/>
        <v>0</v>
      </c>
      <c r="F49" s="77">
        <v>0</v>
      </c>
      <c r="G49" s="77"/>
      <c r="H49" s="90">
        <v>0</v>
      </c>
      <c r="I49" s="77"/>
      <c r="J49" s="77">
        <v>0</v>
      </c>
      <c r="K49" s="77"/>
      <c r="L49" s="77">
        <v>0</v>
      </c>
      <c r="M49" s="77"/>
      <c r="N49" s="77">
        <v>0</v>
      </c>
      <c r="O49" s="77">
        <v>0</v>
      </c>
      <c r="P49" s="77">
        <v>0</v>
      </c>
      <c r="Q49" s="77">
        <v>0</v>
      </c>
      <c r="R49" s="77">
        <f t="shared" si="5"/>
        <v>6.6715665999999993</v>
      </c>
      <c r="S49" s="77">
        <f t="shared" si="6"/>
        <v>0</v>
      </c>
      <c r="T49" s="77" t="str">
        <f t="shared" si="7"/>
        <v>0,00</v>
      </c>
      <c r="U49" s="213"/>
      <c r="V49" s="143"/>
      <c r="W49" s="50"/>
      <c r="X49" s="100"/>
      <c r="Y49" s="78"/>
      <c r="Z49" s="250"/>
    </row>
    <row r="50" spans="1:26" ht="47.25" x14ac:dyDescent="0.25">
      <c r="A50" s="56" t="s">
        <v>387</v>
      </c>
      <c r="B50" s="53" t="s">
        <v>388</v>
      </c>
      <c r="C50" s="92">
        <v>6.6715665999999993</v>
      </c>
      <c r="D50" s="89">
        <f t="shared" si="8"/>
        <v>0</v>
      </c>
      <c r="E50" s="89">
        <f t="shared" si="9"/>
        <v>0</v>
      </c>
      <c r="F50" s="77">
        <v>0</v>
      </c>
      <c r="G50" s="77"/>
      <c r="H50" s="90">
        <v>0</v>
      </c>
      <c r="I50" s="77"/>
      <c r="J50" s="77">
        <v>0</v>
      </c>
      <c r="K50" s="77"/>
      <c r="L50" s="77">
        <v>0</v>
      </c>
      <c r="M50" s="77"/>
      <c r="N50" s="77">
        <v>0</v>
      </c>
      <c r="O50" s="77">
        <v>0</v>
      </c>
      <c r="P50" s="77">
        <v>0</v>
      </c>
      <c r="Q50" s="77">
        <v>0</v>
      </c>
      <c r="R50" s="77">
        <f t="shared" si="5"/>
        <v>6.6715665999999993</v>
      </c>
      <c r="S50" s="77">
        <f t="shared" si="6"/>
        <v>0</v>
      </c>
      <c r="T50" s="77" t="str">
        <f t="shared" si="7"/>
        <v>0,00</v>
      </c>
      <c r="U50" s="213"/>
      <c r="V50" s="143"/>
      <c r="W50" s="50"/>
      <c r="X50" s="100"/>
      <c r="Z50" s="250"/>
    </row>
    <row r="51" spans="1:26" ht="47.25" x14ac:dyDescent="0.25">
      <c r="A51" s="56" t="s">
        <v>389</v>
      </c>
      <c r="B51" s="54" t="s">
        <v>390</v>
      </c>
      <c r="C51" s="92">
        <v>6.6715665999999993</v>
      </c>
      <c r="D51" s="89">
        <f t="shared" si="8"/>
        <v>0</v>
      </c>
      <c r="E51" s="89">
        <f t="shared" si="9"/>
        <v>0</v>
      </c>
      <c r="F51" s="77">
        <v>0</v>
      </c>
      <c r="G51" s="77"/>
      <c r="H51" s="90">
        <v>0</v>
      </c>
      <c r="I51" s="77"/>
      <c r="J51" s="77">
        <v>0</v>
      </c>
      <c r="K51" s="77"/>
      <c r="L51" s="77">
        <v>0</v>
      </c>
      <c r="M51" s="77"/>
      <c r="N51" s="77">
        <v>0</v>
      </c>
      <c r="O51" s="77">
        <v>0</v>
      </c>
      <c r="P51" s="77">
        <v>0</v>
      </c>
      <c r="Q51" s="77">
        <v>0</v>
      </c>
      <c r="R51" s="77">
        <f t="shared" si="5"/>
        <v>6.6715665999999993</v>
      </c>
      <c r="S51" s="77">
        <f t="shared" si="6"/>
        <v>0</v>
      </c>
      <c r="T51" s="77" t="str">
        <f t="shared" si="7"/>
        <v>0,00</v>
      </c>
      <c r="U51" s="213"/>
      <c r="V51" s="143"/>
      <c r="W51" s="50"/>
      <c r="X51" s="100"/>
      <c r="Z51" s="250"/>
    </row>
    <row r="52" spans="1:26" ht="47.25" x14ac:dyDescent="0.25">
      <c r="A52" s="56" t="s">
        <v>391</v>
      </c>
      <c r="B52" s="53" t="s">
        <v>392</v>
      </c>
      <c r="C52" s="92">
        <v>6.6715665999999993</v>
      </c>
      <c r="D52" s="89">
        <f t="shared" si="8"/>
        <v>0</v>
      </c>
      <c r="E52" s="89">
        <f t="shared" si="9"/>
        <v>0</v>
      </c>
      <c r="F52" s="77">
        <v>0</v>
      </c>
      <c r="G52" s="77"/>
      <c r="H52" s="90">
        <v>0</v>
      </c>
      <c r="I52" s="77"/>
      <c r="J52" s="77">
        <v>0</v>
      </c>
      <c r="K52" s="77"/>
      <c r="L52" s="77">
        <v>0</v>
      </c>
      <c r="M52" s="77"/>
      <c r="N52" s="77">
        <v>0</v>
      </c>
      <c r="O52" s="77">
        <v>0</v>
      </c>
      <c r="P52" s="77">
        <v>0</v>
      </c>
      <c r="Q52" s="77">
        <v>0</v>
      </c>
      <c r="R52" s="77">
        <f t="shared" ref="R52:R83" si="10">C52-E52</f>
        <v>6.6715665999999993</v>
      </c>
      <c r="S52" s="77">
        <f t="shared" ref="S52:S83" si="11">E52-D52</f>
        <v>0</v>
      </c>
      <c r="T52" s="77" t="str">
        <f t="shared" ref="T52:T83" si="12">IF(D52=0,"0,00",(S52/D52*100))</f>
        <v>0,00</v>
      </c>
      <c r="U52" s="213"/>
      <c r="V52" s="143"/>
      <c r="W52" s="50"/>
      <c r="X52" s="100"/>
      <c r="Z52" s="250"/>
    </row>
    <row r="53" spans="1:26" ht="47.25" x14ac:dyDescent="0.25">
      <c r="A53" s="56" t="s">
        <v>393</v>
      </c>
      <c r="B53" s="53" t="s">
        <v>394</v>
      </c>
      <c r="C53" s="92">
        <v>6.9625781999999994</v>
      </c>
      <c r="D53" s="89">
        <f t="shared" si="8"/>
        <v>0</v>
      </c>
      <c r="E53" s="89">
        <f t="shared" si="9"/>
        <v>0</v>
      </c>
      <c r="F53" s="77">
        <v>0</v>
      </c>
      <c r="G53" s="77"/>
      <c r="H53" s="90">
        <v>0</v>
      </c>
      <c r="I53" s="77"/>
      <c r="J53" s="77">
        <v>0</v>
      </c>
      <c r="K53" s="77"/>
      <c r="L53" s="77">
        <v>0</v>
      </c>
      <c r="M53" s="77"/>
      <c r="N53" s="77">
        <v>0</v>
      </c>
      <c r="O53" s="77">
        <v>0</v>
      </c>
      <c r="P53" s="77">
        <v>0</v>
      </c>
      <c r="Q53" s="77">
        <v>0</v>
      </c>
      <c r="R53" s="77">
        <f t="shared" si="10"/>
        <v>6.9625781999999994</v>
      </c>
      <c r="S53" s="77">
        <f t="shared" si="11"/>
        <v>0</v>
      </c>
      <c r="T53" s="77" t="str">
        <f t="shared" si="12"/>
        <v>0,00</v>
      </c>
      <c r="U53" s="213"/>
      <c r="V53" s="143"/>
      <c r="W53" s="50"/>
      <c r="X53" s="100"/>
      <c r="Z53" s="250"/>
    </row>
    <row r="54" spans="1:26" ht="47.25" x14ac:dyDescent="0.25">
      <c r="A54" s="56" t="s">
        <v>395</v>
      </c>
      <c r="B54" s="53" t="s">
        <v>396</v>
      </c>
      <c r="C54" s="92">
        <v>6.9625781999999994</v>
      </c>
      <c r="D54" s="89">
        <f t="shared" si="8"/>
        <v>0</v>
      </c>
      <c r="E54" s="89">
        <f t="shared" si="9"/>
        <v>0</v>
      </c>
      <c r="F54" s="77">
        <v>0</v>
      </c>
      <c r="G54" s="77"/>
      <c r="H54" s="90">
        <v>0</v>
      </c>
      <c r="I54" s="77"/>
      <c r="J54" s="77">
        <v>0</v>
      </c>
      <c r="K54" s="77"/>
      <c r="L54" s="77">
        <v>0</v>
      </c>
      <c r="M54" s="77"/>
      <c r="N54" s="77">
        <v>0</v>
      </c>
      <c r="O54" s="77">
        <v>0</v>
      </c>
      <c r="P54" s="77">
        <v>0</v>
      </c>
      <c r="Q54" s="77">
        <v>0</v>
      </c>
      <c r="R54" s="77">
        <f t="shared" si="10"/>
        <v>6.9625781999999994</v>
      </c>
      <c r="S54" s="77">
        <f t="shared" si="11"/>
        <v>0</v>
      </c>
      <c r="T54" s="77" t="str">
        <f t="shared" si="12"/>
        <v>0,00</v>
      </c>
      <c r="U54" s="213"/>
      <c r="V54" s="143"/>
      <c r="W54" s="50"/>
      <c r="X54" s="100"/>
      <c r="Z54" s="250"/>
    </row>
    <row r="55" spans="1:26" ht="47.25" x14ac:dyDescent="0.25">
      <c r="A55" s="56" t="s">
        <v>397</v>
      </c>
      <c r="B55" s="53" t="s">
        <v>398</v>
      </c>
      <c r="C55" s="92">
        <v>5.7507418000000001</v>
      </c>
      <c r="D55" s="89">
        <f t="shared" si="8"/>
        <v>0</v>
      </c>
      <c r="E55" s="89">
        <f t="shared" si="9"/>
        <v>0</v>
      </c>
      <c r="F55" s="77">
        <v>0</v>
      </c>
      <c r="G55" s="77"/>
      <c r="H55" s="90">
        <v>0</v>
      </c>
      <c r="I55" s="77"/>
      <c r="J55" s="77">
        <v>0</v>
      </c>
      <c r="K55" s="77"/>
      <c r="L55" s="77">
        <v>0</v>
      </c>
      <c r="M55" s="77"/>
      <c r="N55" s="77">
        <v>0</v>
      </c>
      <c r="O55" s="77">
        <v>0</v>
      </c>
      <c r="P55" s="77">
        <v>0</v>
      </c>
      <c r="Q55" s="77">
        <v>0</v>
      </c>
      <c r="R55" s="77">
        <f t="shared" si="10"/>
        <v>5.7507418000000001</v>
      </c>
      <c r="S55" s="77">
        <f t="shared" si="11"/>
        <v>0</v>
      </c>
      <c r="T55" s="77" t="str">
        <f t="shared" si="12"/>
        <v>0,00</v>
      </c>
      <c r="U55" s="213"/>
      <c r="V55" s="143"/>
      <c r="W55" s="50"/>
      <c r="X55" s="100"/>
      <c r="Z55" s="250"/>
    </row>
    <row r="56" spans="1:26" ht="47.25" x14ac:dyDescent="0.25">
      <c r="A56" s="56" t="s">
        <v>399</v>
      </c>
      <c r="B56" s="53" t="s">
        <v>400</v>
      </c>
      <c r="C56" s="92">
        <v>6.6715665999999993</v>
      </c>
      <c r="D56" s="89">
        <f t="shared" si="8"/>
        <v>0</v>
      </c>
      <c r="E56" s="89">
        <f t="shared" si="9"/>
        <v>0</v>
      </c>
      <c r="F56" s="77">
        <v>0</v>
      </c>
      <c r="G56" s="77"/>
      <c r="H56" s="90">
        <v>0</v>
      </c>
      <c r="I56" s="77"/>
      <c r="J56" s="77">
        <v>0</v>
      </c>
      <c r="K56" s="77"/>
      <c r="L56" s="77">
        <v>0</v>
      </c>
      <c r="M56" s="77"/>
      <c r="N56" s="77">
        <v>0</v>
      </c>
      <c r="O56" s="77">
        <v>0</v>
      </c>
      <c r="P56" s="77">
        <v>0</v>
      </c>
      <c r="Q56" s="77">
        <v>0</v>
      </c>
      <c r="R56" s="77">
        <f t="shared" si="10"/>
        <v>6.6715665999999993</v>
      </c>
      <c r="S56" s="77">
        <f t="shared" si="11"/>
        <v>0</v>
      </c>
      <c r="T56" s="77" t="str">
        <f t="shared" si="12"/>
        <v>0,00</v>
      </c>
      <c r="U56" s="213"/>
      <c r="V56" s="143"/>
      <c r="W56" s="50"/>
      <c r="X56" s="100"/>
      <c r="Z56" s="250"/>
    </row>
    <row r="57" spans="1:26" ht="47.25" x14ac:dyDescent="0.25">
      <c r="A57" s="56" t="s">
        <v>401</v>
      </c>
      <c r="B57" s="53" t="s">
        <v>402</v>
      </c>
      <c r="C57" s="92">
        <v>6.6715665999999993</v>
      </c>
      <c r="D57" s="89">
        <f t="shared" si="8"/>
        <v>0</v>
      </c>
      <c r="E57" s="89">
        <f t="shared" si="9"/>
        <v>0</v>
      </c>
      <c r="F57" s="77">
        <v>0</v>
      </c>
      <c r="G57" s="77"/>
      <c r="H57" s="90">
        <v>0</v>
      </c>
      <c r="I57" s="77"/>
      <c r="J57" s="77">
        <v>0</v>
      </c>
      <c r="K57" s="77"/>
      <c r="L57" s="77">
        <v>0</v>
      </c>
      <c r="M57" s="77"/>
      <c r="N57" s="77">
        <v>0</v>
      </c>
      <c r="O57" s="77">
        <v>0</v>
      </c>
      <c r="P57" s="77">
        <v>0</v>
      </c>
      <c r="Q57" s="77">
        <v>0</v>
      </c>
      <c r="R57" s="77">
        <f t="shared" si="10"/>
        <v>6.6715665999999993</v>
      </c>
      <c r="S57" s="77">
        <f t="shared" si="11"/>
        <v>0</v>
      </c>
      <c r="T57" s="77" t="str">
        <f t="shared" si="12"/>
        <v>0,00</v>
      </c>
      <c r="U57" s="213"/>
      <c r="V57" s="143"/>
      <c r="W57" s="50"/>
      <c r="X57" s="100"/>
      <c r="Z57" s="250"/>
    </row>
    <row r="58" spans="1:26" ht="47.25" x14ac:dyDescent="0.25">
      <c r="A58" s="56" t="s">
        <v>403</v>
      </c>
      <c r="B58" s="54" t="s">
        <v>404</v>
      </c>
      <c r="C58" s="92">
        <v>6.8157861999999998</v>
      </c>
      <c r="D58" s="89">
        <f t="shared" si="8"/>
        <v>0</v>
      </c>
      <c r="E58" s="89">
        <f t="shared" si="9"/>
        <v>0</v>
      </c>
      <c r="F58" s="77">
        <v>0</v>
      </c>
      <c r="G58" s="77"/>
      <c r="H58" s="90">
        <v>0</v>
      </c>
      <c r="I58" s="77"/>
      <c r="J58" s="77">
        <v>0</v>
      </c>
      <c r="K58" s="77"/>
      <c r="L58" s="77">
        <v>0</v>
      </c>
      <c r="M58" s="77"/>
      <c r="N58" s="77">
        <v>0</v>
      </c>
      <c r="O58" s="77">
        <v>0</v>
      </c>
      <c r="P58" s="77">
        <v>0</v>
      </c>
      <c r="Q58" s="77">
        <v>0</v>
      </c>
      <c r="R58" s="77">
        <f t="shared" si="10"/>
        <v>6.8157861999999998</v>
      </c>
      <c r="S58" s="77">
        <f t="shared" si="11"/>
        <v>0</v>
      </c>
      <c r="T58" s="77" t="str">
        <f t="shared" si="12"/>
        <v>0,00</v>
      </c>
      <c r="U58" s="213"/>
      <c r="V58" s="143"/>
      <c r="W58" s="50"/>
      <c r="X58" s="100"/>
      <c r="Z58" s="250"/>
    </row>
    <row r="59" spans="1:26" ht="47.25" x14ac:dyDescent="0.25">
      <c r="A59" s="56" t="s">
        <v>405</v>
      </c>
      <c r="B59" s="91" t="s">
        <v>406</v>
      </c>
      <c r="C59" s="92">
        <v>6.9625781999999994</v>
      </c>
      <c r="D59" s="89">
        <f t="shared" si="8"/>
        <v>0</v>
      </c>
      <c r="E59" s="89">
        <f t="shared" si="9"/>
        <v>0</v>
      </c>
      <c r="F59" s="77">
        <v>0</v>
      </c>
      <c r="G59" s="77"/>
      <c r="H59" s="90">
        <v>0</v>
      </c>
      <c r="I59" s="77"/>
      <c r="J59" s="77">
        <v>0</v>
      </c>
      <c r="K59" s="77"/>
      <c r="L59" s="77">
        <v>0</v>
      </c>
      <c r="M59" s="77"/>
      <c r="N59" s="77">
        <v>0</v>
      </c>
      <c r="O59" s="77">
        <v>0</v>
      </c>
      <c r="P59" s="77">
        <v>0</v>
      </c>
      <c r="Q59" s="77">
        <v>0</v>
      </c>
      <c r="R59" s="77">
        <f t="shared" si="10"/>
        <v>6.9625781999999994</v>
      </c>
      <c r="S59" s="77">
        <f t="shared" si="11"/>
        <v>0</v>
      </c>
      <c r="T59" s="77" t="str">
        <f t="shared" si="12"/>
        <v>0,00</v>
      </c>
      <c r="U59" s="213"/>
      <c r="V59" s="143"/>
      <c r="W59" s="50"/>
      <c r="X59" s="100"/>
      <c r="Z59" s="250"/>
    </row>
    <row r="60" spans="1:26" ht="47.25" x14ac:dyDescent="0.25">
      <c r="A60" s="56" t="s">
        <v>407</v>
      </c>
      <c r="B60" s="53" t="s">
        <v>408</v>
      </c>
      <c r="C60" s="92">
        <v>6.9625781999999994</v>
      </c>
      <c r="D60" s="89">
        <f t="shared" si="8"/>
        <v>0</v>
      </c>
      <c r="E60" s="89">
        <f t="shared" si="9"/>
        <v>0</v>
      </c>
      <c r="F60" s="77">
        <v>0</v>
      </c>
      <c r="G60" s="77"/>
      <c r="H60" s="90">
        <v>0</v>
      </c>
      <c r="I60" s="77"/>
      <c r="J60" s="77">
        <v>0</v>
      </c>
      <c r="K60" s="77"/>
      <c r="L60" s="77">
        <v>0</v>
      </c>
      <c r="M60" s="77"/>
      <c r="N60" s="77">
        <v>0</v>
      </c>
      <c r="O60" s="77">
        <v>0</v>
      </c>
      <c r="P60" s="77">
        <v>0</v>
      </c>
      <c r="Q60" s="77">
        <v>0</v>
      </c>
      <c r="R60" s="77">
        <f t="shared" si="10"/>
        <v>6.9625781999999994</v>
      </c>
      <c r="S60" s="77">
        <f t="shared" si="11"/>
        <v>0</v>
      </c>
      <c r="T60" s="77" t="str">
        <f t="shared" si="12"/>
        <v>0,00</v>
      </c>
      <c r="U60" s="213"/>
      <c r="V60" s="143"/>
      <c r="W60" s="50"/>
      <c r="X60" s="100"/>
      <c r="Z60" s="250"/>
    </row>
    <row r="61" spans="1:26" ht="47.25" x14ac:dyDescent="0.25">
      <c r="A61" s="56" t="s">
        <v>409</v>
      </c>
      <c r="B61" s="53" t="s">
        <v>410</v>
      </c>
      <c r="C61" s="92">
        <v>6.6715665999999993</v>
      </c>
      <c r="D61" s="89">
        <f t="shared" si="8"/>
        <v>0</v>
      </c>
      <c r="E61" s="89">
        <f t="shared" si="9"/>
        <v>0</v>
      </c>
      <c r="F61" s="77">
        <v>0</v>
      </c>
      <c r="G61" s="77"/>
      <c r="H61" s="90">
        <v>0</v>
      </c>
      <c r="I61" s="77"/>
      <c r="J61" s="77">
        <v>0</v>
      </c>
      <c r="K61" s="77"/>
      <c r="L61" s="77">
        <v>0</v>
      </c>
      <c r="M61" s="77"/>
      <c r="N61" s="77">
        <v>0</v>
      </c>
      <c r="O61" s="77">
        <v>0</v>
      </c>
      <c r="P61" s="77">
        <v>0</v>
      </c>
      <c r="Q61" s="77">
        <v>0</v>
      </c>
      <c r="R61" s="77">
        <f t="shared" si="10"/>
        <v>6.6715665999999993</v>
      </c>
      <c r="S61" s="77">
        <f t="shared" si="11"/>
        <v>0</v>
      </c>
      <c r="T61" s="77" t="str">
        <f t="shared" si="12"/>
        <v>0,00</v>
      </c>
      <c r="U61" s="213"/>
      <c r="V61" s="143"/>
      <c r="W61" s="50"/>
      <c r="X61" s="100"/>
      <c r="Z61" s="250"/>
    </row>
    <row r="62" spans="1:26" ht="47.25" x14ac:dyDescent="0.25">
      <c r="A62" s="56" t="s">
        <v>411</v>
      </c>
      <c r="B62" s="53" t="s">
        <v>412</v>
      </c>
      <c r="C62" s="92">
        <v>6.6715665999999993</v>
      </c>
      <c r="D62" s="89">
        <f t="shared" si="8"/>
        <v>0</v>
      </c>
      <c r="E62" s="89">
        <f t="shared" si="9"/>
        <v>0</v>
      </c>
      <c r="F62" s="77">
        <v>0</v>
      </c>
      <c r="G62" s="77"/>
      <c r="H62" s="90">
        <v>0</v>
      </c>
      <c r="I62" s="77"/>
      <c r="J62" s="77">
        <v>0</v>
      </c>
      <c r="K62" s="77"/>
      <c r="L62" s="77">
        <v>0</v>
      </c>
      <c r="M62" s="77"/>
      <c r="N62" s="77">
        <v>0</v>
      </c>
      <c r="O62" s="77">
        <v>0</v>
      </c>
      <c r="P62" s="77">
        <v>0</v>
      </c>
      <c r="Q62" s="77">
        <v>0</v>
      </c>
      <c r="R62" s="77">
        <f t="shared" si="10"/>
        <v>6.6715665999999993</v>
      </c>
      <c r="S62" s="77">
        <f t="shared" si="11"/>
        <v>0</v>
      </c>
      <c r="T62" s="77" t="str">
        <f t="shared" si="12"/>
        <v>0,00</v>
      </c>
      <c r="U62" s="213"/>
      <c r="V62" s="143"/>
      <c r="W62" s="50"/>
      <c r="X62" s="100"/>
      <c r="Z62" s="250"/>
    </row>
    <row r="63" spans="1:26" ht="47.25" x14ac:dyDescent="0.25">
      <c r="A63" s="56" t="s">
        <v>413</v>
      </c>
      <c r="B63" s="53" t="s">
        <v>414</v>
      </c>
      <c r="C63" s="92">
        <v>6.6715665999999993</v>
      </c>
      <c r="D63" s="89">
        <f t="shared" si="8"/>
        <v>0</v>
      </c>
      <c r="E63" s="89">
        <f t="shared" si="9"/>
        <v>0</v>
      </c>
      <c r="F63" s="77">
        <v>0</v>
      </c>
      <c r="G63" s="77"/>
      <c r="H63" s="90">
        <v>0</v>
      </c>
      <c r="I63" s="77"/>
      <c r="J63" s="77">
        <v>0</v>
      </c>
      <c r="K63" s="77"/>
      <c r="L63" s="77">
        <v>0</v>
      </c>
      <c r="M63" s="77"/>
      <c r="N63" s="77">
        <v>0</v>
      </c>
      <c r="O63" s="77">
        <v>0</v>
      </c>
      <c r="P63" s="77">
        <v>0</v>
      </c>
      <c r="Q63" s="77">
        <v>0</v>
      </c>
      <c r="R63" s="77">
        <f t="shared" si="10"/>
        <v>6.6715665999999993</v>
      </c>
      <c r="S63" s="77">
        <f t="shared" si="11"/>
        <v>0</v>
      </c>
      <c r="T63" s="77" t="str">
        <f t="shared" si="12"/>
        <v>0,00</v>
      </c>
      <c r="U63" s="213"/>
      <c r="V63" s="143"/>
      <c r="W63" s="50"/>
      <c r="X63" s="100"/>
      <c r="Z63" s="250"/>
    </row>
    <row r="64" spans="1:26" ht="47.25" x14ac:dyDescent="0.25">
      <c r="A64" s="56" t="s">
        <v>415</v>
      </c>
      <c r="B64" s="53" t="s">
        <v>416</v>
      </c>
      <c r="C64" s="92">
        <v>6.9625781999999994</v>
      </c>
      <c r="D64" s="89">
        <f t="shared" si="8"/>
        <v>0</v>
      </c>
      <c r="E64" s="89">
        <f t="shared" si="9"/>
        <v>0</v>
      </c>
      <c r="F64" s="77">
        <v>0</v>
      </c>
      <c r="G64" s="77"/>
      <c r="H64" s="90">
        <v>0</v>
      </c>
      <c r="I64" s="77"/>
      <c r="J64" s="77">
        <v>0</v>
      </c>
      <c r="K64" s="77"/>
      <c r="L64" s="77">
        <v>0</v>
      </c>
      <c r="M64" s="77"/>
      <c r="N64" s="77">
        <v>0</v>
      </c>
      <c r="O64" s="77">
        <v>0</v>
      </c>
      <c r="P64" s="77">
        <v>0</v>
      </c>
      <c r="Q64" s="77">
        <v>0</v>
      </c>
      <c r="R64" s="77">
        <f t="shared" si="10"/>
        <v>6.9625781999999994</v>
      </c>
      <c r="S64" s="77">
        <f t="shared" si="11"/>
        <v>0</v>
      </c>
      <c r="T64" s="77" t="str">
        <f t="shared" si="12"/>
        <v>0,00</v>
      </c>
      <c r="U64" s="213"/>
      <c r="V64" s="143"/>
      <c r="W64" s="50"/>
      <c r="X64" s="100"/>
      <c r="Z64" s="250"/>
    </row>
    <row r="65" spans="1:26" ht="47.25" x14ac:dyDescent="0.25">
      <c r="A65" s="56" t="s">
        <v>417</v>
      </c>
      <c r="B65" s="53" t="s">
        <v>418</v>
      </c>
      <c r="C65" s="92">
        <v>6.6715665999999993</v>
      </c>
      <c r="D65" s="89">
        <f t="shared" si="8"/>
        <v>0</v>
      </c>
      <c r="E65" s="89">
        <f t="shared" si="9"/>
        <v>0</v>
      </c>
      <c r="F65" s="77">
        <v>0</v>
      </c>
      <c r="G65" s="77"/>
      <c r="H65" s="90">
        <v>0</v>
      </c>
      <c r="I65" s="77"/>
      <c r="J65" s="77">
        <v>0</v>
      </c>
      <c r="K65" s="77"/>
      <c r="L65" s="77">
        <v>0</v>
      </c>
      <c r="M65" s="77"/>
      <c r="N65" s="77">
        <v>0</v>
      </c>
      <c r="O65" s="77">
        <v>0</v>
      </c>
      <c r="P65" s="77">
        <v>0</v>
      </c>
      <c r="Q65" s="77">
        <v>0</v>
      </c>
      <c r="R65" s="77">
        <f t="shared" si="10"/>
        <v>6.6715665999999993</v>
      </c>
      <c r="S65" s="77">
        <f t="shared" si="11"/>
        <v>0</v>
      </c>
      <c r="T65" s="77" t="str">
        <f t="shared" si="12"/>
        <v>0,00</v>
      </c>
      <c r="U65" s="213"/>
      <c r="V65" s="143"/>
      <c r="W65" s="50"/>
      <c r="X65" s="100"/>
      <c r="Z65" s="250"/>
    </row>
    <row r="66" spans="1:26" ht="47.25" x14ac:dyDescent="0.25">
      <c r="A66" s="56" t="s">
        <v>419</v>
      </c>
      <c r="B66" s="53" t="s">
        <v>420</v>
      </c>
      <c r="C66" s="92">
        <v>6.6715665999999993</v>
      </c>
      <c r="D66" s="89">
        <f t="shared" si="8"/>
        <v>0</v>
      </c>
      <c r="E66" s="89">
        <f t="shared" si="9"/>
        <v>0</v>
      </c>
      <c r="F66" s="77">
        <v>0</v>
      </c>
      <c r="G66" s="77"/>
      <c r="H66" s="90">
        <v>0</v>
      </c>
      <c r="I66" s="77"/>
      <c r="J66" s="77">
        <v>0</v>
      </c>
      <c r="K66" s="77"/>
      <c r="L66" s="77">
        <v>0</v>
      </c>
      <c r="M66" s="77"/>
      <c r="N66" s="77">
        <v>0</v>
      </c>
      <c r="O66" s="77">
        <v>0</v>
      </c>
      <c r="P66" s="77">
        <v>0</v>
      </c>
      <c r="Q66" s="77">
        <v>0</v>
      </c>
      <c r="R66" s="77">
        <f t="shared" si="10"/>
        <v>6.6715665999999993</v>
      </c>
      <c r="S66" s="77">
        <f t="shared" si="11"/>
        <v>0</v>
      </c>
      <c r="T66" s="77" t="str">
        <f t="shared" si="12"/>
        <v>0,00</v>
      </c>
      <c r="U66" s="213"/>
      <c r="V66" s="143"/>
      <c r="W66" s="50"/>
      <c r="X66" s="100"/>
      <c r="Z66" s="250"/>
    </row>
    <row r="67" spans="1:26" ht="47.25" x14ac:dyDescent="0.25">
      <c r="A67" s="56" t="s">
        <v>421</v>
      </c>
      <c r="B67" s="53" t="s">
        <v>422</v>
      </c>
      <c r="C67" s="92">
        <v>6.9625781999999994</v>
      </c>
      <c r="D67" s="89">
        <f t="shared" si="8"/>
        <v>0</v>
      </c>
      <c r="E67" s="89">
        <f t="shared" si="9"/>
        <v>0</v>
      </c>
      <c r="F67" s="77">
        <v>0</v>
      </c>
      <c r="G67" s="77"/>
      <c r="H67" s="90">
        <v>0</v>
      </c>
      <c r="I67" s="77"/>
      <c r="J67" s="77">
        <v>0</v>
      </c>
      <c r="K67" s="77"/>
      <c r="L67" s="77">
        <v>0</v>
      </c>
      <c r="M67" s="77"/>
      <c r="N67" s="77">
        <v>0</v>
      </c>
      <c r="O67" s="77">
        <v>0</v>
      </c>
      <c r="P67" s="77">
        <v>0</v>
      </c>
      <c r="Q67" s="77">
        <v>0</v>
      </c>
      <c r="R67" s="77">
        <f t="shared" si="10"/>
        <v>6.9625781999999994</v>
      </c>
      <c r="S67" s="77">
        <f t="shared" si="11"/>
        <v>0</v>
      </c>
      <c r="T67" s="77" t="str">
        <f t="shared" si="12"/>
        <v>0,00</v>
      </c>
      <c r="U67" s="213"/>
      <c r="V67" s="143"/>
      <c r="W67" s="50"/>
      <c r="X67" s="100"/>
      <c r="Z67" s="250"/>
    </row>
    <row r="68" spans="1:26" ht="47.25" x14ac:dyDescent="0.25">
      <c r="A68" s="56" t="s">
        <v>423</v>
      </c>
      <c r="B68" s="53" t="s">
        <v>424</v>
      </c>
      <c r="C68" s="92">
        <v>6.9625781999999994</v>
      </c>
      <c r="D68" s="89">
        <f t="shared" si="8"/>
        <v>0</v>
      </c>
      <c r="E68" s="89">
        <f t="shared" si="9"/>
        <v>0</v>
      </c>
      <c r="F68" s="77">
        <v>0</v>
      </c>
      <c r="G68" s="77"/>
      <c r="H68" s="90">
        <v>0</v>
      </c>
      <c r="I68" s="77"/>
      <c r="J68" s="77">
        <v>0</v>
      </c>
      <c r="K68" s="77"/>
      <c r="L68" s="77">
        <v>0</v>
      </c>
      <c r="M68" s="77"/>
      <c r="N68" s="77">
        <v>0</v>
      </c>
      <c r="O68" s="77">
        <v>0</v>
      </c>
      <c r="P68" s="77">
        <v>0</v>
      </c>
      <c r="Q68" s="77">
        <v>0</v>
      </c>
      <c r="R68" s="77">
        <f t="shared" si="10"/>
        <v>6.9625781999999994</v>
      </c>
      <c r="S68" s="77">
        <f t="shared" si="11"/>
        <v>0</v>
      </c>
      <c r="T68" s="77" t="str">
        <f t="shared" si="12"/>
        <v>0,00</v>
      </c>
      <c r="U68" s="213"/>
      <c r="V68" s="143"/>
      <c r="W68" s="50"/>
      <c r="X68" s="100"/>
      <c r="Z68" s="250"/>
    </row>
    <row r="69" spans="1:26" ht="47.25" x14ac:dyDescent="0.25">
      <c r="A69" s="56" t="s">
        <v>425</v>
      </c>
      <c r="B69" s="53" t="s">
        <v>426</v>
      </c>
      <c r="C69" s="92">
        <v>6.9625781999999994</v>
      </c>
      <c r="D69" s="89">
        <f t="shared" si="8"/>
        <v>0</v>
      </c>
      <c r="E69" s="89">
        <f t="shared" si="9"/>
        <v>0</v>
      </c>
      <c r="F69" s="77">
        <v>0</v>
      </c>
      <c r="G69" s="77"/>
      <c r="H69" s="90">
        <v>0</v>
      </c>
      <c r="I69" s="77"/>
      <c r="J69" s="77">
        <v>0</v>
      </c>
      <c r="K69" s="77"/>
      <c r="L69" s="77">
        <v>0</v>
      </c>
      <c r="M69" s="77"/>
      <c r="N69" s="77">
        <v>0</v>
      </c>
      <c r="O69" s="77">
        <v>0</v>
      </c>
      <c r="P69" s="77">
        <v>0</v>
      </c>
      <c r="Q69" s="77">
        <v>0</v>
      </c>
      <c r="R69" s="77">
        <f t="shared" si="10"/>
        <v>6.9625781999999994</v>
      </c>
      <c r="S69" s="77">
        <f t="shared" si="11"/>
        <v>0</v>
      </c>
      <c r="T69" s="77" t="str">
        <f t="shared" si="12"/>
        <v>0,00</v>
      </c>
      <c r="U69" s="213"/>
      <c r="V69" s="77"/>
      <c r="W69" s="50"/>
      <c r="X69" s="100"/>
      <c r="Z69" s="250"/>
    </row>
    <row r="70" spans="1:26" ht="47.25" x14ac:dyDescent="0.25">
      <c r="A70" s="56" t="s">
        <v>427</v>
      </c>
      <c r="B70" s="53" t="s">
        <v>428</v>
      </c>
      <c r="C70" s="92">
        <v>6.6715665999999993</v>
      </c>
      <c r="D70" s="89">
        <f t="shared" si="8"/>
        <v>0</v>
      </c>
      <c r="E70" s="89">
        <f t="shared" si="9"/>
        <v>0</v>
      </c>
      <c r="F70" s="77">
        <v>0</v>
      </c>
      <c r="G70" s="77"/>
      <c r="H70" s="90">
        <v>0</v>
      </c>
      <c r="I70" s="77"/>
      <c r="J70" s="77">
        <v>0</v>
      </c>
      <c r="K70" s="77"/>
      <c r="L70" s="77">
        <v>0</v>
      </c>
      <c r="M70" s="77"/>
      <c r="N70" s="77">
        <v>0</v>
      </c>
      <c r="O70" s="77">
        <v>0</v>
      </c>
      <c r="P70" s="77">
        <v>0</v>
      </c>
      <c r="Q70" s="77">
        <v>0</v>
      </c>
      <c r="R70" s="77">
        <f t="shared" si="10"/>
        <v>6.6715665999999993</v>
      </c>
      <c r="S70" s="77">
        <f t="shared" si="11"/>
        <v>0</v>
      </c>
      <c r="T70" s="77" t="str">
        <f t="shared" si="12"/>
        <v>0,00</v>
      </c>
      <c r="U70" s="213"/>
      <c r="V70" s="143"/>
      <c r="W70" s="50"/>
      <c r="X70" s="100"/>
      <c r="Z70" s="250"/>
    </row>
    <row r="71" spans="1:26" ht="47.25" x14ac:dyDescent="0.25">
      <c r="A71" s="56" t="s">
        <v>429</v>
      </c>
      <c r="B71" s="53" t="s">
        <v>430</v>
      </c>
      <c r="C71" s="92">
        <v>6.9625781999999994</v>
      </c>
      <c r="D71" s="89">
        <f t="shared" si="8"/>
        <v>0</v>
      </c>
      <c r="E71" s="89">
        <f t="shared" si="9"/>
        <v>0</v>
      </c>
      <c r="F71" s="77">
        <v>0</v>
      </c>
      <c r="G71" s="77"/>
      <c r="H71" s="90">
        <v>0</v>
      </c>
      <c r="I71" s="77"/>
      <c r="J71" s="77">
        <v>0</v>
      </c>
      <c r="K71" s="77"/>
      <c r="L71" s="77">
        <v>0</v>
      </c>
      <c r="M71" s="77"/>
      <c r="N71" s="77">
        <v>0</v>
      </c>
      <c r="O71" s="77">
        <v>0</v>
      </c>
      <c r="P71" s="77">
        <v>0</v>
      </c>
      <c r="Q71" s="77">
        <v>0</v>
      </c>
      <c r="R71" s="77">
        <f t="shared" si="10"/>
        <v>6.9625781999999994</v>
      </c>
      <c r="S71" s="77">
        <f t="shared" si="11"/>
        <v>0</v>
      </c>
      <c r="T71" s="77" t="str">
        <f t="shared" si="12"/>
        <v>0,00</v>
      </c>
      <c r="U71" s="213"/>
      <c r="V71" s="77"/>
      <c r="W71" s="50"/>
      <c r="X71" s="100"/>
      <c r="Z71" s="250"/>
    </row>
    <row r="72" spans="1:26" ht="47.25" x14ac:dyDescent="0.25">
      <c r="A72" s="56" t="s">
        <v>431</v>
      </c>
      <c r="B72" s="54" t="s">
        <v>432</v>
      </c>
      <c r="C72" s="92">
        <v>6.6715665999999993</v>
      </c>
      <c r="D72" s="89">
        <f t="shared" si="8"/>
        <v>0</v>
      </c>
      <c r="E72" s="89">
        <f t="shared" si="9"/>
        <v>0</v>
      </c>
      <c r="F72" s="77">
        <v>0</v>
      </c>
      <c r="G72" s="77"/>
      <c r="H72" s="90">
        <v>0</v>
      </c>
      <c r="I72" s="77"/>
      <c r="J72" s="77">
        <v>0</v>
      </c>
      <c r="K72" s="77"/>
      <c r="L72" s="77">
        <v>0</v>
      </c>
      <c r="M72" s="77"/>
      <c r="N72" s="77">
        <v>0</v>
      </c>
      <c r="O72" s="77">
        <v>0</v>
      </c>
      <c r="P72" s="77">
        <v>0</v>
      </c>
      <c r="Q72" s="77">
        <v>0</v>
      </c>
      <c r="R72" s="77">
        <f t="shared" si="10"/>
        <v>6.6715665999999993</v>
      </c>
      <c r="S72" s="77">
        <f t="shared" si="11"/>
        <v>0</v>
      </c>
      <c r="T72" s="77" t="str">
        <f t="shared" si="12"/>
        <v>0,00</v>
      </c>
      <c r="U72" s="213"/>
      <c r="V72" s="143"/>
      <c r="W72" s="50"/>
      <c r="X72" s="100"/>
      <c r="Z72" s="250"/>
    </row>
    <row r="73" spans="1:26" ht="47.25" x14ac:dyDescent="0.25">
      <c r="A73" s="56" t="s">
        <v>433</v>
      </c>
      <c r="B73" s="54" t="s">
        <v>434</v>
      </c>
      <c r="C73" s="92">
        <v>6.6715665999999993</v>
      </c>
      <c r="D73" s="89">
        <f t="shared" si="8"/>
        <v>0</v>
      </c>
      <c r="E73" s="89">
        <f t="shared" si="9"/>
        <v>0</v>
      </c>
      <c r="F73" s="77">
        <v>0</v>
      </c>
      <c r="G73" s="77"/>
      <c r="H73" s="90">
        <v>0</v>
      </c>
      <c r="I73" s="77"/>
      <c r="J73" s="77">
        <v>0</v>
      </c>
      <c r="K73" s="77"/>
      <c r="L73" s="77">
        <v>0</v>
      </c>
      <c r="M73" s="77"/>
      <c r="N73" s="77">
        <v>0</v>
      </c>
      <c r="O73" s="77">
        <v>0</v>
      </c>
      <c r="P73" s="77">
        <v>0</v>
      </c>
      <c r="Q73" s="77">
        <v>0</v>
      </c>
      <c r="R73" s="77">
        <f t="shared" si="10"/>
        <v>6.6715665999999993</v>
      </c>
      <c r="S73" s="77">
        <f t="shared" si="11"/>
        <v>0</v>
      </c>
      <c r="T73" s="77" t="str">
        <f t="shared" si="12"/>
        <v>0,00</v>
      </c>
      <c r="U73" s="213"/>
      <c r="V73" s="143"/>
      <c r="W73" s="50"/>
      <c r="X73" s="100"/>
      <c r="Z73" s="250"/>
    </row>
    <row r="74" spans="1:26" ht="47.25" x14ac:dyDescent="0.25">
      <c r="A74" s="56" t="s">
        <v>435</v>
      </c>
      <c r="B74" s="54" t="s">
        <v>436</v>
      </c>
      <c r="C74" s="92">
        <v>6.6715665999999993</v>
      </c>
      <c r="D74" s="89">
        <f t="shared" si="8"/>
        <v>0</v>
      </c>
      <c r="E74" s="89">
        <f t="shared" si="9"/>
        <v>0</v>
      </c>
      <c r="F74" s="77">
        <v>0</v>
      </c>
      <c r="G74" s="77"/>
      <c r="H74" s="90">
        <v>0</v>
      </c>
      <c r="I74" s="77"/>
      <c r="J74" s="77">
        <v>0</v>
      </c>
      <c r="K74" s="77"/>
      <c r="L74" s="77">
        <v>0</v>
      </c>
      <c r="M74" s="77"/>
      <c r="N74" s="77">
        <v>0</v>
      </c>
      <c r="O74" s="77">
        <v>0</v>
      </c>
      <c r="P74" s="77">
        <v>0</v>
      </c>
      <c r="Q74" s="77">
        <v>0</v>
      </c>
      <c r="R74" s="77">
        <f t="shared" si="10"/>
        <v>6.6715665999999993</v>
      </c>
      <c r="S74" s="77">
        <f t="shared" si="11"/>
        <v>0</v>
      </c>
      <c r="T74" s="77" t="str">
        <f t="shared" si="12"/>
        <v>0,00</v>
      </c>
      <c r="U74" s="213"/>
      <c r="V74" s="143"/>
      <c r="W74" s="50"/>
      <c r="X74" s="100"/>
      <c r="Z74" s="250"/>
    </row>
    <row r="75" spans="1:26" ht="47.25" x14ac:dyDescent="0.25">
      <c r="A75" s="56" t="s">
        <v>437</v>
      </c>
      <c r="B75" s="54" t="s">
        <v>438</v>
      </c>
      <c r="C75" s="92">
        <v>6.9625781999999994</v>
      </c>
      <c r="D75" s="89">
        <f t="shared" si="8"/>
        <v>0</v>
      </c>
      <c r="E75" s="89">
        <f t="shared" si="9"/>
        <v>0</v>
      </c>
      <c r="F75" s="77">
        <v>0</v>
      </c>
      <c r="G75" s="77"/>
      <c r="H75" s="90">
        <v>0</v>
      </c>
      <c r="I75" s="77"/>
      <c r="J75" s="77">
        <v>0</v>
      </c>
      <c r="K75" s="77"/>
      <c r="L75" s="77">
        <v>0</v>
      </c>
      <c r="M75" s="77"/>
      <c r="N75" s="77">
        <v>0</v>
      </c>
      <c r="O75" s="77">
        <v>0</v>
      </c>
      <c r="P75" s="77">
        <v>0</v>
      </c>
      <c r="Q75" s="77">
        <v>0</v>
      </c>
      <c r="R75" s="77">
        <f t="shared" si="10"/>
        <v>6.9625781999999994</v>
      </c>
      <c r="S75" s="77">
        <f t="shared" si="11"/>
        <v>0</v>
      </c>
      <c r="T75" s="77" t="str">
        <f t="shared" si="12"/>
        <v>0,00</v>
      </c>
      <c r="U75" s="213"/>
      <c r="V75" s="143"/>
      <c r="W75" s="50"/>
      <c r="X75" s="100"/>
      <c r="Z75" s="250"/>
    </row>
    <row r="76" spans="1:26" ht="47.25" x14ac:dyDescent="0.25">
      <c r="A76" s="56" t="s">
        <v>439</v>
      </c>
      <c r="B76" s="54" t="s">
        <v>440</v>
      </c>
      <c r="C76" s="92">
        <v>6.9625781999999994</v>
      </c>
      <c r="D76" s="89">
        <f t="shared" si="8"/>
        <v>0</v>
      </c>
      <c r="E76" s="89">
        <f t="shared" si="9"/>
        <v>0</v>
      </c>
      <c r="F76" s="77">
        <v>0</v>
      </c>
      <c r="G76" s="77"/>
      <c r="H76" s="90">
        <v>0</v>
      </c>
      <c r="I76" s="77"/>
      <c r="J76" s="77">
        <v>0</v>
      </c>
      <c r="K76" s="77"/>
      <c r="L76" s="77">
        <v>0</v>
      </c>
      <c r="M76" s="77"/>
      <c r="N76" s="77">
        <v>0</v>
      </c>
      <c r="O76" s="77">
        <v>0</v>
      </c>
      <c r="P76" s="77">
        <v>0</v>
      </c>
      <c r="Q76" s="77">
        <v>0</v>
      </c>
      <c r="R76" s="77">
        <f t="shared" si="10"/>
        <v>6.9625781999999994</v>
      </c>
      <c r="S76" s="77">
        <f t="shared" si="11"/>
        <v>0</v>
      </c>
      <c r="T76" s="77" t="str">
        <f t="shared" si="12"/>
        <v>0,00</v>
      </c>
      <c r="U76" s="213"/>
      <c r="V76" s="143"/>
      <c r="W76" s="50"/>
      <c r="X76" s="100"/>
      <c r="Z76" s="250"/>
    </row>
    <row r="77" spans="1:26" ht="47.25" x14ac:dyDescent="0.25">
      <c r="A77" s="56" t="s">
        <v>441</v>
      </c>
      <c r="B77" s="53" t="s">
        <v>442</v>
      </c>
      <c r="C77" s="92">
        <v>6.6715665999999993</v>
      </c>
      <c r="D77" s="89">
        <f t="shared" si="8"/>
        <v>0</v>
      </c>
      <c r="E77" s="89">
        <f t="shared" si="9"/>
        <v>0</v>
      </c>
      <c r="F77" s="77">
        <v>0</v>
      </c>
      <c r="G77" s="77"/>
      <c r="H77" s="90">
        <v>0</v>
      </c>
      <c r="I77" s="77"/>
      <c r="J77" s="77">
        <v>0</v>
      </c>
      <c r="K77" s="77"/>
      <c r="L77" s="77">
        <v>0</v>
      </c>
      <c r="M77" s="77"/>
      <c r="N77" s="77">
        <v>0</v>
      </c>
      <c r="O77" s="77">
        <v>0</v>
      </c>
      <c r="P77" s="77">
        <v>0</v>
      </c>
      <c r="Q77" s="77">
        <v>0</v>
      </c>
      <c r="R77" s="77">
        <f t="shared" si="10"/>
        <v>6.6715665999999993</v>
      </c>
      <c r="S77" s="77">
        <f t="shared" si="11"/>
        <v>0</v>
      </c>
      <c r="T77" s="77" t="str">
        <f t="shared" si="12"/>
        <v>0,00</v>
      </c>
      <c r="U77" s="213"/>
      <c r="V77" s="143"/>
      <c r="W77" s="50"/>
      <c r="X77" s="100"/>
      <c r="Z77" s="250"/>
    </row>
    <row r="78" spans="1:26" ht="47.25" x14ac:dyDescent="0.25">
      <c r="A78" s="56" t="s">
        <v>443</v>
      </c>
      <c r="B78" s="53" t="s">
        <v>444</v>
      </c>
      <c r="C78" s="92">
        <v>6.6715665999999993</v>
      </c>
      <c r="D78" s="89">
        <f t="shared" si="8"/>
        <v>0</v>
      </c>
      <c r="E78" s="89">
        <f t="shared" si="9"/>
        <v>0</v>
      </c>
      <c r="F78" s="77">
        <v>0</v>
      </c>
      <c r="G78" s="77"/>
      <c r="H78" s="90">
        <v>0</v>
      </c>
      <c r="I78" s="77"/>
      <c r="J78" s="77">
        <v>0</v>
      </c>
      <c r="K78" s="77"/>
      <c r="L78" s="77">
        <v>0</v>
      </c>
      <c r="M78" s="77"/>
      <c r="N78" s="77">
        <v>0</v>
      </c>
      <c r="O78" s="77">
        <v>0</v>
      </c>
      <c r="P78" s="77">
        <v>0</v>
      </c>
      <c r="Q78" s="77">
        <v>0</v>
      </c>
      <c r="R78" s="77">
        <f t="shared" si="10"/>
        <v>6.6715665999999993</v>
      </c>
      <c r="S78" s="77">
        <f t="shared" si="11"/>
        <v>0</v>
      </c>
      <c r="T78" s="77" t="str">
        <f t="shared" si="12"/>
        <v>0,00</v>
      </c>
      <c r="U78" s="213"/>
      <c r="V78" s="143"/>
      <c r="W78" s="50"/>
      <c r="X78" s="100"/>
      <c r="Z78" s="250"/>
    </row>
    <row r="79" spans="1:26" ht="47.25" x14ac:dyDescent="0.25">
      <c r="A79" s="56" t="s">
        <v>445</v>
      </c>
      <c r="B79" s="53" t="s">
        <v>446</v>
      </c>
      <c r="C79" s="92">
        <v>6.6715665999999993</v>
      </c>
      <c r="D79" s="89">
        <f t="shared" si="8"/>
        <v>0</v>
      </c>
      <c r="E79" s="89">
        <f t="shared" si="9"/>
        <v>0</v>
      </c>
      <c r="F79" s="77">
        <v>0</v>
      </c>
      <c r="G79" s="77"/>
      <c r="H79" s="90">
        <v>0</v>
      </c>
      <c r="I79" s="77"/>
      <c r="J79" s="77">
        <v>0</v>
      </c>
      <c r="K79" s="77"/>
      <c r="L79" s="77">
        <v>0</v>
      </c>
      <c r="M79" s="77"/>
      <c r="N79" s="77">
        <v>0</v>
      </c>
      <c r="O79" s="77">
        <v>0</v>
      </c>
      <c r="P79" s="77">
        <v>0</v>
      </c>
      <c r="Q79" s="77">
        <v>0</v>
      </c>
      <c r="R79" s="77">
        <f t="shared" si="10"/>
        <v>6.6715665999999993</v>
      </c>
      <c r="S79" s="77">
        <f t="shared" si="11"/>
        <v>0</v>
      </c>
      <c r="T79" s="77" t="str">
        <f t="shared" si="12"/>
        <v>0,00</v>
      </c>
      <c r="U79" s="213"/>
      <c r="V79" s="143"/>
      <c r="W79" s="50"/>
      <c r="X79" s="100"/>
      <c r="Z79" s="250"/>
    </row>
    <row r="80" spans="1:26" ht="47.25" x14ac:dyDescent="0.25">
      <c r="A80" s="56" t="s">
        <v>447</v>
      </c>
      <c r="B80" s="53" t="s">
        <v>448</v>
      </c>
      <c r="C80" s="92">
        <v>6.6715665999999993</v>
      </c>
      <c r="D80" s="89">
        <f t="shared" si="8"/>
        <v>0</v>
      </c>
      <c r="E80" s="89">
        <f t="shared" si="9"/>
        <v>0</v>
      </c>
      <c r="F80" s="77">
        <v>0</v>
      </c>
      <c r="G80" s="77"/>
      <c r="H80" s="90">
        <v>0</v>
      </c>
      <c r="I80" s="77"/>
      <c r="J80" s="77">
        <v>0</v>
      </c>
      <c r="K80" s="77"/>
      <c r="L80" s="77">
        <v>0</v>
      </c>
      <c r="M80" s="77"/>
      <c r="N80" s="77">
        <v>0</v>
      </c>
      <c r="O80" s="77">
        <v>0</v>
      </c>
      <c r="P80" s="77">
        <v>0</v>
      </c>
      <c r="Q80" s="77">
        <v>0</v>
      </c>
      <c r="R80" s="77">
        <f t="shared" si="10"/>
        <v>6.6715665999999993</v>
      </c>
      <c r="S80" s="77">
        <f t="shared" si="11"/>
        <v>0</v>
      </c>
      <c r="T80" s="77" t="str">
        <f t="shared" si="12"/>
        <v>0,00</v>
      </c>
      <c r="U80" s="213"/>
      <c r="V80" s="143"/>
      <c r="W80" s="50"/>
      <c r="X80" s="100"/>
      <c r="Z80" s="250"/>
    </row>
    <row r="81" spans="1:26" ht="47.25" x14ac:dyDescent="0.25">
      <c r="A81" s="56" t="s">
        <v>449</v>
      </c>
      <c r="B81" s="54" t="s">
        <v>450</v>
      </c>
      <c r="C81" s="92">
        <v>6.6715665999999993</v>
      </c>
      <c r="D81" s="89">
        <f t="shared" si="8"/>
        <v>0</v>
      </c>
      <c r="E81" s="89">
        <f t="shared" si="9"/>
        <v>0</v>
      </c>
      <c r="F81" s="77">
        <v>0</v>
      </c>
      <c r="G81" s="77"/>
      <c r="H81" s="90">
        <v>0</v>
      </c>
      <c r="I81" s="77"/>
      <c r="J81" s="77">
        <v>0</v>
      </c>
      <c r="K81" s="77"/>
      <c r="L81" s="77">
        <v>0</v>
      </c>
      <c r="M81" s="77"/>
      <c r="N81" s="77">
        <v>0</v>
      </c>
      <c r="O81" s="77">
        <v>0</v>
      </c>
      <c r="P81" s="77">
        <v>0</v>
      </c>
      <c r="Q81" s="77">
        <v>0</v>
      </c>
      <c r="R81" s="77">
        <f t="shared" si="10"/>
        <v>6.6715665999999993</v>
      </c>
      <c r="S81" s="77">
        <f t="shared" si="11"/>
        <v>0</v>
      </c>
      <c r="T81" s="77" t="str">
        <f t="shared" si="12"/>
        <v>0,00</v>
      </c>
      <c r="U81" s="213"/>
      <c r="V81" s="143"/>
      <c r="W81" s="50"/>
      <c r="X81" s="100"/>
      <c r="Z81" s="250"/>
    </row>
    <row r="82" spans="1:26" ht="47.25" x14ac:dyDescent="0.25">
      <c r="A82" s="56" t="s">
        <v>451</v>
      </c>
      <c r="B82" s="54" t="s">
        <v>452</v>
      </c>
      <c r="C82" s="92">
        <v>6.6715665999999993</v>
      </c>
      <c r="D82" s="89">
        <f t="shared" si="8"/>
        <v>0</v>
      </c>
      <c r="E82" s="89">
        <f t="shared" si="9"/>
        <v>0</v>
      </c>
      <c r="F82" s="77">
        <v>0</v>
      </c>
      <c r="G82" s="77"/>
      <c r="H82" s="90">
        <v>0</v>
      </c>
      <c r="I82" s="77"/>
      <c r="J82" s="77">
        <v>0</v>
      </c>
      <c r="K82" s="77"/>
      <c r="L82" s="77">
        <v>0</v>
      </c>
      <c r="M82" s="77"/>
      <c r="N82" s="77">
        <v>0</v>
      </c>
      <c r="O82" s="77">
        <v>0</v>
      </c>
      <c r="P82" s="77">
        <v>0</v>
      </c>
      <c r="Q82" s="77">
        <v>0</v>
      </c>
      <c r="R82" s="77">
        <f t="shared" si="10"/>
        <v>6.6715665999999993</v>
      </c>
      <c r="S82" s="77">
        <f t="shared" si="11"/>
        <v>0</v>
      </c>
      <c r="T82" s="77" t="str">
        <f t="shared" si="12"/>
        <v>0,00</v>
      </c>
      <c r="U82" s="213"/>
      <c r="V82" s="77"/>
      <c r="W82" s="50"/>
      <c r="X82" s="100"/>
      <c r="Z82" s="250"/>
    </row>
    <row r="83" spans="1:26" ht="47.25" x14ac:dyDescent="0.25">
      <c r="A83" s="56" t="s">
        <v>453</v>
      </c>
      <c r="B83" s="54" t="s">
        <v>454</v>
      </c>
      <c r="C83" s="92">
        <v>7.9104131999999989</v>
      </c>
      <c r="D83" s="89">
        <f t="shared" si="8"/>
        <v>0</v>
      </c>
      <c r="E83" s="89">
        <f t="shared" si="9"/>
        <v>0</v>
      </c>
      <c r="F83" s="77">
        <v>0</v>
      </c>
      <c r="G83" s="77"/>
      <c r="H83" s="90">
        <v>0</v>
      </c>
      <c r="I83" s="77"/>
      <c r="J83" s="77">
        <v>0</v>
      </c>
      <c r="K83" s="77"/>
      <c r="L83" s="77">
        <v>0</v>
      </c>
      <c r="M83" s="77"/>
      <c r="N83" s="77">
        <v>0</v>
      </c>
      <c r="O83" s="77">
        <v>0</v>
      </c>
      <c r="P83" s="77">
        <v>0</v>
      </c>
      <c r="Q83" s="77">
        <v>0</v>
      </c>
      <c r="R83" s="77">
        <f t="shared" si="10"/>
        <v>7.9104131999999989</v>
      </c>
      <c r="S83" s="77">
        <f t="shared" si="11"/>
        <v>0</v>
      </c>
      <c r="T83" s="77" t="str">
        <f t="shared" si="12"/>
        <v>0,00</v>
      </c>
      <c r="U83" s="213"/>
      <c r="V83" s="143"/>
      <c r="W83" s="50"/>
      <c r="X83" s="100"/>
      <c r="Z83" s="250"/>
    </row>
    <row r="84" spans="1:26" ht="47.25" x14ac:dyDescent="0.25">
      <c r="A84" s="56" t="s">
        <v>455</v>
      </c>
      <c r="B84" s="54" t="s">
        <v>456</v>
      </c>
      <c r="C84" s="92">
        <v>6.6715665999999993</v>
      </c>
      <c r="D84" s="89">
        <f t="shared" si="8"/>
        <v>0</v>
      </c>
      <c r="E84" s="89">
        <f t="shared" si="9"/>
        <v>0</v>
      </c>
      <c r="F84" s="77">
        <v>0</v>
      </c>
      <c r="G84" s="77"/>
      <c r="H84" s="90">
        <v>0</v>
      </c>
      <c r="I84" s="77"/>
      <c r="J84" s="77">
        <v>0</v>
      </c>
      <c r="K84" s="77"/>
      <c r="L84" s="77">
        <v>0</v>
      </c>
      <c r="M84" s="77"/>
      <c r="N84" s="77">
        <v>0</v>
      </c>
      <c r="O84" s="77">
        <v>0</v>
      </c>
      <c r="P84" s="77">
        <v>0</v>
      </c>
      <c r="Q84" s="77">
        <v>0</v>
      </c>
      <c r="R84" s="77">
        <f t="shared" ref="R84:R115" si="13">C84-E84</f>
        <v>6.6715665999999993</v>
      </c>
      <c r="S84" s="77">
        <f t="shared" ref="S84:S115" si="14">E84-D84</f>
        <v>0</v>
      </c>
      <c r="T84" s="77" t="str">
        <f t="shared" ref="T84:T115" si="15">IF(D84=0,"0,00",(S84/D84*100))</f>
        <v>0,00</v>
      </c>
      <c r="U84" s="213"/>
      <c r="V84" s="77"/>
      <c r="W84" s="50"/>
      <c r="X84" s="100"/>
      <c r="Z84" s="250"/>
    </row>
    <row r="85" spans="1:26" ht="47.25" x14ac:dyDescent="0.25">
      <c r="A85" s="56" t="s">
        <v>457</v>
      </c>
      <c r="B85" s="54" t="s">
        <v>458</v>
      </c>
      <c r="C85" s="92">
        <v>7.9772955999999997</v>
      </c>
      <c r="D85" s="89">
        <f t="shared" ref="D85:D138" si="16">F85+H85+J85+L85</f>
        <v>0</v>
      </c>
      <c r="E85" s="89">
        <f t="shared" ref="E85:E138" si="17">G85+I85+K85+M85</f>
        <v>0</v>
      </c>
      <c r="F85" s="77">
        <v>0</v>
      </c>
      <c r="G85" s="77"/>
      <c r="H85" s="90">
        <v>0</v>
      </c>
      <c r="I85" s="77"/>
      <c r="J85" s="77">
        <v>0</v>
      </c>
      <c r="K85" s="77"/>
      <c r="L85" s="77">
        <v>0</v>
      </c>
      <c r="M85" s="77"/>
      <c r="N85" s="77">
        <v>0</v>
      </c>
      <c r="O85" s="77">
        <v>0</v>
      </c>
      <c r="P85" s="77">
        <v>0</v>
      </c>
      <c r="Q85" s="77">
        <v>0</v>
      </c>
      <c r="R85" s="77">
        <f t="shared" si="13"/>
        <v>7.9772955999999997</v>
      </c>
      <c r="S85" s="77">
        <f t="shared" si="14"/>
        <v>0</v>
      </c>
      <c r="T85" s="77" t="str">
        <f t="shared" si="15"/>
        <v>0,00</v>
      </c>
      <c r="U85" s="213"/>
      <c r="V85" s="143"/>
      <c r="W85" s="50"/>
      <c r="X85" s="100"/>
      <c r="Z85" s="250"/>
    </row>
    <row r="86" spans="1:26" ht="47.25" x14ac:dyDescent="0.25">
      <c r="A86" s="56" t="s">
        <v>459</v>
      </c>
      <c r="B86" s="54" t="s">
        <v>460</v>
      </c>
      <c r="C86" s="92">
        <v>7.9104131999999989</v>
      </c>
      <c r="D86" s="89">
        <f t="shared" si="16"/>
        <v>0</v>
      </c>
      <c r="E86" s="89">
        <f t="shared" si="17"/>
        <v>0</v>
      </c>
      <c r="F86" s="77">
        <v>0</v>
      </c>
      <c r="G86" s="77"/>
      <c r="H86" s="90">
        <v>0</v>
      </c>
      <c r="I86" s="77"/>
      <c r="J86" s="77">
        <v>0</v>
      </c>
      <c r="K86" s="77"/>
      <c r="L86" s="77">
        <v>0</v>
      </c>
      <c r="M86" s="77"/>
      <c r="N86" s="77">
        <v>0</v>
      </c>
      <c r="O86" s="77">
        <v>0</v>
      </c>
      <c r="P86" s="77">
        <v>0</v>
      </c>
      <c r="Q86" s="77">
        <v>0</v>
      </c>
      <c r="R86" s="77">
        <f t="shared" si="13"/>
        <v>7.9104131999999989</v>
      </c>
      <c r="S86" s="77">
        <f t="shared" si="14"/>
        <v>0</v>
      </c>
      <c r="T86" s="77" t="str">
        <f t="shared" si="15"/>
        <v>0,00</v>
      </c>
      <c r="U86" s="213"/>
      <c r="V86" s="77"/>
      <c r="W86" s="50"/>
      <c r="X86" s="100"/>
      <c r="Z86" s="250"/>
    </row>
    <row r="87" spans="1:26" ht="47.25" x14ac:dyDescent="0.25">
      <c r="A87" s="56" t="s">
        <v>461</v>
      </c>
      <c r="B87" s="54" t="s">
        <v>462</v>
      </c>
      <c r="C87" s="92">
        <v>6.9625781999999994</v>
      </c>
      <c r="D87" s="89">
        <f t="shared" si="16"/>
        <v>0</v>
      </c>
      <c r="E87" s="89">
        <f t="shared" si="17"/>
        <v>0</v>
      </c>
      <c r="F87" s="77">
        <v>0</v>
      </c>
      <c r="G87" s="77"/>
      <c r="H87" s="90">
        <v>0</v>
      </c>
      <c r="I87" s="77"/>
      <c r="J87" s="77">
        <v>0</v>
      </c>
      <c r="K87" s="77"/>
      <c r="L87" s="77">
        <v>0</v>
      </c>
      <c r="M87" s="77"/>
      <c r="N87" s="77">
        <v>0</v>
      </c>
      <c r="O87" s="77">
        <v>0</v>
      </c>
      <c r="P87" s="77">
        <v>0</v>
      </c>
      <c r="Q87" s="77">
        <v>0</v>
      </c>
      <c r="R87" s="77">
        <f t="shared" si="13"/>
        <v>6.9625781999999994</v>
      </c>
      <c r="S87" s="77">
        <f t="shared" si="14"/>
        <v>0</v>
      </c>
      <c r="T87" s="77" t="str">
        <f t="shared" si="15"/>
        <v>0,00</v>
      </c>
      <c r="U87" s="213"/>
      <c r="V87" s="143"/>
      <c r="W87" s="50"/>
      <c r="X87" s="100"/>
      <c r="Z87" s="250"/>
    </row>
    <row r="88" spans="1:26" ht="47.25" x14ac:dyDescent="0.25">
      <c r="A88" s="56" t="s">
        <v>463</v>
      </c>
      <c r="B88" s="54" t="s">
        <v>464</v>
      </c>
      <c r="C88" s="92">
        <v>6.8157861999999998</v>
      </c>
      <c r="D88" s="89">
        <f t="shared" si="16"/>
        <v>0</v>
      </c>
      <c r="E88" s="89">
        <f t="shared" si="17"/>
        <v>0</v>
      </c>
      <c r="F88" s="77">
        <v>0</v>
      </c>
      <c r="G88" s="77"/>
      <c r="H88" s="90">
        <v>0</v>
      </c>
      <c r="I88" s="77"/>
      <c r="J88" s="77">
        <v>0</v>
      </c>
      <c r="K88" s="77"/>
      <c r="L88" s="77">
        <v>0</v>
      </c>
      <c r="M88" s="77"/>
      <c r="N88" s="77">
        <v>0</v>
      </c>
      <c r="O88" s="77">
        <v>0</v>
      </c>
      <c r="P88" s="77">
        <v>0</v>
      </c>
      <c r="Q88" s="77">
        <v>0</v>
      </c>
      <c r="R88" s="77">
        <f t="shared" si="13"/>
        <v>6.8157861999999998</v>
      </c>
      <c r="S88" s="77">
        <f t="shared" si="14"/>
        <v>0</v>
      </c>
      <c r="T88" s="77" t="str">
        <f t="shared" si="15"/>
        <v>0,00</v>
      </c>
      <c r="U88" s="213"/>
      <c r="V88" s="143"/>
      <c r="W88" s="50"/>
      <c r="X88" s="100"/>
      <c r="Z88" s="250"/>
    </row>
    <row r="89" spans="1:26" ht="47.25" x14ac:dyDescent="0.25">
      <c r="A89" s="56" t="s">
        <v>465</v>
      </c>
      <c r="B89" s="54" t="s">
        <v>466</v>
      </c>
      <c r="C89" s="92">
        <v>7.9104131999999989</v>
      </c>
      <c r="D89" s="89">
        <f t="shared" si="16"/>
        <v>0</v>
      </c>
      <c r="E89" s="89">
        <f t="shared" si="17"/>
        <v>0</v>
      </c>
      <c r="F89" s="77">
        <v>0</v>
      </c>
      <c r="G89" s="77"/>
      <c r="H89" s="90">
        <v>0</v>
      </c>
      <c r="I89" s="77"/>
      <c r="J89" s="77">
        <v>0</v>
      </c>
      <c r="K89" s="77"/>
      <c r="L89" s="77">
        <v>0</v>
      </c>
      <c r="M89" s="77"/>
      <c r="N89" s="77">
        <v>0</v>
      </c>
      <c r="O89" s="77">
        <v>0</v>
      </c>
      <c r="P89" s="77">
        <v>0</v>
      </c>
      <c r="Q89" s="77">
        <v>0</v>
      </c>
      <c r="R89" s="77">
        <f t="shared" si="13"/>
        <v>7.9104131999999989</v>
      </c>
      <c r="S89" s="77">
        <f t="shared" si="14"/>
        <v>0</v>
      </c>
      <c r="T89" s="77" t="str">
        <f t="shared" si="15"/>
        <v>0,00</v>
      </c>
      <c r="U89" s="213"/>
      <c r="V89" s="143"/>
      <c r="W89" s="50"/>
      <c r="X89" s="100"/>
      <c r="Z89" s="250"/>
    </row>
    <row r="90" spans="1:26" ht="47.25" x14ac:dyDescent="0.25">
      <c r="A90" s="56" t="s">
        <v>467</v>
      </c>
      <c r="B90" s="54" t="s">
        <v>468</v>
      </c>
      <c r="C90" s="92">
        <v>7.0710674000000004</v>
      </c>
      <c r="D90" s="89">
        <f t="shared" si="16"/>
        <v>0</v>
      </c>
      <c r="E90" s="89">
        <f t="shared" si="17"/>
        <v>0</v>
      </c>
      <c r="F90" s="77">
        <v>0</v>
      </c>
      <c r="G90" s="77"/>
      <c r="H90" s="90">
        <v>0</v>
      </c>
      <c r="I90" s="77"/>
      <c r="J90" s="77">
        <v>0</v>
      </c>
      <c r="K90" s="77"/>
      <c r="L90" s="77">
        <v>0</v>
      </c>
      <c r="M90" s="77"/>
      <c r="N90" s="77">
        <v>0</v>
      </c>
      <c r="O90" s="77">
        <v>0</v>
      </c>
      <c r="P90" s="77">
        <v>0</v>
      </c>
      <c r="Q90" s="77">
        <v>0</v>
      </c>
      <c r="R90" s="77">
        <f t="shared" si="13"/>
        <v>7.0710674000000004</v>
      </c>
      <c r="S90" s="77">
        <f t="shared" si="14"/>
        <v>0</v>
      </c>
      <c r="T90" s="77" t="str">
        <f t="shared" si="15"/>
        <v>0,00</v>
      </c>
      <c r="U90" s="213"/>
      <c r="V90" s="143"/>
      <c r="W90" s="50"/>
      <c r="X90" s="100"/>
      <c r="Z90" s="250"/>
    </row>
    <row r="91" spans="1:26" ht="47.25" x14ac:dyDescent="0.25">
      <c r="A91" s="56" t="s">
        <v>469</v>
      </c>
      <c r="B91" s="54" t="s">
        <v>470</v>
      </c>
      <c r="C91" s="92">
        <v>6.6715665999999993</v>
      </c>
      <c r="D91" s="89">
        <f t="shared" si="16"/>
        <v>0</v>
      </c>
      <c r="E91" s="89">
        <f t="shared" si="17"/>
        <v>0</v>
      </c>
      <c r="F91" s="77">
        <v>0</v>
      </c>
      <c r="G91" s="77"/>
      <c r="H91" s="90">
        <v>0</v>
      </c>
      <c r="I91" s="77"/>
      <c r="J91" s="77">
        <v>0</v>
      </c>
      <c r="K91" s="77"/>
      <c r="L91" s="77">
        <v>0</v>
      </c>
      <c r="M91" s="77"/>
      <c r="N91" s="77">
        <v>0</v>
      </c>
      <c r="O91" s="77">
        <v>0</v>
      </c>
      <c r="P91" s="77">
        <v>0</v>
      </c>
      <c r="Q91" s="77">
        <v>0</v>
      </c>
      <c r="R91" s="77">
        <f t="shared" si="13"/>
        <v>6.6715665999999993</v>
      </c>
      <c r="S91" s="77">
        <f t="shared" si="14"/>
        <v>0</v>
      </c>
      <c r="T91" s="77" t="str">
        <f t="shared" si="15"/>
        <v>0,00</v>
      </c>
      <c r="U91" s="213"/>
      <c r="V91" s="143"/>
      <c r="W91" s="50"/>
      <c r="X91" s="100"/>
      <c r="Z91" s="250"/>
    </row>
    <row r="92" spans="1:26" ht="47.25" x14ac:dyDescent="0.25">
      <c r="A92" s="56" t="s">
        <v>471</v>
      </c>
      <c r="B92" s="54" t="s">
        <v>472</v>
      </c>
      <c r="C92" s="92">
        <v>7.0710674000000004</v>
      </c>
      <c r="D92" s="89">
        <f t="shared" si="16"/>
        <v>0</v>
      </c>
      <c r="E92" s="89">
        <f t="shared" si="17"/>
        <v>0</v>
      </c>
      <c r="F92" s="77">
        <v>0</v>
      </c>
      <c r="G92" s="77"/>
      <c r="H92" s="90">
        <v>0</v>
      </c>
      <c r="I92" s="77"/>
      <c r="J92" s="77">
        <v>0</v>
      </c>
      <c r="K92" s="77"/>
      <c r="L92" s="77">
        <v>0</v>
      </c>
      <c r="M92" s="77"/>
      <c r="N92" s="77">
        <v>0</v>
      </c>
      <c r="O92" s="77">
        <v>0</v>
      </c>
      <c r="P92" s="77">
        <v>0</v>
      </c>
      <c r="Q92" s="77">
        <v>0</v>
      </c>
      <c r="R92" s="77">
        <f t="shared" si="13"/>
        <v>7.0710674000000004</v>
      </c>
      <c r="S92" s="77">
        <f t="shared" si="14"/>
        <v>0</v>
      </c>
      <c r="T92" s="77" t="str">
        <f t="shared" si="15"/>
        <v>0,00</v>
      </c>
      <c r="U92" s="213"/>
      <c r="V92" s="143"/>
      <c r="W92" s="50"/>
      <c r="X92" s="100"/>
      <c r="Z92" s="250"/>
    </row>
    <row r="93" spans="1:26" ht="47.25" x14ac:dyDescent="0.25">
      <c r="A93" s="56" t="s">
        <v>473</v>
      </c>
      <c r="B93" s="54" t="s">
        <v>474</v>
      </c>
      <c r="C93" s="92">
        <v>7.0710674000000004</v>
      </c>
      <c r="D93" s="89">
        <f t="shared" si="16"/>
        <v>0</v>
      </c>
      <c r="E93" s="89">
        <f t="shared" si="17"/>
        <v>0</v>
      </c>
      <c r="F93" s="77">
        <v>0</v>
      </c>
      <c r="G93" s="77"/>
      <c r="H93" s="90">
        <v>0</v>
      </c>
      <c r="I93" s="77"/>
      <c r="J93" s="77">
        <v>0</v>
      </c>
      <c r="K93" s="77"/>
      <c r="L93" s="77">
        <v>0</v>
      </c>
      <c r="M93" s="77"/>
      <c r="N93" s="77">
        <v>0</v>
      </c>
      <c r="O93" s="77">
        <v>0</v>
      </c>
      <c r="P93" s="77">
        <v>0</v>
      </c>
      <c r="Q93" s="77">
        <v>0</v>
      </c>
      <c r="R93" s="77">
        <f t="shared" si="13"/>
        <v>7.0710674000000004</v>
      </c>
      <c r="S93" s="77">
        <f t="shared" si="14"/>
        <v>0</v>
      </c>
      <c r="T93" s="77" t="str">
        <f t="shared" si="15"/>
        <v>0,00</v>
      </c>
      <c r="U93" s="213"/>
      <c r="V93" s="143"/>
      <c r="W93" s="50"/>
      <c r="X93" s="100"/>
      <c r="Z93" s="250"/>
    </row>
    <row r="94" spans="1:26" ht="47.25" x14ac:dyDescent="0.25">
      <c r="A94" s="56" t="s">
        <v>475</v>
      </c>
      <c r="B94" s="54" t="s">
        <v>476</v>
      </c>
      <c r="C94" s="92">
        <v>6.9625781999999994</v>
      </c>
      <c r="D94" s="89">
        <f t="shared" si="16"/>
        <v>0</v>
      </c>
      <c r="E94" s="89">
        <f t="shared" si="17"/>
        <v>0</v>
      </c>
      <c r="F94" s="77">
        <v>0</v>
      </c>
      <c r="G94" s="77"/>
      <c r="H94" s="90">
        <v>0</v>
      </c>
      <c r="I94" s="77"/>
      <c r="J94" s="77">
        <v>0</v>
      </c>
      <c r="K94" s="77"/>
      <c r="L94" s="77">
        <v>0</v>
      </c>
      <c r="M94" s="77"/>
      <c r="N94" s="77">
        <v>0</v>
      </c>
      <c r="O94" s="77">
        <v>0</v>
      </c>
      <c r="P94" s="77">
        <v>0</v>
      </c>
      <c r="Q94" s="77">
        <v>0</v>
      </c>
      <c r="R94" s="77">
        <f t="shared" si="13"/>
        <v>6.9625781999999994</v>
      </c>
      <c r="S94" s="77">
        <f t="shared" si="14"/>
        <v>0</v>
      </c>
      <c r="T94" s="77" t="str">
        <f t="shared" si="15"/>
        <v>0,00</v>
      </c>
      <c r="U94" s="213"/>
      <c r="V94" s="143"/>
      <c r="W94" s="50"/>
      <c r="X94" s="100"/>
      <c r="Z94" s="250"/>
    </row>
    <row r="95" spans="1:26" ht="47.25" x14ac:dyDescent="0.25">
      <c r="A95" s="56" t="s">
        <v>477</v>
      </c>
      <c r="B95" s="54" t="s">
        <v>478</v>
      </c>
      <c r="C95" s="92">
        <v>6.6715665999999993</v>
      </c>
      <c r="D95" s="89">
        <f t="shared" si="16"/>
        <v>0</v>
      </c>
      <c r="E95" s="89">
        <f t="shared" si="17"/>
        <v>0</v>
      </c>
      <c r="F95" s="77">
        <v>0</v>
      </c>
      <c r="G95" s="77"/>
      <c r="H95" s="90">
        <v>0</v>
      </c>
      <c r="I95" s="77"/>
      <c r="J95" s="77">
        <v>0</v>
      </c>
      <c r="K95" s="77"/>
      <c r="L95" s="77">
        <v>0</v>
      </c>
      <c r="M95" s="77"/>
      <c r="N95" s="77">
        <v>0</v>
      </c>
      <c r="O95" s="77">
        <v>0</v>
      </c>
      <c r="P95" s="77">
        <v>0</v>
      </c>
      <c r="Q95" s="77">
        <v>0</v>
      </c>
      <c r="R95" s="77">
        <f t="shared" si="13"/>
        <v>6.6715665999999993</v>
      </c>
      <c r="S95" s="77">
        <f t="shared" si="14"/>
        <v>0</v>
      </c>
      <c r="T95" s="77" t="str">
        <f t="shared" si="15"/>
        <v>0,00</v>
      </c>
      <c r="U95" s="213"/>
      <c r="V95" s="143"/>
      <c r="W95" s="50"/>
      <c r="X95" s="100"/>
      <c r="Z95" s="250"/>
    </row>
    <row r="96" spans="1:26" ht="47.25" x14ac:dyDescent="0.25">
      <c r="A96" s="56" t="s">
        <v>479</v>
      </c>
      <c r="B96" s="54" t="s">
        <v>480</v>
      </c>
      <c r="C96" s="92">
        <v>7.9104131999999989</v>
      </c>
      <c r="D96" s="89">
        <f t="shared" si="16"/>
        <v>0</v>
      </c>
      <c r="E96" s="89">
        <f t="shared" si="17"/>
        <v>0</v>
      </c>
      <c r="F96" s="77">
        <v>0</v>
      </c>
      <c r="G96" s="77"/>
      <c r="H96" s="90">
        <v>0</v>
      </c>
      <c r="I96" s="77"/>
      <c r="J96" s="77">
        <v>0</v>
      </c>
      <c r="K96" s="77"/>
      <c r="L96" s="77">
        <v>0</v>
      </c>
      <c r="M96" s="77"/>
      <c r="N96" s="77">
        <v>0</v>
      </c>
      <c r="O96" s="77">
        <v>0</v>
      </c>
      <c r="P96" s="77">
        <v>0</v>
      </c>
      <c r="Q96" s="77">
        <v>0</v>
      </c>
      <c r="R96" s="77">
        <f t="shared" si="13"/>
        <v>7.9104131999999989</v>
      </c>
      <c r="S96" s="77">
        <f t="shared" si="14"/>
        <v>0</v>
      </c>
      <c r="T96" s="77" t="str">
        <f t="shared" si="15"/>
        <v>0,00</v>
      </c>
      <c r="U96" s="213"/>
      <c r="V96" s="77"/>
      <c r="W96" s="50"/>
      <c r="X96" s="100"/>
      <c r="Z96" s="250"/>
    </row>
    <row r="97" spans="1:26" ht="47.25" x14ac:dyDescent="0.25">
      <c r="A97" s="56" t="s">
        <v>481</v>
      </c>
      <c r="B97" s="54" t="s">
        <v>482</v>
      </c>
      <c r="C97" s="92">
        <v>6.9625781999999994</v>
      </c>
      <c r="D97" s="89">
        <f t="shared" si="16"/>
        <v>0</v>
      </c>
      <c r="E97" s="89">
        <f t="shared" si="17"/>
        <v>0</v>
      </c>
      <c r="F97" s="77">
        <v>0</v>
      </c>
      <c r="G97" s="77"/>
      <c r="H97" s="90">
        <v>0</v>
      </c>
      <c r="I97" s="77"/>
      <c r="J97" s="77">
        <v>0</v>
      </c>
      <c r="K97" s="77"/>
      <c r="L97" s="77">
        <v>0</v>
      </c>
      <c r="M97" s="77"/>
      <c r="N97" s="77">
        <v>0</v>
      </c>
      <c r="O97" s="77">
        <v>0</v>
      </c>
      <c r="P97" s="77">
        <v>0</v>
      </c>
      <c r="Q97" s="77">
        <v>0</v>
      </c>
      <c r="R97" s="77">
        <f t="shared" si="13"/>
        <v>6.9625781999999994</v>
      </c>
      <c r="S97" s="77">
        <f t="shared" si="14"/>
        <v>0</v>
      </c>
      <c r="T97" s="77" t="str">
        <f t="shared" si="15"/>
        <v>0,00</v>
      </c>
      <c r="U97" s="213"/>
      <c r="V97" s="143"/>
      <c r="W97" s="50"/>
      <c r="X97" s="100"/>
      <c r="Z97" s="250"/>
    </row>
    <row r="98" spans="1:26" ht="47.25" x14ac:dyDescent="0.25">
      <c r="A98" s="56" t="s">
        <v>483</v>
      </c>
      <c r="B98" s="54" t="s">
        <v>484</v>
      </c>
      <c r="C98" s="92">
        <v>6.6715665999999993</v>
      </c>
      <c r="D98" s="89">
        <f t="shared" si="16"/>
        <v>0</v>
      </c>
      <c r="E98" s="89">
        <f t="shared" si="17"/>
        <v>0</v>
      </c>
      <c r="F98" s="77">
        <v>0</v>
      </c>
      <c r="G98" s="77"/>
      <c r="H98" s="90">
        <v>0</v>
      </c>
      <c r="I98" s="77"/>
      <c r="J98" s="77">
        <v>0</v>
      </c>
      <c r="K98" s="77"/>
      <c r="L98" s="77">
        <v>0</v>
      </c>
      <c r="M98" s="77"/>
      <c r="N98" s="77">
        <v>0</v>
      </c>
      <c r="O98" s="77">
        <v>0</v>
      </c>
      <c r="P98" s="77">
        <v>0</v>
      </c>
      <c r="Q98" s="77">
        <v>0</v>
      </c>
      <c r="R98" s="77">
        <f t="shared" si="13"/>
        <v>6.6715665999999993</v>
      </c>
      <c r="S98" s="77">
        <f t="shared" si="14"/>
        <v>0</v>
      </c>
      <c r="T98" s="77" t="str">
        <f t="shared" si="15"/>
        <v>0,00</v>
      </c>
      <c r="U98" s="213"/>
      <c r="V98" s="143"/>
      <c r="W98" s="50"/>
      <c r="X98" s="100"/>
      <c r="Z98" s="250"/>
    </row>
    <row r="99" spans="1:26" ht="47.25" x14ac:dyDescent="0.25">
      <c r="A99" s="56" t="s">
        <v>485</v>
      </c>
      <c r="B99" s="54" t="s">
        <v>486</v>
      </c>
      <c r="C99" s="92">
        <v>8.5953087999999997</v>
      </c>
      <c r="D99" s="89">
        <f t="shared" si="16"/>
        <v>0</v>
      </c>
      <c r="E99" s="89">
        <f t="shared" si="17"/>
        <v>0</v>
      </c>
      <c r="F99" s="77">
        <v>0</v>
      </c>
      <c r="G99" s="77"/>
      <c r="H99" s="90">
        <v>0</v>
      </c>
      <c r="I99" s="77"/>
      <c r="J99" s="77">
        <v>0</v>
      </c>
      <c r="K99" s="77"/>
      <c r="L99" s="77">
        <v>0</v>
      </c>
      <c r="M99" s="77"/>
      <c r="N99" s="77">
        <v>0</v>
      </c>
      <c r="O99" s="77">
        <v>0</v>
      </c>
      <c r="P99" s="77">
        <v>0</v>
      </c>
      <c r="Q99" s="77">
        <v>0</v>
      </c>
      <c r="R99" s="77">
        <f t="shared" si="13"/>
        <v>8.5953087999999997</v>
      </c>
      <c r="S99" s="77">
        <f t="shared" si="14"/>
        <v>0</v>
      </c>
      <c r="T99" s="77" t="str">
        <f t="shared" si="15"/>
        <v>0,00</v>
      </c>
      <c r="U99" s="213"/>
      <c r="V99" s="143"/>
      <c r="W99" s="50"/>
      <c r="X99" s="100"/>
      <c r="Z99" s="250"/>
    </row>
    <row r="100" spans="1:26" ht="47.25" x14ac:dyDescent="0.25">
      <c r="A100" s="56" t="s">
        <v>487</v>
      </c>
      <c r="B100" s="54" t="s">
        <v>488</v>
      </c>
      <c r="C100" s="92">
        <v>7.4001221999999993</v>
      </c>
      <c r="D100" s="89">
        <f t="shared" si="16"/>
        <v>0</v>
      </c>
      <c r="E100" s="89">
        <f t="shared" si="17"/>
        <v>0</v>
      </c>
      <c r="F100" s="77">
        <v>0</v>
      </c>
      <c r="G100" s="77"/>
      <c r="H100" s="90">
        <v>0</v>
      </c>
      <c r="I100" s="77"/>
      <c r="J100" s="77">
        <v>0</v>
      </c>
      <c r="K100" s="77"/>
      <c r="L100" s="77">
        <v>0</v>
      </c>
      <c r="M100" s="77"/>
      <c r="N100" s="77">
        <v>0</v>
      </c>
      <c r="O100" s="77">
        <v>0</v>
      </c>
      <c r="P100" s="77">
        <v>0</v>
      </c>
      <c r="Q100" s="77">
        <v>0</v>
      </c>
      <c r="R100" s="77">
        <f t="shared" si="13"/>
        <v>7.4001221999999993</v>
      </c>
      <c r="S100" s="77">
        <f t="shared" si="14"/>
        <v>0</v>
      </c>
      <c r="T100" s="77" t="str">
        <f t="shared" si="15"/>
        <v>0,00</v>
      </c>
      <c r="U100" s="213"/>
      <c r="V100" s="77"/>
      <c r="W100" s="50"/>
      <c r="X100" s="100"/>
      <c r="Z100" s="250"/>
    </row>
    <row r="101" spans="1:26" ht="47.25" x14ac:dyDescent="0.25">
      <c r="A101" s="56" t="s">
        <v>489</v>
      </c>
      <c r="B101" s="54" t="s">
        <v>490</v>
      </c>
      <c r="C101" s="92">
        <v>7.9104131999999989</v>
      </c>
      <c r="D101" s="89">
        <f t="shared" si="16"/>
        <v>0</v>
      </c>
      <c r="E101" s="89">
        <f t="shared" si="17"/>
        <v>0</v>
      </c>
      <c r="F101" s="77">
        <v>0</v>
      </c>
      <c r="G101" s="77"/>
      <c r="H101" s="90">
        <v>0</v>
      </c>
      <c r="I101" s="77"/>
      <c r="J101" s="77">
        <v>0</v>
      </c>
      <c r="K101" s="77"/>
      <c r="L101" s="77">
        <v>0</v>
      </c>
      <c r="M101" s="77"/>
      <c r="N101" s="77">
        <v>0</v>
      </c>
      <c r="O101" s="77">
        <v>0</v>
      </c>
      <c r="P101" s="77">
        <v>0</v>
      </c>
      <c r="Q101" s="77">
        <v>0</v>
      </c>
      <c r="R101" s="77">
        <f t="shared" si="13"/>
        <v>7.9104131999999989</v>
      </c>
      <c r="S101" s="77">
        <f t="shared" si="14"/>
        <v>0</v>
      </c>
      <c r="T101" s="77" t="str">
        <f t="shared" si="15"/>
        <v>0,00</v>
      </c>
      <c r="U101" s="213"/>
      <c r="V101" s="143"/>
      <c r="W101" s="50"/>
      <c r="X101" s="100"/>
      <c r="Z101" s="250"/>
    </row>
    <row r="102" spans="1:26" ht="47.25" x14ac:dyDescent="0.25">
      <c r="A102" s="56" t="s">
        <v>491</v>
      </c>
      <c r="B102" s="54" t="s">
        <v>492</v>
      </c>
      <c r="C102" s="92">
        <v>7.9104131999999989</v>
      </c>
      <c r="D102" s="89">
        <f t="shared" si="16"/>
        <v>0</v>
      </c>
      <c r="E102" s="89">
        <f t="shared" si="17"/>
        <v>0</v>
      </c>
      <c r="F102" s="77">
        <v>0</v>
      </c>
      <c r="G102" s="77"/>
      <c r="H102" s="90">
        <v>0</v>
      </c>
      <c r="I102" s="77"/>
      <c r="J102" s="77">
        <v>0</v>
      </c>
      <c r="K102" s="77"/>
      <c r="L102" s="77">
        <v>0</v>
      </c>
      <c r="M102" s="77"/>
      <c r="N102" s="77">
        <v>0</v>
      </c>
      <c r="O102" s="77">
        <v>0</v>
      </c>
      <c r="P102" s="77">
        <v>0</v>
      </c>
      <c r="Q102" s="77">
        <v>0</v>
      </c>
      <c r="R102" s="77">
        <f t="shared" si="13"/>
        <v>7.9104131999999989</v>
      </c>
      <c r="S102" s="77">
        <f t="shared" si="14"/>
        <v>0</v>
      </c>
      <c r="T102" s="77" t="str">
        <f t="shared" si="15"/>
        <v>0,00</v>
      </c>
      <c r="U102" s="213"/>
      <c r="V102" s="143"/>
      <c r="W102" s="50"/>
      <c r="X102" s="100"/>
      <c r="Z102" s="250"/>
    </row>
    <row r="103" spans="1:26" ht="47.25" x14ac:dyDescent="0.25">
      <c r="A103" s="56" t="s">
        <v>493</v>
      </c>
      <c r="B103" s="54" t="s">
        <v>494</v>
      </c>
      <c r="C103" s="92">
        <v>7.9104131999999989</v>
      </c>
      <c r="D103" s="89">
        <f t="shared" si="16"/>
        <v>0</v>
      </c>
      <c r="E103" s="89">
        <f t="shared" si="17"/>
        <v>0</v>
      </c>
      <c r="F103" s="77">
        <v>0</v>
      </c>
      <c r="G103" s="77"/>
      <c r="H103" s="90">
        <v>0</v>
      </c>
      <c r="I103" s="77"/>
      <c r="J103" s="77">
        <v>0</v>
      </c>
      <c r="K103" s="77"/>
      <c r="L103" s="77">
        <v>0</v>
      </c>
      <c r="M103" s="77"/>
      <c r="N103" s="77">
        <v>0</v>
      </c>
      <c r="O103" s="77">
        <v>0</v>
      </c>
      <c r="P103" s="77">
        <v>0</v>
      </c>
      <c r="Q103" s="77">
        <v>0</v>
      </c>
      <c r="R103" s="77">
        <f t="shared" si="13"/>
        <v>7.9104131999999989</v>
      </c>
      <c r="S103" s="77">
        <f t="shared" si="14"/>
        <v>0</v>
      </c>
      <c r="T103" s="77" t="str">
        <f t="shared" si="15"/>
        <v>0,00</v>
      </c>
      <c r="U103" s="213"/>
      <c r="V103" s="77"/>
      <c r="W103" s="50"/>
      <c r="X103" s="100"/>
      <c r="Z103" s="250"/>
    </row>
    <row r="104" spans="1:26" ht="47.25" x14ac:dyDescent="0.25">
      <c r="A104" s="56" t="s">
        <v>495</v>
      </c>
      <c r="B104" s="54" t="s">
        <v>496</v>
      </c>
      <c r="C104" s="92">
        <v>7.4001221999999993</v>
      </c>
      <c r="D104" s="89">
        <f t="shared" si="16"/>
        <v>0</v>
      </c>
      <c r="E104" s="89">
        <f t="shared" si="17"/>
        <v>0</v>
      </c>
      <c r="F104" s="77">
        <v>0</v>
      </c>
      <c r="G104" s="77"/>
      <c r="H104" s="90">
        <v>0</v>
      </c>
      <c r="I104" s="77"/>
      <c r="J104" s="77">
        <v>0</v>
      </c>
      <c r="K104" s="77"/>
      <c r="L104" s="77">
        <v>0</v>
      </c>
      <c r="M104" s="77"/>
      <c r="N104" s="77">
        <v>0</v>
      </c>
      <c r="O104" s="77">
        <v>0</v>
      </c>
      <c r="P104" s="77">
        <v>0</v>
      </c>
      <c r="Q104" s="77">
        <v>0</v>
      </c>
      <c r="R104" s="77">
        <f t="shared" si="13"/>
        <v>7.4001221999999993</v>
      </c>
      <c r="S104" s="77">
        <f t="shared" si="14"/>
        <v>0</v>
      </c>
      <c r="T104" s="77" t="str">
        <f t="shared" si="15"/>
        <v>0,00</v>
      </c>
      <c r="U104" s="213"/>
      <c r="V104" s="143"/>
      <c r="W104" s="50"/>
      <c r="X104" s="100"/>
      <c r="Z104" s="250"/>
    </row>
    <row r="105" spans="1:26" ht="47.25" x14ac:dyDescent="0.25">
      <c r="A105" s="56" t="s">
        <v>497</v>
      </c>
      <c r="B105" s="54" t="s">
        <v>498</v>
      </c>
      <c r="C105" s="92">
        <v>6.8157861999999998</v>
      </c>
      <c r="D105" s="89">
        <f t="shared" si="16"/>
        <v>0</v>
      </c>
      <c r="E105" s="89">
        <f t="shared" si="17"/>
        <v>0</v>
      </c>
      <c r="F105" s="77">
        <v>0</v>
      </c>
      <c r="G105" s="77"/>
      <c r="H105" s="90">
        <v>0</v>
      </c>
      <c r="I105" s="77"/>
      <c r="J105" s="77">
        <v>0</v>
      </c>
      <c r="K105" s="77"/>
      <c r="L105" s="77">
        <v>0</v>
      </c>
      <c r="M105" s="77"/>
      <c r="N105" s="77">
        <v>0</v>
      </c>
      <c r="O105" s="77">
        <v>0</v>
      </c>
      <c r="P105" s="77">
        <v>0</v>
      </c>
      <c r="Q105" s="77">
        <v>0</v>
      </c>
      <c r="R105" s="77">
        <f t="shared" si="13"/>
        <v>6.8157861999999998</v>
      </c>
      <c r="S105" s="77">
        <f t="shared" si="14"/>
        <v>0</v>
      </c>
      <c r="T105" s="77" t="str">
        <f t="shared" si="15"/>
        <v>0,00</v>
      </c>
      <c r="U105" s="213"/>
      <c r="V105" s="77"/>
      <c r="W105" s="50"/>
      <c r="X105" s="100"/>
      <c r="Z105" s="250"/>
    </row>
    <row r="106" spans="1:26" x14ac:dyDescent="0.25">
      <c r="A106" s="56" t="s">
        <v>499</v>
      </c>
      <c r="B106" s="54" t="s">
        <v>1317</v>
      </c>
      <c r="C106" s="92">
        <v>3.0472567800000001</v>
      </c>
      <c r="D106" s="89">
        <f t="shared" si="16"/>
        <v>3.0472567800000001</v>
      </c>
      <c r="E106" s="89">
        <f t="shared" si="17"/>
        <v>1.2482277278</v>
      </c>
      <c r="F106" s="77">
        <v>0</v>
      </c>
      <c r="G106" s="77"/>
      <c r="H106" s="90">
        <v>0</v>
      </c>
      <c r="I106" s="77"/>
      <c r="J106" s="77">
        <v>0</v>
      </c>
      <c r="K106" s="77">
        <f>1.21890271+(0.02485171*1.18)</f>
        <v>1.2482277278</v>
      </c>
      <c r="L106" s="77">
        <v>3.0472567800000001</v>
      </c>
      <c r="M106" s="77"/>
      <c r="N106" s="140">
        <v>1.7543257177999998</v>
      </c>
      <c r="O106" s="140">
        <v>1.7543257177999998</v>
      </c>
      <c r="P106" s="140">
        <v>1.7543257177999998</v>
      </c>
      <c r="Q106" s="140">
        <v>1.7543257177999998</v>
      </c>
      <c r="R106" s="77">
        <f t="shared" si="13"/>
        <v>1.7990290522000001</v>
      </c>
      <c r="S106" s="77">
        <f t="shared" si="14"/>
        <v>-1.7990290522000001</v>
      </c>
      <c r="T106" s="77">
        <f t="shared" si="15"/>
        <v>-59.037658526433731</v>
      </c>
      <c r="U106" s="213"/>
      <c r="V106" s="143"/>
      <c r="W106" s="50"/>
      <c r="X106" s="100"/>
      <c r="Z106" s="250"/>
    </row>
    <row r="107" spans="1:26" ht="47.25" x14ac:dyDescent="0.25">
      <c r="A107" s="56" t="s">
        <v>500</v>
      </c>
      <c r="B107" s="54" t="s">
        <v>501</v>
      </c>
      <c r="C107" s="92">
        <v>6.9625781999999994</v>
      </c>
      <c r="D107" s="89">
        <f t="shared" si="16"/>
        <v>0</v>
      </c>
      <c r="E107" s="89">
        <f t="shared" si="17"/>
        <v>0</v>
      </c>
      <c r="F107" s="77">
        <v>0</v>
      </c>
      <c r="G107" s="77"/>
      <c r="H107" s="90">
        <v>0</v>
      </c>
      <c r="I107" s="77"/>
      <c r="J107" s="77">
        <v>0</v>
      </c>
      <c r="K107" s="77"/>
      <c r="L107" s="77">
        <v>0</v>
      </c>
      <c r="M107" s="77"/>
      <c r="N107" s="77">
        <v>0</v>
      </c>
      <c r="O107" s="77">
        <v>0</v>
      </c>
      <c r="P107" s="77">
        <v>0</v>
      </c>
      <c r="Q107" s="77">
        <v>0</v>
      </c>
      <c r="R107" s="77">
        <f t="shared" si="13"/>
        <v>6.9625781999999994</v>
      </c>
      <c r="S107" s="77">
        <f t="shared" si="14"/>
        <v>0</v>
      </c>
      <c r="T107" s="77" t="str">
        <f t="shared" si="15"/>
        <v>0,00</v>
      </c>
      <c r="U107" s="213"/>
      <c r="V107" s="143"/>
      <c r="W107" s="50"/>
      <c r="X107" s="100"/>
      <c r="Z107" s="250"/>
    </row>
    <row r="108" spans="1:26" ht="47.25" x14ac:dyDescent="0.25">
      <c r="A108" s="56" t="s">
        <v>502</v>
      </c>
      <c r="B108" s="54" t="s">
        <v>503</v>
      </c>
      <c r="C108" s="92">
        <v>6.8157861999999998</v>
      </c>
      <c r="D108" s="89">
        <f t="shared" si="16"/>
        <v>0</v>
      </c>
      <c r="E108" s="89">
        <f t="shared" si="17"/>
        <v>0</v>
      </c>
      <c r="F108" s="77">
        <v>0</v>
      </c>
      <c r="G108" s="77"/>
      <c r="H108" s="90">
        <v>0</v>
      </c>
      <c r="I108" s="77"/>
      <c r="J108" s="77">
        <v>0</v>
      </c>
      <c r="K108" s="77"/>
      <c r="L108" s="77">
        <v>0</v>
      </c>
      <c r="M108" s="77"/>
      <c r="N108" s="77">
        <v>0</v>
      </c>
      <c r="O108" s="77">
        <v>0</v>
      </c>
      <c r="P108" s="77">
        <v>0</v>
      </c>
      <c r="Q108" s="77">
        <v>0</v>
      </c>
      <c r="R108" s="77">
        <f t="shared" si="13"/>
        <v>6.8157861999999998</v>
      </c>
      <c r="S108" s="77">
        <f t="shared" si="14"/>
        <v>0</v>
      </c>
      <c r="T108" s="77" t="str">
        <f t="shared" si="15"/>
        <v>0,00</v>
      </c>
      <c r="U108" s="213"/>
      <c r="V108" s="143"/>
      <c r="W108" s="50"/>
      <c r="X108" s="100"/>
      <c r="Z108" s="250"/>
    </row>
    <row r="109" spans="1:26" ht="47.25" x14ac:dyDescent="0.25">
      <c r="A109" s="56" t="s">
        <v>504</v>
      </c>
      <c r="B109" s="54" t="s">
        <v>505</v>
      </c>
      <c r="C109" s="92">
        <v>6.9625781999999994</v>
      </c>
      <c r="D109" s="89">
        <f t="shared" si="16"/>
        <v>0</v>
      </c>
      <c r="E109" s="89">
        <f t="shared" si="17"/>
        <v>0</v>
      </c>
      <c r="F109" s="77">
        <v>0</v>
      </c>
      <c r="G109" s="77"/>
      <c r="H109" s="90">
        <v>0</v>
      </c>
      <c r="I109" s="77"/>
      <c r="J109" s="77">
        <v>0</v>
      </c>
      <c r="K109" s="77"/>
      <c r="L109" s="77">
        <v>0</v>
      </c>
      <c r="M109" s="77"/>
      <c r="N109" s="77">
        <v>0</v>
      </c>
      <c r="O109" s="77">
        <v>0</v>
      </c>
      <c r="P109" s="77">
        <v>0</v>
      </c>
      <c r="Q109" s="77">
        <v>0</v>
      </c>
      <c r="R109" s="77">
        <f t="shared" si="13"/>
        <v>6.9625781999999994</v>
      </c>
      <c r="S109" s="77">
        <f t="shared" si="14"/>
        <v>0</v>
      </c>
      <c r="T109" s="77" t="str">
        <f t="shared" si="15"/>
        <v>0,00</v>
      </c>
      <c r="U109" s="213"/>
      <c r="V109" s="77"/>
      <c r="W109" s="50"/>
      <c r="X109" s="100"/>
      <c r="Z109" s="250"/>
    </row>
    <row r="110" spans="1:26" ht="47.25" x14ac:dyDescent="0.25">
      <c r="A110" s="56" t="s">
        <v>506</v>
      </c>
      <c r="B110" s="54" t="s">
        <v>507</v>
      </c>
      <c r="C110" s="92">
        <v>7.9104131999999989</v>
      </c>
      <c r="D110" s="89">
        <f t="shared" si="16"/>
        <v>0</v>
      </c>
      <c r="E110" s="89">
        <f t="shared" si="17"/>
        <v>0</v>
      </c>
      <c r="F110" s="77">
        <v>0</v>
      </c>
      <c r="G110" s="77"/>
      <c r="H110" s="90">
        <v>0</v>
      </c>
      <c r="I110" s="77"/>
      <c r="J110" s="77">
        <v>0</v>
      </c>
      <c r="K110" s="77"/>
      <c r="L110" s="77">
        <v>0</v>
      </c>
      <c r="M110" s="77"/>
      <c r="N110" s="77">
        <v>0</v>
      </c>
      <c r="O110" s="77">
        <v>0</v>
      </c>
      <c r="P110" s="77">
        <v>0</v>
      </c>
      <c r="Q110" s="77">
        <v>0</v>
      </c>
      <c r="R110" s="77">
        <f t="shared" si="13"/>
        <v>7.9104131999999989</v>
      </c>
      <c r="S110" s="77">
        <f t="shared" si="14"/>
        <v>0</v>
      </c>
      <c r="T110" s="77" t="str">
        <f t="shared" si="15"/>
        <v>0,00</v>
      </c>
      <c r="U110" s="213"/>
      <c r="V110" s="77"/>
      <c r="W110" s="50"/>
      <c r="X110" s="100"/>
      <c r="Z110" s="250"/>
    </row>
    <row r="111" spans="1:26" ht="47.25" x14ac:dyDescent="0.25">
      <c r="A111" s="56" t="s">
        <v>508</v>
      </c>
      <c r="B111" s="54" t="s">
        <v>509</v>
      </c>
      <c r="C111" s="92">
        <v>6.6715665999999993</v>
      </c>
      <c r="D111" s="89">
        <f t="shared" si="16"/>
        <v>0</v>
      </c>
      <c r="E111" s="89">
        <f t="shared" si="17"/>
        <v>0</v>
      </c>
      <c r="F111" s="77">
        <v>0</v>
      </c>
      <c r="G111" s="77"/>
      <c r="H111" s="90">
        <v>0</v>
      </c>
      <c r="I111" s="77"/>
      <c r="J111" s="77">
        <v>0</v>
      </c>
      <c r="K111" s="77"/>
      <c r="L111" s="77">
        <v>0</v>
      </c>
      <c r="M111" s="77"/>
      <c r="N111" s="77">
        <v>0</v>
      </c>
      <c r="O111" s="77">
        <v>0</v>
      </c>
      <c r="P111" s="77">
        <v>0</v>
      </c>
      <c r="Q111" s="77">
        <v>0</v>
      </c>
      <c r="R111" s="77">
        <f t="shared" si="13"/>
        <v>6.6715665999999993</v>
      </c>
      <c r="S111" s="77">
        <f t="shared" si="14"/>
        <v>0</v>
      </c>
      <c r="T111" s="77" t="str">
        <f t="shared" si="15"/>
        <v>0,00</v>
      </c>
      <c r="U111" s="213"/>
      <c r="V111" s="143"/>
      <c r="W111" s="50"/>
      <c r="X111" s="100"/>
      <c r="Z111" s="250"/>
    </row>
    <row r="112" spans="1:26" ht="47.25" x14ac:dyDescent="0.25">
      <c r="A112" s="56" t="s">
        <v>510</v>
      </c>
      <c r="B112" s="54" t="s">
        <v>511</v>
      </c>
      <c r="C112" s="92">
        <v>7.9104131999999989</v>
      </c>
      <c r="D112" s="89">
        <f t="shared" si="16"/>
        <v>0</v>
      </c>
      <c r="E112" s="89">
        <f t="shared" si="17"/>
        <v>0</v>
      </c>
      <c r="F112" s="77">
        <v>0</v>
      </c>
      <c r="G112" s="77"/>
      <c r="H112" s="90">
        <v>0</v>
      </c>
      <c r="I112" s="77"/>
      <c r="J112" s="77">
        <v>0</v>
      </c>
      <c r="K112" s="77"/>
      <c r="L112" s="77">
        <v>0</v>
      </c>
      <c r="M112" s="77"/>
      <c r="N112" s="77">
        <v>0</v>
      </c>
      <c r="O112" s="77">
        <v>0</v>
      </c>
      <c r="P112" s="77">
        <v>0</v>
      </c>
      <c r="Q112" s="77">
        <v>0</v>
      </c>
      <c r="R112" s="77">
        <f t="shared" si="13"/>
        <v>7.9104131999999989</v>
      </c>
      <c r="S112" s="77">
        <f t="shared" si="14"/>
        <v>0</v>
      </c>
      <c r="T112" s="77" t="str">
        <f t="shared" si="15"/>
        <v>0,00</v>
      </c>
      <c r="U112" s="213"/>
      <c r="V112" s="143"/>
      <c r="W112" s="50"/>
      <c r="X112" s="100"/>
      <c r="Z112" s="250"/>
    </row>
    <row r="113" spans="1:26" ht="47.25" x14ac:dyDescent="0.25">
      <c r="A113" s="56" t="s">
        <v>512</v>
      </c>
      <c r="B113" s="54" t="s">
        <v>513</v>
      </c>
      <c r="C113" s="92">
        <v>7.4765036</v>
      </c>
      <c r="D113" s="89">
        <f t="shared" si="16"/>
        <v>0</v>
      </c>
      <c r="E113" s="89">
        <f t="shared" si="17"/>
        <v>0</v>
      </c>
      <c r="F113" s="77">
        <v>0</v>
      </c>
      <c r="G113" s="77"/>
      <c r="H113" s="90">
        <v>0</v>
      </c>
      <c r="I113" s="77"/>
      <c r="J113" s="77">
        <v>0</v>
      </c>
      <c r="K113" s="77"/>
      <c r="L113" s="77">
        <v>0</v>
      </c>
      <c r="M113" s="77"/>
      <c r="N113" s="77">
        <v>0</v>
      </c>
      <c r="O113" s="77">
        <v>0</v>
      </c>
      <c r="P113" s="77">
        <v>0</v>
      </c>
      <c r="Q113" s="77">
        <v>0</v>
      </c>
      <c r="R113" s="77">
        <f t="shared" si="13"/>
        <v>7.4765036</v>
      </c>
      <c r="S113" s="77">
        <f t="shared" si="14"/>
        <v>0</v>
      </c>
      <c r="T113" s="77" t="str">
        <f t="shared" si="15"/>
        <v>0,00</v>
      </c>
      <c r="U113" s="213"/>
      <c r="V113" s="143"/>
      <c r="W113" s="50"/>
      <c r="X113" s="100"/>
      <c r="Z113" s="250"/>
    </row>
    <row r="114" spans="1:26" ht="47.25" x14ac:dyDescent="0.25">
      <c r="A114" s="56" t="s">
        <v>514</v>
      </c>
      <c r="B114" s="54" t="s">
        <v>515</v>
      </c>
      <c r="C114" s="92">
        <v>6.9625781999999994</v>
      </c>
      <c r="D114" s="89">
        <f t="shared" si="16"/>
        <v>0</v>
      </c>
      <c r="E114" s="89">
        <f t="shared" si="17"/>
        <v>0</v>
      </c>
      <c r="F114" s="77">
        <v>0</v>
      </c>
      <c r="G114" s="77"/>
      <c r="H114" s="90">
        <v>0</v>
      </c>
      <c r="I114" s="77"/>
      <c r="J114" s="77">
        <v>0</v>
      </c>
      <c r="K114" s="77"/>
      <c r="L114" s="77">
        <v>0</v>
      </c>
      <c r="M114" s="77"/>
      <c r="N114" s="77">
        <v>0</v>
      </c>
      <c r="O114" s="77">
        <v>0</v>
      </c>
      <c r="P114" s="77">
        <v>0</v>
      </c>
      <c r="Q114" s="77">
        <v>0</v>
      </c>
      <c r="R114" s="77">
        <f t="shared" si="13"/>
        <v>6.9625781999999994</v>
      </c>
      <c r="S114" s="77">
        <f t="shared" si="14"/>
        <v>0</v>
      </c>
      <c r="T114" s="77" t="str">
        <f t="shared" si="15"/>
        <v>0,00</v>
      </c>
      <c r="U114" s="213"/>
      <c r="V114" s="143"/>
      <c r="W114" s="50"/>
      <c r="X114" s="100"/>
      <c r="Z114" s="250"/>
    </row>
    <row r="115" spans="1:26" ht="47.25" x14ac:dyDescent="0.25">
      <c r="A115" s="56" t="s">
        <v>516</v>
      </c>
      <c r="B115" s="54" t="s">
        <v>517</v>
      </c>
      <c r="C115" s="92">
        <v>7.0710674000000004</v>
      </c>
      <c r="D115" s="89">
        <f t="shared" si="16"/>
        <v>0</v>
      </c>
      <c r="E115" s="89">
        <f t="shared" si="17"/>
        <v>0</v>
      </c>
      <c r="F115" s="77">
        <v>0</v>
      </c>
      <c r="G115" s="77"/>
      <c r="H115" s="90">
        <v>0</v>
      </c>
      <c r="I115" s="77"/>
      <c r="J115" s="77">
        <v>0</v>
      </c>
      <c r="K115" s="77"/>
      <c r="L115" s="77">
        <v>0</v>
      </c>
      <c r="M115" s="77"/>
      <c r="N115" s="77">
        <v>0</v>
      </c>
      <c r="O115" s="77">
        <v>0</v>
      </c>
      <c r="P115" s="77">
        <v>0</v>
      </c>
      <c r="Q115" s="77">
        <v>0</v>
      </c>
      <c r="R115" s="77">
        <f t="shared" si="13"/>
        <v>7.0710674000000004</v>
      </c>
      <c r="S115" s="77">
        <f t="shared" si="14"/>
        <v>0</v>
      </c>
      <c r="T115" s="77" t="str">
        <f t="shared" si="15"/>
        <v>0,00</v>
      </c>
      <c r="U115" s="213"/>
      <c r="V115" s="77"/>
      <c r="W115" s="50"/>
      <c r="X115" s="100"/>
      <c r="Z115" s="250"/>
    </row>
    <row r="116" spans="1:26" ht="47.25" x14ac:dyDescent="0.25">
      <c r="A116" s="56" t="s">
        <v>518</v>
      </c>
      <c r="B116" s="54" t="s">
        <v>519</v>
      </c>
      <c r="C116" s="92">
        <v>6.6715665999999993</v>
      </c>
      <c r="D116" s="89">
        <f t="shared" si="16"/>
        <v>0</v>
      </c>
      <c r="E116" s="89">
        <f t="shared" si="17"/>
        <v>0</v>
      </c>
      <c r="F116" s="77">
        <v>0</v>
      </c>
      <c r="G116" s="77"/>
      <c r="H116" s="90">
        <v>0</v>
      </c>
      <c r="I116" s="77"/>
      <c r="J116" s="77">
        <v>0</v>
      </c>
      <c r="K116" s="77"/>
      <c r="L116" s="77">
        <v>0</v>
      </c>
      <c r="M116" s="77"/>
      <c r="N116" s="77">
        <v>0</v>
      </c>
      <c r="O116" s="77">
        <v>0</v>
      </c>
      <c r="P116" s="77">
        <v>0</v>
      </c>
      <c r="Q116" s="77">
        <v>0</v>
      </c>
      <c r="R116" s="77">
        <f t="shared" ref="R116:R131" si="18">C116-E116</f>
        <v>6.6715665999999993</v>
      </c>
      <c r="S116" s="77">
        <f t="shared" ref="S116:S131" si="19">E116-D116</f>
        <v>0</v>
      </c>
      <c r="T116" s="77" t="str">
        <f t="shared" ref="T116:T131" si="20">IF(D116=0,"0,00",(S116/D116*100))</f>
        <v>0,00</v>
      </c>
      <c r="U116" s="213"/>
      <c r="V116" s="143"/>
      <c r="W116" s="50"/>
      <c r="X116" s="100"/>
      <c r="Z116" s="250"/>
    </row>
    <row r="117" spans="1:26" ht="47.25" x14ac:dyDescent="0.25">
      <c r="A117" s="56" t="s">
        <v>520</v>
      </c>
      <c r="B117" s="54" t="s">
        <v>521</v>
      </c>
      <c r="C117" s="92">
        <v>6.8157861999999998</v>
      </c>
      <c r="D117" s="89">
        <f t="shared" si="16"/>
        <v>0</v>
      </c>
      <c r="E117" s="89">
        <f t="shared" si="17"/>
        <v>0</v>
      </c>
      <c r="F117" s="77">
        <v>0</v>
      </c>
      <c r="G117" s="77"/>
      <c r="H117" s="90">
        <v>0</v>
      </c>
      <c r="I117" s="77"/>
      <c r="J117" s="77">
        <v>0</v>
      </c>
      <c r="K117" s="77"/>
      <c r="L117" s="77">
        <v>0</v>
      </c>
      <c r="M117" s="77"/>
      <c r="N117" s="77">
        <v>0</v>
      </c>
      <c r="O117" s="77">
        <v>0</v>
      </c>
      <c r="P117" s="77">
        <v>0</v>
      </c>
      <c r="Q117" s="77">
        <v>0</v>
      </c>
      <c r="R117" s="77">
        <f t="shared" si="18"/>
        <v>6.8157861999999998</v>
      </c>
      <c r="S117" s="77">
        <f t="shared" si="19"/>
        <v>0</v>
      </c>
      <c r="T117" s="77" t="str">
        <f t="shared" si="20"/>
        <v>0,00</v>
      </c>
      <c r="U117" s="213"/>
      <c r="V117" s="77"/>
      <c r="W117" s="50"/>
      <c r="X117" s="100"/>
      <c r="Z117" s="250"/>
    </row>
    <row r="118" spans="1:26" ht="47.25" x14ac:dyDescent="0.25">
      <c r="A118" s="56" t="s">
        <v>522</v>
      </c>
      <c r="B118" s="54" t="s">
        <v>523</v>
      </c>
      <c r="C118" s="92">
        <v>7.9104131999999989</v>
      </c>
      <c r="D118" s="89">
        <f t="shared" si="16"/>
        <v>0</v>
      </c>
      <c r="E118" s="89">
        <f t="shared" si="17"/>
        <v>0</v>
      </c>
      <c r="F118" s="77">
        <v>0</v>
      </c>
      <c r="G118" s="77"/>
      <c r="H118" s="90">
        <v>0</v>
      </c>
      <c r="I118" s="77"/>
      <c r="J118" s="77">
        <v>0</v>
      </c>
      <c r="K118" s="77"/>
      <c r="L118" s="77">
        <v>0</v>
      </c>
      <c r="M118" s="77"/>
      <c r="N118" s="77">
        <v>0</v>
      </c>
      <c r="O118" s="77">
        <v>0</v>
      </c>
      <c r="P118" s="77">
        <v>0</v>
      </c>
      <c r="Q118" s="77">
        <v>0</v>
      </c>
      <c r="R118" s="77">
        <f t="shared" si="18"/>
        <v>7.9104131999999989</v>
      </c>
      <c r="S118" s="77">
        <f t="shared" si="19"/>
        <v>0</v>
      </c>
      <c r="T118" s="77" t="str">
        <f t="shared" si="20"/>
        <v>0,00</v>
      </c>
      <c r="U118" s="213"/>
      <c r="V118" s="77"/>
      <c r="W118" s="50"/>
      <c r="X118" s="100"/>
      <c r="Z118" s="250"/>
    </row>
    <row r="119" spans="1:26" ht="47.25" x14ac:dyDescent="0.25">
      <c r="A119" s="56" t="s">
        <v>524</v>
      </c>
      <c r="B119" s="54" t="s">
        <v>525</v>
      </c>
      <c r="C119" s="92">
        <v>7.0710674000000004</v>
      </c>
      <c r="D119" s="89">
        <f t="shared" si="16"/>
        <v>0</v>
      </c>
      <c r="E119" s="89">
        <f t="shared" si="17"/>
        <v>0</v>
      </c>
      <c r="F119" s="77">
        <v>0</v>
      </c>
      <c r="G119" s="77"/>
      <c r="H119" s="90">
        <v>0</v>
      </c>
      <c r="I119" s="77"/>
      <c r="J119" s="77">
        <v>0</v>
      </c>
      <c r="K119" s="77"/>
      <c r="L119" s="77">
        <v>0</v>
      </c>
      <c r="M119" s="77"/>
      <c r="N119" s="77">
        <v>0</v>
      </c>
      <c r="O119" s="77">
        <v>0</v>
      </c>
      <c r="P119" s="77">
        <v>0</v>
      </c>
      <c r="Q119" s="77">
        <v>0</v>
      </c>
      <c r="R119" s="77">
        <f t="shared" si="18"/>
        <v>7.0710674000000004</v>
      </c>
      <c r="S119" s="77">
        <f t="shared" si="19"/>
        <v>0</v>
      </c>
      <c r="T119" s="77" t="str">
        <f t="shared" si="20"/>
        <v>0,00</v>
      </c>
      <c r="U119" s="213"/>
      <c r="V119" s="77"/>
      <c r="W119" s="50"/>
      <c r="X119" s="100"/>
      <c r="Z119" s="250"/>
    </row>
    <row r="120" spans="1:26" ht="47.25" x14ac:dyDescent="0.25">
      <c r="A120" s="56" t="s">
        <v>526</v>
      </c>
      <c r="B120" s="54" t="s">
        <v>527</v>
      </c>
      <c r="C120" s="92">
        <v>6.8157861999999998</v>
      </c>
      <c r="D120" s="89">
        <f t="shared" si="16"/>
        <v>0</v>
      </c>
      <c r="E120" s="89">
        <f t="shared" si="17"/>
        <v>0</v>
      </c>
      <c r="F120" s="77">
        <v>0</v>
      </c>
      <c r="G120" s="77"/>
      <c r="H120" s="90">
        <v>0</v>
      </c>
      <c r="I120" s="77"/>
      <c r="J120" s="77">
        <v>0</v>
      </c>
      <c r="K120" s="77"/>
      <c r="L120" s="77">
        <v>0</v>
      </c>
      <c r="M120" s="77"/>
      <c r="N120" s="77">
        <v>0</v>
      </c>
      <c r="O120" s="77">
        <v>0</v>
      </c>
      <c r="P120" s="77">
        <v>0</v>
      </c>
      <c r="Q120" s="77">
        <v>0</v>
      </c>
      <c r="R120" s="77">
        <f t="shared" si="18"/>
        <v>6.8157861999999998</v>
      </c>
      <c r="S120" s="77">
        <f t="shared" si="19"/>
        <v>0</v>
      </c>
      <c r="T120" s="77" t="str">
        <f t="shared" si="20"/>
        <v>0,00</v>
      </c>
      <c r="U120" s="213"/>
      <c r="V120" s="77"/>
      <c r="W120" s="50"/>
      <c r="X120" s="100"/>
      <c r="Z120" s="250"/>
    </row>
    <row r="121" spans="1:26" ht="47.25" x14ac:dyDescent="0.25">
      <c r="A121" s="56" t="s">
        <v>528</v>
      </c>
      <c r="B121" s="54" t="s">
        <v>529</v>
      </c>
      <c r="C121" s="92">
        <v>6.9625781999999994</v>
      </c>
      <c r="D121" s="89">
        <f t="shared" si="16"/>
        <v>0</v>
      </c>
      <c r="E121" s="89">
        <f t="shared" si="17"/>
        <v>0</v>
      </c>
      <c r="F121" s="77">
        <v>0</v>
      </c>
      <c r="G121" s="77"/>
      <c r="H121" s="90">
        <v>0</v>
      </c>
      <c r="I121" s="77"/>
      <c r="J121" s="77">
        <v>0</v>
      </c>
      <c r="K121" s="77"/>
      <c r="L121" s="77">
        <v>0</v>
      </c>
      <c r="M121" s="77"/>
      <c r="N121" s="77">
        <v>0</v>
      </c>
      <c r="O121" s="77">
        <v>0</v>
      </c>
      <c r="P121" s="77">
        <v>0</v>
      </c>
      <c r="Q121" s="77">
        <v>0</v>
      </c>
      <c r="R121" s="77">
        <f t="shared" si="18"/>
        <v>6.9625781999999994</v>
      </c>
      <c r="S121" s="77">
        <f t="shared" si="19"/>
        <v>0</v>
      </c>
      <c r="T121" s="77" t="str">
        <f t="shared" si="20"/>
        <v>0,00</v>
      </c>
      <c r="U121" s="213"/>
      <c r="V121" s="77"/>
      <c r="W121" s="50"/>
      <c r="X121" s="100"/>
      <c r="Z121" s="250"/>
    </row>
    <row r="122" spans="1:26" ht="47.25" x14ac:dyDescent="0.25">
      <c r="A122" s="56" t="s">
        <v>530</v>
      </c>
      <c r="B122" s="54" t="s">
        <v>531</v>
      </c>
      <c r="C122" s="92">
        <v>6.6715665999999993</v>
      </c>
      <c r="D122" s="89">
        <f t="shared" si="16"/>
        <v>0</v>
      </c>
      <c r="E122" s="89">
        <f t="shared" si="17"/>
        <v>0</v>
      </c>
      <c r="F122" s="77">
        <v>0</v>
      </c>
      <c r="G122" s="77"/>
      <c r="H122" s="90">
        <v>0</v>
      </c>
      <c r="I122" s="77"/>
      <c r="J122" s="77">
        <v>0</v>
      </c>
      <c r="K122" s="77"/>
      <c r="L122" s="77">
        <v>0</v>
      </c>
      <c r="M122" s="77"/>
      <c r="N122" s="77">
        <v>0</v>
      </c>
      <c r="O122" s="77">
        <v>0</v>
      </c>
      <c r="P122" s="77">
        <v>0</v>
      </c>
      <c r="Q122" s="77">
        <v>0</v>
      </c>
      <c r="R122" s="77">
        <f t="shared" si="18"/>
        <v>6.6715665999999993</v>
      </c>
      <c r="S122" s="77">
        <f t="shared" si="19"/>
        <v>0</v>
      </c>
      <c r="T122" s="77" t="str">
        <f t="shared" si="20"/>
        <v>0,00</v>
      </c>
      <c r="U122" s="213"/>
      <c r="V122" s="77"/>
      <c r="W122" s="50"/>
      <c r="X122" s="100"/>
      <c r="Z122" s="250"/>
    </row>
    <row r="123" spans="1:26" ht="47.25" x14ac:dyDescent="0.25">
      <c r="A123" s="56" t="s">
        <v>532</v>
      </c>
      <c r="B123" s="54" t="s">
        <v>533</v>
      </c>
      <c r="C123" s="92">
        <v>7.9104131999999989</v>
      </c>
      <c r="D123" s="89">
        <f t="shared" si="16"/>
        <v>0</v>
      </c>
      <c r="E123" s="89">
        <f t="shared" si="17"/>
        <v>0</v>
      </c>
      <c r="F123" s="77">
        <v>0</v>
      </c>
      <c r="G123" s="77"/>
      <c r="H123" s="90">
        <v>0</v>
      </c>
      <c r="I123" s="77"/>
      <c r="J123" s="77">
        <v>0</v>
      </c>
      <c r="K123" s="77"/>
      <c r="L123" s="77">
        <v>0</v>
      </c>
      <c r="M123" s="77"/>
      <c r="N123" s="77">
        <v>0</v>
      </c>
      <c r="O123" s="77">
        <v>0</v>
      </c>
      <c r="P123" s="77">
        <v>0</v>
      </c>
      <c r="Q123" s="77">
        <v>0</v>
      </c>
      <c r="R123" s="77">
        <f t="shared" si="18"/>
        <v>7.9104131999999989</v>
      </c>
      <c r="S123" s="77">
        <f t="shared" si="19"/>
        <v>0</v>
      </c>
      <c r="T123" s="77" t="str">
        <f t="shared" si="20"/>
        <v>0,00</v>
      </c>
      <c r="U123" s="213"/>
      <c r="V123" s="143"/>
      <c r="W123" s="50"/>
      <c r="X123" s="100"/>
      <c r="Z123" s="250"/>
    </row>
    <row r="124" spans="1:26" ht="47.25" x14ac:dyDescent="0.25">
      <c r="A124" s="56" t="s">
        <v>534</v>
      </c>
      <c r="B124" s="54" t="s">
        <v>535</v>
      </c>
      <c r="C124" s="92">
        <v>6.6715665999999993</v>
      </c>
      <c r="D124" s="89">
        <f t="shared" si="16"/>
        <v>0</v>
      </c>
      <c r="E124" s="89">
        <f t="shared" si="17"/>
        <v>0</v>
      </c>
      <c r="F124" s="77">
        <v>0</v>
      </c>
      <c r="G124" s="77"/>
      <c r="H124" s="90">
        <v>0</v>
      </c>
      <c r="I124" s="77"/>
      <c r="J124" s="77">
        <v>0</v>
      </c>
      <c r="K124" s="77"/>
      <c r="L124" s="77">
        <v>0</v>
      </c>
      <c r="M124" s="77"/>
      <c r="N124" s="77">
        <v>0</v>
      </c>
      <c r="O124" s="77">
        <v>0</v>
      </c>
      <c r="P124" s="77">
        <v>0</v>
      </c>
      <c r="Q124" s="77">
        <v>0</v>
      </c>
      <c r="R124" s="77">
        <f t="shared" si="18"/>
        <v>6.6715665999999993</v>
      </c>
      <c r="S124" s="77">
        <f t="shared" si="19"/>
        <v>0</v>
      </c>
      <c r="T124" s="77" t="str">
        <f t="shared" si="20"/>
        <v>0,00</v>
      </c>
      <c r="U124" s="213"/>
      <c r="V124" s="143"/>
      <c r="W124" s="50"/>
      <c r="X124" s="100"/>
      <c r="Z124" s="250"/>
    </row>
    <row r="125" spans="1:26" ht="47.25" x14ac:dyDescent="0.25">
      <c r="A125" s="56" t="s">
        <v>536</v>
      </c>
      <c r="B125" s="54" t="s">
        <v>537</v>
      </c>
      <c r="C125" s="92">
        <v>6.8157861999999998</v>
      </c>
      <c r="D125" s="89">
        <f t="shared" si="16"/>
        <v>0</v>
      </c>
      <c r="E125" s="89">
        <f t="shared" si="17"/>
        <v>0</v>
      </c>
      <c r="F125" s="77">
        <v>0</v>
      </c>
      <c r="G125" s="77"/>
      <c r="H125" s="90">
        <v>0</v>
      </c>
      <c r="I125" s="77"/>
      <c r="J125" s="77">
        <v>0</v>
      </c>
      <c r="K125" s="77"/>
      <c r="L125" s="77">
        <v>0</v>
      </c>
      <c r="M125" s="77"/>
      <c r="N125" s="77">
        <v>0</v>
      </c>
      <c r="O125" s="77">
        <v>0</v>
      </c>
      <c r="P125" s="77">
        <v>0</v>
      </c>
      <c r="Q125" s="77">
        <v>0</v>
      </c>
      <c r="R125" s="77">
        <f t="shared" si="18"/>
        <v>6.8157861999999998</v>
      </c>
      <c r="S125" s="77">
        <f t="shared" si="19"/>
        <v>0</v>
      </c>
      <c r="T125" s="77" t="str">
        <f t="shared" si="20"/>
        <v>0,00</v>
      </c>
      <c r="U125" s="213"/>
      <c r="V125" s="143"/>
      <c r="W125" s="50"/>
      <c r="X125" s="100"/>
      <c r="Z125" s="250"/>
    </row>
    <row r="126" spans="1:26" ht="47.25" x14ac:dyDescent="0.25">
      <c r="A126" s="56" t="s">
        <v>538</v>
      </c>
      <c r="B126" s="54" t="s">
        <v>539</v>
      </c>
      <c r="C126" s="92">
        <v>6.9625781999999994</v>
      </c>
      <c r="D126" s="89">
        <f t="shared" si="16"/>
        <v>0</v>
      </c>
      <c r="E126" s="89">
        <f t="shared" si="17"/>
        <v>0</v>
      </c>
      <c r="F126" s="77">
        <v>0</v>
      </c>
      <c r="G126" s="77"/>
      <c r="H126" s="90">
        <v>0</v>
      </c>
      <c r="I126" s="77"/>
      <c r="J126" s="77">
        <v>0</v>
      </c>
      <c r="K126" s="77"/>
      <c r="L126" s="77">
        <v>0</v>
      </c>
      <c r="M126" s="77"/>
      <c r="N126" s="77">
        <v>0</v>
      </c>
      <c r="O126" s="77">
        <v>0</v>
      </c>
      <c r="P126" s="77">
        <v>0</v>
      </c>
      <c r="Q126" s="77">
        <v>0</v>
      </c>
      <c r="R126" s="77">
        <f t="shared" si="18"/>
        <v>6.9625781999999994</v>
      </c>
      <c r="S126" s="77">
        <f t="shared" si="19"/>
        <v>0</v>
      </c>
      <c r="T126" s="77" t="str">
        <f t="shared" si="20"/>
        <v>0,00</v>
      </c>
      <c r="U126" s="213"/>
      <c r="V126" s="143"/>
      <c r="W126" s="50"/>
      <c r="X126" s="100"/>
      <c r="Z126" s="250"/>
    </row>
    <row r="127" spans="1:26" ht="31.5" x14ac:dyDescent="0.25">
      <c r="A127" s="56" t="s">
        <v>1318</v>
      </c>
      <c r="B127" s="54" t="s">
        <v>1319</v>
      </c>
      <c r="C127" s="92">
        <v>2.4594102799999997</v>
      </c>
      <c r="D127" s="89">
        <f t="shared" si="16"/>
        <v>2.4594102799999997</v>
      </c>
      <c r="E127" s="89">
        <f t="shared" si="17"/>
        <v>1.4756461700000001</v>
      </c>
      <c r="F127" s="77">
        <v>0</v>
      </c>
      <c r="G127" s="77"/>
      <c r="H127" s="90">
        <v>0</v>
      </c>
      <c r="I127" s="77"/>
      <c r="J127" s="77">
        <v>0</v>
      </c>
      <c r="K127" s="77">
        <f>1.47564617</f>
        <v>1.4756461700000001</v>
      </c>
      <c r="L127" s="77">
        <v>2.4594102799999997</v>
      </c>
      <c r="M127" s="77"/>
      <c r="N127" s="77">
        <v>0</v>
      </c>
      <c r="O127" s="77">
        <v>0</v>
      </c>
      <c r="P127" s="77">
        <v>0</v>
      </c>
      <c r="Q127" s="77">
        <v>0</v>
      </c>
      <c r="R127" s="77">
        <f t="shared" si="18"/>
        <v>0.98376410999999964</v>
      </c>
      <c r="S127" s="77">
        <f t="shared" si="19"/>
        <v>-0.98376410999999964</v>
      </c>
      <c r="T127" s="77">
        <f t="shared" si="20"/>
        <v>-39.999999918679677</v>
      </c>
      <c r="U127" s="213"/>
      <c r="V127" s="143"/>
      <c r="W127" s="50"/>
      <c r="X127" s="100"/>
      <c r="Z127" s="250"/>
    </row>
    <row r="128" spans="1:26" x14ac:dyDescent="0.25">
      <c r="A128" s="56" t="s">
        <v>1320</v>
      </c>
      <c r="B128" s="54" t="s">
        <v>1321</v>
      </c>
      <c r="C128" s="92">
        <v>5.4141208399999989</v>
      </c>
      <c r="D128" s="89">
        <f t="shared" si="16"/>
        <v>5.4141208399999989</v>
      </c>
      <c r="E128" s="89">
        <f t="shared" si="17"/>
        <v>3.340512559</v>
      </c>
      <c r="F128" s="77">
        <v>0</v>
      </c>
      <c r="G128" s="77"/>
      <c r="H128" s="90">
        <v>0</v>
      </c>
      <c r="I128" s="77"/>
      <c r="J128" s="77">
        <v>0</v>
      </c>
      <c r="K128" s="77">
        <f>3.2484725+(0.07800005*1.18)</f>
        <v>3.340512559</v>
      </c>
      <c r="L128" s="77">
        <v>5.4141208399999989</v>
      </c>
      <c r="M128" s="77"/>
      <c r="N128" s="140">
        <v>5.5061608989999993</v>
      </c>
      <c r="O128" s="140">
        <v>5.5061608989999993</v>
      </c>
      <c r="P128" s="140">
        <v>5.5061608989999993</v>
      </c>
      <c r="Q128" s="140">
        <v>5.5061608989999993</v>
      </c>
      <c r="R128" s="77">
        <f t="shared" si="18"/>
        <v>2.0736082809999989</v>
      </c>
      <c r="S128" s="77">
        <f t="shared" si="19"/>
        <v>-2.0736082809999989</v>
      </c>
      <c r="T128" s="77">
        <f t="shared" si="20"/>
        <v>-38.29999998670143</v>
      </c>
      <c r="U128" s="213"/>
      <c r="V128" s="143"/>
      <c r="W128" s="50"/>
      <c r="X128" s="100"/>
      <c r="Z128" s="250"/>
    </row>
    <row r="129" spans="1:26" x14ac:dyDescent="0.25">
      <c r="A129" s="56" t="s">
        <v>1322</v>
      </c>
      <c r="B129" s="54" t="s">
        <v>1323</v>
      </c>
      <c r="C129" s="92">
        <v>3.2328058799999999</v>
      </c>
      <c r="D129" s="89">
        <f t="shared" si="16"/>
        <v>3.2328058799999999</v>
      </c>
      <c r="E129" s="89">
        <f t="shared" si="17"/>
        <v>1.9396835299999999</v>
      </c>
      <c r="F129" s="77">
        <v>0</v>
      </c>
      <c r="G129" s="77"/>
      <c r="H129" s="90">
        <v>0</v>
      </c>
      <c r="I129" s="77"/>
      <c r="J129" s="77">
        <v>0</v>
      </c>
      <c r="K129" s="77">
        <f>1.93968353</f>
        <v>1.9396835299999999</v>
      </c>
      <c r="L129" s="77">
        <v>3.2328058799999999</v>
      </c>
      <c r="M129" s="77"/>
      <c r="N129" s="77">
        <v>0</v>
      </c>
      <c r="O129" s="77">
        <v>0</v>
      </c>
      <c r="P129" s="77">
        <v>0</v>
      </c>
      <c r="Q129" s="77">
        <v>0</v>
      </c>
      <c r="R129" s="77">
        <f t="shared" si="18"/>
        <v>1.29312235</v>
      </c>
      <c r="S129" s="77">
        <f t="shared" si="19"/>
        <v>-1.29312235</v>
      </c>
      <c r="T129" s="77">
        <f t="shared" si="20"/>
        <v>-39.999999938134238</v>
      </c>
      <c r="U129" s="213"/>
      <c r="V129" s="143"/>
      <c r="W129" s="50"/>
      <c r="X129" s="100"/>
      <c r="Z129" s="250"/>
    </row>
    <row r="130" spans="1:26" x14ac:dyDescent="0.25">
      <c r="A130" s="56" t="s">
        <v>1438</v>
      </c>
      <c r="B130" s="54" t="s">
        <v>1439</v>
      </c>
      <c r="C130" s="92">
        <v>4.13</v>
      </c>
      <c r="D130" s="89">
        <f t="shared" si="16"/>
        <v>4.13</v>
      </c>
      <c r="E130" s="89">
        <f t="shared" si="17"/>
        <v>0</v>
      </c>
      <c r="F130" s="77">
        <v>0</v>
      </c>
      <c r="G130" s="77"/>
      <c r="H130" s="90">
        <v>0</v>
      </c>
      <c r="I130" s="77"/>
      <c r="J130" s="77">
        <v>0</v>
      </c>
      <c r="K130" s="77"/>
      <c r="L130" s="77">
        <v>4.13</v>
      </c>
      <c r="M130" s="77"/>
      <c r="N130" s="77">
        <v>0</v>
      </c>
      <c r="O130" s="77">
        <v>0</v>
      </c>
      <c r="P130" s="77">
        <v>0</v>
      </c>
      <c r="Q130" s="77">
        <v>0</v>
      </c>
      <c r="R130" s="77">
        <f t="shared" si="18"/>
        <v>4.13</v>
      </c>
      <c r="S130" s="77">
        <f t="shared" si="19"/>
        <v>-4.13</v>
      </c>
      <c r="T130" s="77">
        <f t="shared" si="20"/>
        <v>-100</v>
      </c>
      <c r="U130" s="213"/>
      <c r="V130" s="143"/>
      <c r="W130" s="50"/>
      <c r="X130" s="100"/>
      <c r="Z130" s="250"/>
    </row>
    <row r="131" spans="1:26" x14ac:dyDescent="0.25">
      <c r="A131" s="56" t="s">
        <v>1440</v>
      </c>
      <c r="B131" s="54" t="s">
        <v>1441</v>
      </c>
      <c r="C131" s="92">
        <v>22.419999999999998</v>
      </c>
      <c r="D131" s="89">
        <f t="shared" si="16"/>
        <v>22.419999999999998</v>
      </c>
      <c r="E131" s="89">
        <f t="shared" si="17"/>
        <v>0</v>
      </c>
      <c r="F131" s="77">
        <v>0</v>
      </c>
      <c r="G131" s="77"/>
      <c r="H131" s="90">
        <v>0</v>
      </c>
      <c r="I131" s="77"/>
      <c r="J131" s="77">
        <v>0</v>
      </c>
      <c r="K131" s="77"/>
      <c r="L131" s="77">
        <v>22.419999999999998</v>
      </c>
      <c r="M131" s="77"/>
      <c r="N131" s="77">
        <v>0</v>
      </c>
      <c r="O131" s="77">
        <v>0</v>
      </c>
      <c r="P131" s="77">
        <v>0</v>
      </c>
      <c r="Q131" s="77">
        <v>0</v>
      </c>
      <c r="R131" s="77">
        <f t="shared" si="18"/>
        <v>22.419999999999998</v>
      </c>
      <c r="S131" s="77">
        <f t="shared" si="19"/>
        <v>-22.419999999999998</v>
      </c>
      <c r="T131" s="77">
        <f t="shared" si="20"/>
        <v>-100</v>
      </c>
      <c r="U131" s="213"/>
      <c r="V131" s="143"/>
      <c r="W131" s="50"/>
      <c r="X131" s="100"/>
      <c r="Z131" s="250"/>
    </row>
    <row r="132" spans="1:26" ht="31.5" x14ac:dyDescent="0.25">
      <c r="A132" s="357" t="s">
        <v>540</v>
      </c>
      <c r="B132" s="358" t="s">
        <v>541</v>
      </c>
      <c r="C132" s="293">
        <f>SUM(C133:C325)</f>
        <v>298.70415098000001</v>
      </c>
      <c r="D132" s="35">
        <f t="shared" si="16"/>
        <v>52.245317739999997</v>
      </c>
      <c r="E132" s="35">
        <f t="shared" si="17"/>
        <v>43.342024432599999</v>
      </c>
      <c r="F132" s="293">
        <f t="shared" ref="F132:V132" si="21">SUM(F133:F325)</f>
        <v>0</v>
      </c>
      <c r="G132" s="293">
        <f t="shared" si="21"/>
        <v>0</v>
      </c>
      <c r="H132" s="293">
        <f t="shared" si="21"/>
        <v>0</v>
      </c>
      <c r="I132" s="293">
        <f t="shared" si="21"/>
        <v>18.777633347999998</v>
      </c>
      <c r="J132" s="293">
        <f t="shared" si="21"/>
        <v>0</v>
      </c>
      <c r="K132" s="293">
        <f t="shared" si="21"/>
        <v>24.5643910846</v>
      </c>
      <c r="L132" s="293">
        <f t="shared" si="21"/>
        <v>52.245317739999997</v>
      </c>
      <c r="M132" s="293">
        <f t="shared" si="21"/>
        <v>0</v>
      </c>
      <c r="N132" s="293">
        <f t="shared" si="21"/>
        <v>52.869539332999992</v>
      </c>
      <c r="O132" s="293">
        <f t="shared" si="21"/>
        <v>52.869539332999992</v>
      </c>
      <c r="P132" s="293">
        <f t="shared" si="21"/>
        <v>52.869539332999992</v>
      </c>
      <c r="Q132" s="293">
        <f t="shared" si="21"/>
        <v>52.869539332999992</v>
      </c>
      <c r="R132" s="293">
        <f t="shared" si="21"/>
        <v>255.36212654739992</v>
      </c>
      <c r="S132" s="293">
        <f t="shared" si="21"/>
        <v>-8.9032933073999985</v>
      </c>
      <c r="T132" s="293">
        <f t="shared" si="21"/>
        <v>-87.628288611863667</v>
      </c>
      <c r="U132" s="293">
        <f t="shared" si="21"/>
        <v>0</v>
      </c>
      <c r="V132" s="293">
        <f t="shared" si="21"/>
        <v>0</v>
      </c>
      <c r="W132" s="50"/>
      <c r="X132" s="100"/>
      <c r="Z132" s="250"/>
    </row>
    <row r="133" spans="1:26" x14ac:dyDescent="0.25">
      <c r="A133" s="56" t="s">
        <v>542</v>
      </c>
      <c r="B133" s="54" t="s">
        <v>297</v>
      </c>
      <c r="C133" s="92">
        <v>0</v>
      </c>
      <c r="D133" s="89">
        <f t="shared" si="16"/>
        <v>0</v>
      </c>
      <c r="E133" s="89">
        <f t="shared" si="17"/>
        <v>0</v>
      </c>
      <c r="F133" s="77">
        <v>0</v>
      </c>
      <c r="G133" s="77"/>
      <c r="H133" s="90">
        <v>0</v>
      </c>
      <c r="I133" s="77"/>
      <c r="J133" s="77">
        <v>0</v>
      </c>
      <c r="K133" s="77"/>
      <c r="L133" s="77">
        <v>0</v>
      </c>
      <c r="M133" s="77"/>
      <c r="N133" s="77">
        <v>0</v>
      </c>
      <c r="O133" s="77">
        <v>0</v>
      </c>
      <c r="P133" s="77">
        <v>0</v>
      </c>
      <c r="Q133" s="77">
        <v>0</v>
      </c>
      <c r="R133" s="77">
        <f t="shared" ref="R133:R164" si="22">C133-E133</f>
        <v>0</v>
      </c>
      <c r="S133" s="77">
        <f t="shared" ref="S133:S196" si="23">E133-D133</f>
        <v>0</v>
      </c>
      <c r="T133" s="77" t="str">
        <f t="shared" ref="T133:T196" si="24">IF(D133=0,"0,00",(S133/D133*100))</f>
        <v>0,00</v>
      </c>
      <c r="U133" s="213"/>
      <c r="V133" s="143"/>
      <c r="W133" s="50"/>
      <c r="X133" s="100"/>
      <c r="Z133" s="250"/>
    </row>
    <row r="134" spans="1:26" ht="31.5" x14ac:dyDescent="0.25">
      <c r="A134" s="56" t="s">
        <v>543</v>
      </c>
      <c r="B134" s="54" t="s">
        <v>544</v>
      </c>
      <c r="C134" s="92">
        <v>1.5963629999999998</v>
      </c>
      <c r="D134" s="89">
        <f t="shared" si="16"/>
        <v>0</v>
      </c>
      <c r="E134" s="89">
        <f t="shared" si="17"/>
        <v>0</v>
      </c>
      <c r="F134" s="77">
        <v>0</v>
      </c>
      <c r="G134" s="77"/>
      <c r="H134" s="90">
        <v>0</v>
      </c>
      <c r="I134" s="77"/>
      <c r="J134" s="77">
        <v>0</v>
      </c>
      <c r="K134" s="77"/>
      <c r="L134" s="77">
        <v>0</v>
      </c>
      <c r="M134" s="77"/>
      <c r="N134" s="77">
        <v>0</v>
      </c>
      <c r="O134" s="77">
        <v>0</v>
      </c>
      <c r="P134" s="77">
        <v>0</v>
      </c>
      <c r="Q134" s="77">
        <v>0</v>
      </c>
      <c r="R134" s="77">
        <f t="shared" si="22"/>
        <v>1.5963629999999998</v>
      </c>
      <c r="S134" s="77">
        <f t="shared" si="23"/>
        <v>0</v>
      </c>
      <c r="T134" s="77" t="str">
        <f t="shared" si="24"/>
        <v>0,00</v>
      </c>
      <c r="U134" s="213"/>
      <c r="V134" s="143"/>
      <c r="W134" s="50"/>
      <c r="X134" s="100"/>
      <c r="Z134" s="250"/>
    </row>
    <row r="135" spans="1:26" ht="31.5" x14ac:dyDescent="0.25">
      <c r="A135" s="56" t="s">
        <v>545</v>
      </c>
      <c r="B135" s="54" t="s">
        <v>546</v>
      </c>
      <c r="C135" s="92">
        <v>5.1128809999999989</v>
      </c>
      <c r="D135" s="89">
        <f t="shared" si="16"/>
        <v>0</v>
      </c>
      <c r="E135" s="89">
        <f t="shared" si="17"/>
        <v>0</v>
      </c>
      <c r="F135" s="77">
        <v>0</v>
      </c>
      <c r="G135" s="77"/>
      <c r="H135" s="90">
        <v>0</v>
      </c>
      <c r="I135" s="77"/>
      <c r="J135" s="77">
        <v>0</v>
      </c>
      <c r="K135" s="77"/>
      <c r="L135" s="77">
        <v>0</v>
      </c>
      <c r="M135" s="77"/>
      <c r="N135" s="77">
        <v>0</v>
      </c>
      <c r="O135" s="77">
        <v>0</v>
      </c>
      <c r="P135" s="77">
        <v>0</v>
      </c>
      <c r="Q135" s="77">
        <v>0</v>
      </c>
      <c r="R135" s="77">
        <f t="shared" si="22"/>
        <v>5.1128809999999989</v>
      </c>
      <c r="S135" s="77">
        <f t="shared" si="23"/>
        <v>0</v>
      </c>
      <c r="T135" s="77" t="str">
        <f t="shared" si="24"/>
        <v>0,00</v>
      </c>
      <c r="U135" s="213"/>
      <c r="V135" s="143"/>
      <c r="W135" s="50"/>
      <c r="X135" s="100"/>
      <c r="Z135" s="250"/>
    </row>
    <row r="136" spans="1:26" ht="31.5" x14ac:dyDescent="0.25">
      <c r="A136" s="56" t="s">
        <v>547</v>
      </c>
      <c r="B136" s="54" t="s">
        <v>548</v>
      </c>
      <c r="C136" s="92">
        <v>3.8274916599999997</v>
      </c>
      <c r="D136" s="89">
        <f t="shared" si="16"/>
        <v>0</v>
      </c>
      <c r="E136" s="89">
        <f t="shared" si="17"/>
        <v>0</v>
      </c>
      <c r="F136" s="77">
        <v>0</v>
      </c>
      <c r="G136" s="77"/>
      <c r="H136" s="90">
        <v>0</v>
      </c>
      <c r="I136" s="77"/>
      <c r="J136" s="77">
        <v>0</v>
      </c>
      <c r="K136" s="77"/>
      <c r="L136" s="77">
        <v>0</v>
      </c>
      <c r="M136" s="77"/>
      <c r="N136" s="77">
        <v>0</v>
      </c>
      <c r="O136" s="77">
        <v>0</v>
      </c>
      <c r="P136" s="77">
        <v>0</v>
      </c>
      <c r="Q136" s="77">
        <v>0</v>
      </c>
      <c r="R136" s="77">
        <f t="shared" si="22"/>
        <v>3.8274916599999997</v>
      </c>
      <c r="S136" s="77">
        <f t="shared" si="23"/>
        <v>0</v>
      </c>
      <c r="T136" s="77" t="str">
        <f t="shared" si="24"/>
        <v>0,00</v>
      </c>
      <c r="U136" s="213"/>
      <c r="V136" s="77"/>
      <c r="W136" s="50"/>
      <c r="X136" s="100"/>
      <c r="Z136" s="250"/>
    </row>
    <row r="137" spans="1:26" ht="31.5" x14ac:dyDescent="0.25">
      <c r="A137" s="56" t="s">
        <v>549</v>
      </c>
      <c r="B137" s="54" t="s">
        <v>550</v>
      </c>
      <c r="C137" s="92">
        <v>0.37064390000000003</v>
      </c>
      <c r="D137" s="89">
        <f t="shared" si="16"/>
        <v>0</v>
      </c>
      <c r="E137" s="89">
        <f t="shared" si="17"/>
        <v>0</v>
      </c>
      <c r="F137" s="77">
        <v>0</v>
      </c>
      <c r="G137" s="77"/>
      <c r="H137" s="90">
        <v>0</v>
      </c>
      <c r="I137" s="77"/>
      <c r="J137" s="77">
        <v>0</v>
      </c>
      <c r="K137" s="77"/>
      <c r="L137" s="77">
        <v>0</v>
      </c>
      <c r="M137" s="77"/>
      <c r="N137" s="77">
        <v>0</v>
      </c>
      <c r="O137" s="77">
        <v>0</v>
      </c>
      <c r="P137" s="77">
        <v>0</v>
      </c>
      <c r="Q137" s="77">
        <v>0</v>
      </c>
      <c r="R137" s="77">
        <f t="shared" si="22"/>
        <v>0.37064390000000003</v>
      </c>
      <c r="S137" s="77">
        <f t="shared" si="23"/>
        <v>0</v>
      </c>
      <c r="T137" s="77" t="str">
        <f t="shared" si="24"/>
        <v>0,00</v>
      </c>
      <c r="U137" s="213"/>
      <c r="V137" s="143"/>
      <c r="W137" s="50"/>
      <c r="X137" s="100"/>
      <c r="Z137" s="250"/>
    </row>
    <row r="138" spans="1:26" ht="31.5" x14ac:dyDescent="0.25">
      <c r="A138" s="56" t="s">
        <v>551</v>
      </c>
      <c r="B138" s="54" t="s">
        <v>552</v>
      </c>
      <c r="C138" s="92">
        <v>2.4208880000000002</v>
      </c>
      <c r="D138" s="89">
        <f t="shared" si="16"/>
        <v>0</v>
      </c>
      <c r="E138" s="89">
        <f t="shared" si="17"/>
        <v>0</v>
      </c>
      <c r="F138" s="77">
        <v>0</v>
      </c>
      <c r="G138" s="77"/>
      <c r="H138" s="90">
        <v>0</v>
      </c>
      <c r="I138" s="77"/>
      <c r="J138" s="77">
        <v>0</v>
      </c>
      <c r="K138" s="77"/>
      <c r="L138" s="77">
        <v>0</v>
      </c>
      <c r="M138" s="77"/>
      <c r="N138" s="77">
        <v>0</v>
      </c>
      <c r="O138" s="77">
        <v>0</v>
      </c>
      <c r="P138" s="77">
        <v>0</v>
      </c>
      <c r="Q138" s="77">
        <v>0</v>
      </c>
      <c r="R138" s="77">
        <f t="shared" si="22"/>
        <v>2.4208880000000002</v>
      </c>
      <c r="S138" s="77">
        <f t="shared" si="23"/>
        <v>0</v>
      </c>
      <c r="T138" s="77" t="str">
        <f t="shared" si="24"/>
        <v>0,00</v>
      </c>
      <c r="U138" s="213"/>
      <c r="V138" s="77"/>
      <c r="W138" s="50"/>
      <c r="X138" s="100"/>
      <c r="Z138" s="250"/>
    </row>
    <row r="139" spans="1:26" ht="31.5" x14ac:dyDescent="0.25">
      <c r="A139" s="56" t="s">
        <v>553</v>
      </c>
      <c r="B139" s="54" t="s">
        <v>554</v>
      </c>
      <c r="C139" s="92">
        <v>3.3852311999999998</v>
      </c>
      <c r="D139" s="89">
        <f t="shared" ref="D139:D202" si="25">F139+H139+J139+L139</f>
        <v>0</v>
      </c>
      <c r="E139" s="89">
        <f t="shared" ref="E139:E202" si="26">G139+I139+K139+M139</f>
        <v>0</v>
      </c>
      <c r="F139" s="77">
        <v>0</v>
      </c>
      <c r="G139" s="77"/>
      <c r="H139" s="90">
        <v>0</v>
      </c>
      <c r="I139" s="77"/>
      <c r="J139" s="77">
        <v>0</v>
      </c>
      <c r="K139" s="77"/>
      <c r="L139" s="77">
        <v>0</v>
      </c>
      <c r="M139" s="77"/>
      <c r="N139" s="77">
        <v>0</v>
      </c>
      <c r="O139" s="77">
        <v>0</v>
      </c>
      <c r="P139" s="77">
        <v>0</v>
      </c>
      <c r="Q139" s="77">
        <v>0</v>
      </c>
      <c r="R139" s="77">
        <f t="shared" si="22"/>
        <v>3.3852311999999998</v>
      </c>
      <c r="S139" s="77">
        <f t="shared" si="23"/>
        <v>0</v>
      </c>
      <c r="T139" s="77" t="str">
        <f t="shared" si="24"/>
        <v>0,00</v>
      </c>
      <c r="U139" s="213"/>
      <c r="V139" s="143"/>
      <c r="W139" s="50"/>
      <c r="X139" s="100"/>
      <c r="Z139" s="250"/>
    </row>
    <row r="140" spans="1:26" x14ac:dyDescent="0.25">
      <c r="A140" s="56" t="s">
        <v>555</v>
      </c>
      <c r="B140" s="54" t="s">
        <v>556</v>
      </c>
      <c r="C140" s="92">
        <v>3.7794691999999999</v>
      </c>
      <c r="D140" s="89">
        <f t="shared" si="25"/>
        <v>0</v>
      </c>
      <c r="E140" s="89">
        <f t="shared" si="26"/>
        <v>0</v>
      </c>
      <c r="F140" s="77">
        <v>0</v>
      </c>
      <c r="G140" s="77"/>
      <c r="H140" s="90">
        <v>0</v>
      </c>
      <c r="I140" s="77"/>
      <c r="J140" s="77">
        <v>0</v>
      </c>
      <c r="K140" s="77"/>
      <c r="L140" s="77">
        <v>0</v>
      </c>
      <c r="M140" s="77"/>
      <c r="N140" s="77">
        <v>0</v>
      </c>
      <c r="O140" s="77">
        <v>0</v>
      </c>
      <c r="P140" s="77">
        <v>0</v>
      </c>
      <c r="Q140" s="77">
        <v>0</v>
      </c>
      <c r="R140" s="77">
        <f t="shared" si="22"/>
        <v>3.7794691999999999</v>
      </c>
      <c r="S140" s="77">
        <f t="shared" si="23"/>
        <v>0</v>
      </c>
      <c r="T140" s="77" t="str">
        <f t="shared" si="24"/>
        <v>0,00</v>
      </c>
      <c r="U140" s="213"/>
      <c r="V140" s="143"/>
      <c r="W140" s="50"/>
      <c r="X140" s="100"/>
      <c r="Z140" s="250"/>
    </row>
    <row r="141" spans="1:26" x14ac:dyDescent="0.25">
      <c r="A141" s="56" t="s">
        <v>557</v>
      </c>
      <c r="B141" s="54" t="s">
        <v>558</v>
      </c>
      <c r="C141" s="92">
        <v>2.0278535999999998</v>
      </c>
      <c r="D141" s="89">
        <f t="shared" si="25"/>
        <v>0</v>
      </c>
      <c r="E141" s="89">
        <f t="shared" si="26"/>
        <v>0</v>
      </c>
      <c r="F141" s="77">
        <v>0</v>
      </c>
      <c r="G141" s="77"/>
      <c r="H141" s="90">
        <v>0</v>
      </c>
      <c r="I141" s="77"/>
      <c r="J141" s="77">
        <v>0</v>
      </c>
      <c r="K141" s="77"/>
      <c r="L141" s="77">
        <v>0</v>
      </c>
      <c r="M141" s="77"/>
      <c r="N141" s="77">
        <v>0</v>
      </c>
      <c r="O141" s="77">
        <v>0</v>
      </c>
      <c r="P141" s="77">
        <v>0</v>
      </c>
      <c r="Q141" s="77">
        <v>0</v>
      </c>
      <c r="R141" s="77">
        <f t="shared" si="22"/>
        <v>2.0278535999999998</v>
      </c>
      <c r="S141" s="77">
        <f t="shared" si="23"/>
        <v>0</v>
      </c>
      <c r="T141" s="77" t="str">
        <f t="shared" si="24"/>
        <v>0,00</v>
      </c>
      <c r="U141" s="213"/>
      <c r="V141" s="77"/>
      <c r="W141" s="50"/>
      <c r="X141" s="100"/>
      <c r="Z141" s="250"/>
    </row>
    <row r="142" spans="1:26" x14ac:dyDescent="0.25">
      <c r="A142" s="56" t="s">
        <v>559</v>
      </c>
      <c r="B142" s="54" t="s">
        <v>560</v>
      </c>
      <c r="C142" s="92">
        <v>2.4431073999999997</v>
      </c>
      <c r="D142" s="89">
        <f t="shared" si="25"/>
        <v>0</v>
      </c>
      <c r="E142" s="89">
        <f t="shared" si="26"/>
        <v>0</v>
      </c>
      <c r="F142" s="77">
        <v>0</v>
      </c>
      <c r="G142" s="77"/>
      <c r="H142" s="90">
        <v>0</v>
      </c>
      <c r="I142" s="77"/>
      <c r="J142" s="77">
        <v>0</v>
      </c>
      <c r="K142" s="77"/>
      <c r="L142" s="77">
        <v>0</v>
      </c>
      <c r="M142" s="77"/>
      <c r="N142" s="77">
        <v>0</v>
      </c>
      <c r="O142" s="77">
        <v>0</v>
      </c>
      <c r="P142" s="77">
        <v>0</v>
      </c>
      <c r="Q142" s="77">
        <v>0</v>
      </c>
      <c r="R142" s="77">
        <f t="shared" si="22"/>
        <v>2.4431073999999997</v>
      </c>
      <c r="S142" s="77">
        <f t="shared" si="23"/>
        <v>0</v>
      </c>
      <c r="T142" s="77" t="str">
        <f t="shared" si="24"/>
        <v>0,00</v>
      </c>
      <c r="U142" s="213"/>
      <c r="V142" s="77"/>
      <c r="W142" s="50"/>
      <c r="X142" s="100"/>
      <c r="Z142" s="250"/>
    </row>
    <row r="143" spans="1:26" x14ac:dyDescent="0.25">
      <c r="A143" s="56" t="s">
        <v>561</v>
      </c>
      <c r="B143" s="54" t="s">
        <v>562</v>
      </c>
      <c r="C143" s="92">
        <v>2.2232615999999998</v>
      </c>
      <c r="D143" s="89">
        <f t="shared" si="25"/>
        <v>0</v>
      </c>
      <c r="E143" s="89">
        <f t="shared" si="26"/>
        <v>0</v>
      </c>
      <c r="F143" s="77">
        <v>0</v>
      </c>
      <c r="G143" s="77"/>
      <c r="H143" s="90">
        <v>0</v>
      </c>
      <c r="I143" s="77"/>
      <c r="J143" s="77">
        <v>0</v>
      </c>
      <c r="K143" s="77"/>
      <c r="L143" s="77">
        <v>0</v>
      </c>
      <c r="M143" s="77"/>
      <c r="N143" s="77">
        <v>0</v>
      </c>
      <c r="O143" s="77">
        <v>0</v>
      </c>
      <c r="P143" s="77">
        <v>0</v>
      </c>
      <c r="Q143" s="77">
        <v>0</v>
      </c>
      <c r="R143" s="77">
        <f t="shared" si="22"/>
        <v>2.2232615999999998</v>
      </c>
      <c r="S143" s="77">
        <f t="shared" si="23"/>
        <v>0</v>
      </c>
      <c r="T143" s="77" t="str">
        <f t="shared" si="24"/>
        <v>0,00</v>
      </c>
      <c r="U143" s="213"/>
      <c r="V143" s="77"/>
      <c r="W143" s="50"/>
      <c r="X143" s="100"/>
      <c r="Z143" s="250"/>
    </row>
    <row r="144" spans="1:26" x14ac:dyDescent="0.25">
      <c r="A144" s="56" t="s">
        <v>563</v>
      </c>
      <c r="B144" s="54" t="s">
        <v>564</v>
      </c>
      <c r="C144" s="92">
        <v>1.2850318000000001</v>
      </c>
      <c r="D144" s="89">
        <f t="shared" si="25"/>
        <v>0</v>
      </c>
      <c r="E144" s="89">
        <f t="shared" si="26"/>
        <v>0</v>
      </c>
      <c r="F144" s="77">
        <v>0</v>
      </c>
      <c r="G144" s="77"/>
      <c r="H144" s="90">
        <v>0</v>
      </c>
      <c r="I144" s="77"/>
      <c r="J144" s="77">
        <v>0</v>
      </c>
      <c r="K144" s="77"/>
      <c r="L144" s="77">
        <v>0</v>
      </c>
      <c r="M144" s="77"/>
      <c r="N144" s="77">
        <v>0</v>
      </c>
      <c r="O144" s="77">
        <v>0</v>
      </c>
      <c r="P144" s="77">
        <v>0</v>
      </c>
      <c r="Q144" s="77">
        <v>0</v>
      </c>
      <c r="R144" s="77">
        <f t="shared" si="22"/>
        <v>1.2850318000000001</v>
      </c>
      <c r="S144" s="77">
        <f t="shared" si="23"/>
        <v>0</v>
      </c>
      <c r="T144" s="77" t="str">
        <f t="shared" si="24"/>
        <v>0,00</v>
      </c>
      <c r="U144" s="213"/>
      <c r="V144" s="143"/>
      <c r="W144" s="50"/>
      <c r="X144" s="100"/>
      <c r="Z144" s="250"/>
    </row>
    <row r="145" spans="1:26" x14ac:dyDescent="0.25">
      <c r="A145" s="56" t="s">
        <v>565</v>
      </c>
      <c r="B145" s="54" t="s">
        <v>566</v>
      </c>
      <c r="C145" s="92">
        <v>2.0115577999999998</v>
      </c>
      <c r="D145" s="89">
        <f t="shared" si="25"/>
        <v>0</v>
      </c>
      <c r="E145" s="89">
        <f t="shared" si="26"/>
        <v>0</v>
      </c>
      <c r="F145" s="77">
        <v>0</v>
      </c>
      <c r="G145" s="77"/>
      <c r="H145" s="90">
        <v>0</v>
      </c>
      <c r="I145" s="77"/>
      <c r="J145" s="77">
        <v>0</v>
      </c>
      <c r="K145" s="77"/>
      <c r="L145" s="77">
        <v>0</v>
      </c>
      <c r="M145" s="77"/>
      <c r="N145" s="77">
        <v>0</v>
      </c>
      <c r="O145" s="77">
        <v>0</v>
      </c>
      <c r="P145" s="77">
        <v>0</v>
      </c>
      <c r="Q145" s="77">
        <v>0</v>
      </c>
      <c r="R145" s="77">
        <f t="shared" si="22"/>
        <v>2.0115577999999998</v>
      </c>
      <c r="S145" s="77">
        <f t="shared" si="23"/>
        <v>0</v>
      </c>
      <c r="T145" s="77" t="str">
        <f t="shared" si="24"/>
        <v>0,00</v>
      </c>
      <c r="U145" s="213"/>
      <c r="V145" s="143"/>
      <c r="W145" s="50"/>
      <c r="X145" s="100"/>
      <c r="Z145" s="250"/>
    </row>
    <row r="146" spans="1:26" x14ac:dyDescent="0.25">
      <c r="A146" s="56" t="s">
        <v>567</v>
      </c>
      <c r="B146" s="54" t="s">
        <v>568</v>
      </c>
      <c r="C146" s="92">
        <v>6.0371160000000001</v>
      </c>
      <c r="D146" s="89">
        <f t="shared" si="25"/>
        <v>0</v>
      </c>
      <c r="E146" s="89">
        <f t="shared" si="26"/>
        <v>0</v>
      </c>
      <c r="F146" s="77">
        <v>0</v>
      </c>
      <c r="G146" s="77"/>
      <c r="H146" s="90">
        <v>0</v>
      </c>
      <c r="I146" s="77"/>
      <c r="J146" s="77">
        <v>0</v>
      </c>
      <c r="K146" s="77"/>
      <c r="L146" s="77">
        <v>0</v>
      </c>
      <c r="M146" s="77"/>
      <c r="N146" s="77">
        <v>0</v>
      </c>
      <c r="O146" s="77">
        <v>0</v>
      </c>
      <c r="P146" s="77">
        <v>0</v>
      </c>
      <c r="Q146" s="77">
        <v>0</v>
      </c>
      <c r="R146" s="77">
        <f t="shared" si="22"/>
        <v>6.0371160000000001</v>
      </c>
      <c r="S146" s="77">
        <f t="shared" si="23"/>
        <v>0</v>
      </c>
      <c r="T146" s="77" t="str">
        <f t="shared" si="24"/>
        <v>0,00</v>
      </c>
      <c r="U146" s="213"/>
      <c r="V146" s="143"/>
      <c r="W146" s="50"/>
      <c r="X146" s="100"/>
      <c r="Z146" s="250"/>
    </row>
    <row r="147" spans="1:26" x14ac:dyDescent="0.25">
      <c r="A147" s="56" t="s">
        <v>569</v>
      </c>
      <c r="B147" s="54" t="s">
        <v>570</v>
      </c>
      <c r="C147" s="92">
        <v>3.1496206</v>
      </c>
      <c r="D147" s="89">
        <f t="shared" si="25"/>
        <v>0</v>
      </c>
      <c r="E147" s="89">
        <f t="shared" si="26"/>
        <v>0</v>
      </c>
      <c r="F147" s="77">
        <v>0</v>
      </c>
      <c r="G147" s="77"/>
      <c r="H147" s="90">
        <v>0</v>
      </c>
      <c r="I147" s="77"/>
      <c r="J147" s="77">
        <v>0</v>
      </c>
      <c r="K147" s="77"/>
      <c r="L147" s="77">
        <v>0</v>
      </c>
      <c r="M147" s="77"/>
      <c r="N147" s="77">
        <v>0</v>
      </c>
      <c r="O147" s="77">
        <v>0</v>
      </c>
      <c r="P147" s="77">
        <v>0</v>
      </c>
      <c r="Q147" s="77">
        <v>0</v>
      </c>
      <c r="R147" s="77">
        <f t="shared" si="22"/>
        <v>3.1496206</v>
      </c>
      <c r="S147" s="77">
        <f t="shared" si="23"/>
        <v>0</v>
      </c>
      <c r="T147" s="77" t="str">
        <f t="shared" si="24"/>
        <v>0,00</v>
      </c>
      <c r="U147" s="213"/>
      <c r="V147" s="143"/>
      <c r="W147" s="50"/>
      <c r="X147" s="100"/>
      <c r="Z147" s="250"/>
    </row>
    <row r="148" spans="1:26" x14ac:dyDescent="0.25">
      <c r="A148" s="56" t="s">
        <v>571</v>
      </c>
      <c r="B148" s="54" t="s">
        <v>572</v>
      </c>
      <c r="C148" s="92">
        <v>1.7011234000000002</v>
      </c>
      <c r="D148" s="89">
        <f t="shared" si="25"/>
        <v>0</v>
      </c>
      <c r="E148" s="89">
        <f t="shared" si="26"/>
        <v>0</v>
      </c>
      <c r="F148" s="77">
        <v>0</v>
      </c>
      <c r="G148" s="77"/>
      <c r="H148" s="90">
        <v>0</v>
      </c>
      <c r="I148" s="77"/>
      <c r="J148" s="77">
        <v>0</v>
      </c>
      <c r="K148" s="77"/>
      <c r="L148" s="77">
        <v>0</v>
      </c>
      <c r="M148" s="77"/>
      <c r="N148" s="77">
        <v>0</v>
      </c>
      <c r="O148" s="77">
        <v>0</v>
      </c>
      <c r="P148" s="77">
        <v>0</v>
      </c>
      <c r="Q148" s="77">
        <v>0</v>
      </c>
      <c r="R148" s="77">
        <f t="shared" si="22"/>
        <v>1.7011234000000002</v>
      </c>
      <c r="S148" s="77">
        <f t="shared" si="23"/>
        <v>0</v>
      </c>
      <c r="T148" s="77" t="str">
        <f t="shared" si="24"/>
        <v>0,00</v>
      </c>
      <c r="U148" s="213"/>
      <c r="V148" s="143"/>
      <c r="W148" s="50"/>
      <c r="X148" s="100"/>
      <c r="Z148" s="250"/>
    </row>
    <row r="149" spans="1:26" ht="31.5" x14ac:dyDescent="0.25">
      <c r="A149" s="56" t="s">
        <v>573</v>
      </c>
      <c r="B149" s="54" t="s">
        <v>574</v>
      </c>
      <c r="C149" s="92">
        <v>4.0673537999999994</v>
      </c>
      <c r="D149" s="89">
        <f t="shared" si="25"/>
        <v>0</v>
      </c>
      <c r="E149" s="89">
        <f t="shared" si="26"/>
        <v>0</v>
      </c>
      <c r="F149" s="77">
        <v>0</v>
      </c>
      <c r="G149" s="77"/>
      <c r="H149" s="90">
        <v>0</v>
      </c>
      <c r="I149" s="77"/>
      <c r="J149" s="77">
        <v>0</v>
      </c>
      <c r="K149" s="77"/>
      <c r="L149" s="77">
        <v>0</v>
      </c>
      <c r="M149" s="77"/>
      <c r="N149" s="77">
        <v>0</v>
      </c>
      <c r="O149" s="77">
        <v>0</v>
      </c>
      <c r="P149" s="77">
        <v>0</v>
      </c>
      <c r="Q149" s="77">
        <v>0</v>
      </c>
      <c r="R149" s="77">
        <f t="shared" si="22"/>
        <v>4.0673537999999994</v>
      </c>
      <c r="S149" s="77">
        <f t="shared" si="23"/>
        <v>0</v>
      </c>
      <c r="T149" s="77" t="str">
        <f t="shared" si="24"/>
        <v>0,00</v>
      </c>
      <c r="U149" s="213"/>
      <c r="V149" s="143"/>
      <c r="W149" s="50"/>
      <c r="X149" s="100"/>
      <c r="Z149" s="250"/>
    </row>
    <row r="150" spans="1:26" x14ac:dyDescent="0.25">
      <c r="A150" s="56" t="s">
        <v>575</v>
      </c>
      <c r="B150" s="54" t="s">
        <v>576</v>
      </c>
      <c r="C150" s="92">
        <v>1.7641589999999998</v>
      </c>
      <c r="D150" s="89">
        <f t="shared" si="25"/>
        <v>0</v>
      </c>
      <c r="E150" s="89">
        <f t="shared" si="26"/>
        <v>0</v>
      </c>
      <c r="F150" s="77">
        <v>0</v>
      </c>
      <c r="G150" s="77"/>
      <c r="H150" s="90">
        <v>0</v>
      </c>
      <c r="I150" s="77"/>
      <c r="J150" s="77">
        <v>0</v>
      </c>
      <c r="K150" s="77"/>
      <c r="L150" s="77">
        <v>0</v>
      </c>
      <c r="M150" s="77"/>
      <c r="N150" s="77">
        <v>0</v>
      </c>
      <c r="O150" s="77">
        <v>0</v>
      </c>
      <c r="P150" s="77">
        <v>0</v>
      </c>
      <c r="Q150" s="77">
        <v>0</v>
      </c>
      <c r="R150" s="77">
        <f t="shared" si="22"/>
        <v>1.7641589999999998</v>
      </c>
      <c r="S150" s="77">
        <f t="shared" si="23"/>
        <v>0</v>
      </c>
      <c r="T150" s="77" t="str">
        <f t="shared" si="24"/>
        <v>0,00</v>
      </c>
      <c r="U150" s="213"/>
      <c r="V150" s="143"/>
      <c r="W150" s="50"/>
      <c r="X150" s="100"/>
      <c r="Z150" s="250"/>
    </row>
    <row r="151" spans="1:26" ht="31.5" x14ac:dyDescent="0.25">
      <c r="A151" s="56" t="s">
        <v>577</v>
      </c>
      <c r="B151" s="54" t="s">
        <v>578</v>
      </c>
      <c r="C151" s="92">
        <v>2.0798207999999998</v>
      </c>
      <c r="D151" s="89">
        <f t="shared" si="25"/>
        <v>0</v>
      </c>
      <c r="E151" s="89">
        <f t="shared" si="26"/>
        <v>0</v>
      </c>
      <c r="F151" s="77">
        <v>0</v>
      </c>
      <c r="G151" s="77"/>
      <c r="H151" s="90">
        <v>0</v>
      </c>
      <c r="I151" s="77"/>
      <c r="J151" s="77">
        <v>0</v>
      </c>
      <c r="K151" s="77"/>
      <c r="L151" s="77">
        <v>0</v>
      </c>
      <c r="M151" s="77"/>
      <c r="N151" s="77">
        <v>0</v>
      </c>
      <c r="O151" s="77">
        <v>0</v>
      </c>
      <c r="P151" s="77">
        <v>0</v>
      </c>
      <c r="Q151" s="77">
        <v>0</v>
      </c>
      <c r="R151" s="77">
        <f t="shared" si="22"/>
        <v>2.0798207999999998</v>
      </c>
      <c r="S151" s="77">
        <f t="shared" si="23"/>
        <v>0</v>
      </c>
      <c r="T151" s="77" t="str">
        <f t="shared" si="24"/>
        <v>0,00</v>
      </c>
      <c r="U151" s="213"/>
      <c r="V151" s="143"/>
      <c r="W151" s="50"/>
      <c r="X151" s="100"/>
      <c r="Z151" s="250"/>
    </row>
    <row r="152" spans="1:26" x14ac:dyDescent="0.25">
      <c r="A152" s="56" t="s">
        <v>579</v>
      </c>
      <c r="B152" s="54" t="s">
        <v>580</v>
      </c>
      <c r="C152" s="92">
        <v>2.5035941999999998</v>
      </c>
      <c r="D152" s="89">
        <f t="shared" si="25"/>
        <v>0</v>
      </c>
      <c r="E152" s="89">
        <f t="shared" si="26"/>
        <v>0</v>
      </c>
      <c r="F152" s="77">
        <v>0</v>
      </c>
      <c r="G152" s="77"/>
      <c r="H152" s="90">
        <v>0</v>
      </c>
      <c r="I152" s="77"/>
      <c r="J152" s="77">
        <v>0</v>
      </c>
      <c r="K152" s="77"/>
      <c r="L152" s="77">
        <v>0</v>
      </c>
      <c r="M152" s="77"/>
      <c r="N152" s="77">
        <v>0</v>
      </c>
      <c r="O152" s="77">
        <v>0</v>
      </c>
      <c r="P152" s="77">
        <v>0</v>
      </c>
      <c r="Q152" s="77">
        <v>0</v>
      </c>
      <c r="R152" s="77">
        <f t="shared" si="22"/>
        <v>2.5035941999999998</v>
      </c>
      <c r="S152" s="77">
        <f t="shared" si="23"/>
        <v>0</v>
      </c>
      <c r="T152" s="77" t="str">
        <f t="shared" si="24"/>
        <v>0,00</v>
      </c>
      <c r="U152" s="213"/>
      <c r="V152" s="143"/>
      <c r="W152" s="50"/>
      <c r="X152" s="100"/>
      <c r="Z152" s="250"/>
    </row>
    <row r="153" spans="1:26" x14ac:dyDescent="0.25">
      <c r="A153" s="56" t="s">
        <v>581</v>
      </c>
      <c r="B153" s="54" t="s">
        <v>582</v>
      </c>
      <c r="C153" s="92">
        <v>3.5203411999999998</v>
      </c>
      <c r="D153" s="89">
        <f t="shared" si="25"/>
        <v>0</v>
      </c>
      <c r="E153" s="89">
        <f t="shared" si="26"/>
        <v>0</v>
      </c>
      <c r="F153" s="77">
        <v>0</v>
      </c>
      <c r="G153" s="77"/>
      <c r="H153" s="90">
        <v>0</v>
      </c>
      <c r="I153" s="77"/>
      <c r="J153" s="77">
        <v>0</v>
      </c>
      <c r="K153" s="77"/>
      <c r="L153" s="77">
        <v>0</v>
      </c>
      <c r="M153" s="77"/>
      <c r="N153" s="77">
        <v>0</v>
      </c>
      <c r="O153" s="77">
        <v>0</v>
      </c>
      <c r="P153" s="77">
        <v>0</v>
      </c>
      <c r="Q153" s="77">
        <v>0</v>
      </c>
      <c r="R153" s="77">
        <f t="shared" si="22"/>
        <v>3.5203411999999998</v>
      </c>
      <c r="S153" s="77">
        <f t="shared" si="23"/>
        <v>0</v>
      </c>
      <c r="T153" s="77" t="str">
        <f t="shared" si="24"/>
        <v>0,00</v>
      </c>
      <c r="U153" s="213"/>
      <c r="V153" s="143"/>
      <c r="W153" s="50"/>
      <c r="X153" s="100"/>
      <c r="Z153" s="250"/>
    </row>
    <row r="154" spans="1:26" ht="31.5" x14ac:dyDescent="0.25">
      <c r="A154" s="56" t="s">
        <v>583</v>
      </c>
      <c r="B154" s="54" t="s">
        <v>584</v>
      </c>
      <c r="C154" s="92">
        <v>2.4300801999999999</v>
      </c>
      <c r="D154" s="89">
        <f t="shared" si="25"/>
        <v>0</v>
      </c>
      <c r="E154" s="89">
        <f t="shared" si="26"/>
        <v>0</v>
      </c>
      <c r="F154" s="77">
        <v>0</v>
      </c>
      <c r="G154" s="77"/>
      <c r="H154" s="90">
        <v>0</v>
      </c>
      <c r="I154" s="77"/>
      <c r="J154" s="77">
        <v>0</v>
      </c>
      <c r="K154" s="77"/>
      <c r="L154" s="77">
        <v>0</v>
      </c>
      <c r="M154" s="77"/>
      <c r="N154" s="77">
        <v>0</v>
      </c>
      <c r="O154" s="77">
        <v>0</v>
      </c>
      <c r="P154" s="77">
        <v>0</v>
      </c>
      <c r="Q154" s="77">
        <v>0</v>
      </c>
      <c r="R154" s="77">
        <f t="shared" si="22"/>
        <v>2.4300801999999999</v>
      </c>
      <c r="S154" s="77">
        <f t="shared" si="23"/>
        <v>0</v>
      </c>
      <c r="T154" s="77" t="str">
        <f t="shared" si="24"/>
        <v>0,00</v>
      </c>
      <c r="U154" s="213"/>
      <c r="V154" s="143"/>
      <c r="W154" s="50"/>
      <c r="X154" s="100"/>
      <c r="Z154" s="250"/>
    </row>
    <row r="155" spans="1:26" ht="31.5" x14ac:dyDescent="0.25">
      <c r="A155" s="56" t="s">
        <v>585</v>
      </c>
      <c r="B155" s="54" t="s">
        <v>586</v>
      </c>
      <c r="C155" s="92">
        <v>2.6962527999999999</v>
      </c>
      <c r="D155" s="89">
        <f t="shared" si="25"/>
        <v>0</v>
      </c>
      <c r="E155" s="89">
        <f t="shared" si="26"/>
        <v>0</v>
      </c>
      <c r="F155" s="77">
        <v>0</v>
      </c>
      <c r="G155" s="77"/>
      <c r="H155" s="90">
        <v>0</v>
      </c>
      <c r="I155" s="77"/>
      <c r="J155" s="77">
        <v>0</v>
      </c>
      <c r="K155" s="77"/>
      <c r="L155" s="77">
        <v>0</v>
      </c>
      <c r="M155" s="77"/>
      <c r="N155" s="77">
        <v>0</v>
      </c>
      <c r="O155" s="77">
        <v>0</v>
      </c>
      <c r="P155" s="77">
        <v>0</v>
      </c>
      <c r="Q155" s="77">
        <v>0</v>
      </c>
      <c r="R155" s="77">
        <f t="shared" si="22"/>
        <v>2.6962527999999999</v>
      </c>
      <c r="S155" s="77">
        <f t="shared" si="23"/>
        <v>0</v>
      </c>
      <c r="T155" s="77" t="str">
        <f t="shared" si="24"/>
        <v>0,00</v>
      </c>
      <c r="U155" s="213"/>
      <c r="V155" s="143"/>
      <c r="W155" s="50"/>
      <c r="X155" s="100"/>
      <c r="Z155" s="250"/>
    </row>
    <row r="156" spans="1:26" ht="31.5" x14ac:dyDescent="0.25">
      <c r="A156" s="56" t="s">
        <v>587</v>
      </c>
      <c r="B156" s="54" t="s">
        <v>588</v>
      </c>
      <c r="C156" s="92">
        <v>2.7333956599999998</v>
      </c>
      <c r="D156" s="89">
        <f t="shared" si="25"/>
        <v>2.7333956599999998</v>
      </c>
      <c r="E156" s="89">
        <f t="shared" si="26"/>
        <v>2.7782877118</v>
      </c>
      <c r="F156" s="77">
        <v>0</v>
      </c>
      <c r="G156" s="77"/>
      <c r="H156" s="90">
        <v>0</v>
      </c>
      <c r="I156" s="77">
        <f>1639107.792/1000000</f>
        <v>1.6391077919999999</v>
      </c>
      <c r="J156" s="77">
        <v>0</v>
      </c>
      <c r="K156" s="77">
        <f>1.09273853+(0.03935711*1.18)</f>
        <v>1.1391799198000001</v>
      </c>
      <c r="L156" s="77">
        <v>2.7333956599999998</v>
      </c>
      <c r="M156" s="77"/>
      <c r="N156" s="77">
        <f>2731846.32/1000000+39.35711*1.18/1000</f>
        <v>2.7782877097999998</v>
      </c>
      <c r="O156" s="77">
        <f>2731846.32/1000000+39.35711*1.18/1000</f>
        <v>2.7782877097999998</v>
      </c>
      <c r="P156" s="77">
        <f t="shared" ref="P156:Q156" si="27">2731846.32/1000000+39.35711*1.18/1000</f>
        <v>2.7782877097999998</v>
      </c>
      <c r="Q156" s="77">
        <f t="shared" si="27"/>
        <v>2.7782877097999998</v>
      </c>
      <c r="R156" s="77">
        <f t="shared" si="22"/>
        <v>-4.4892051800000221E-2</v>
      </c>
      <c r="S156" s="77">
        <f t="shared" si="23"/>
        <v>4.4892051800000221E-2</v>
      </c>
      <c r="T156" s="77">
        <f t="shared" si="24"/>
        <v>1.6423546893317387</v>
      </c>
      <c r="U156" s="213"/>
      <c r="V156" s="143"/>
      <c r="W156" s="50"/>
      <c r="X156" s="100"/>
      <c r="Z156" s="250"/>
    </row>
    <row r="157" spans="1:26" x14ac:dyDescent="0.25">
      <c r="A157" s="56" t="s">
        <v>589</v>
      </c>
      <c r="B157" s="54" t="s">
        <v>590</v>
      </c>
      <c r="C157" s="92">
        <v>2.0035455999999998</v>
      </c>
      <c r="D157" s="89">
        <f t="shared" si="25"/>
        <v>0</v>
      </c>
      <c r="E157" s="89">
        <f t="shared" si="26"/>
        <v>0</v>
      </c>
      <c r="F157" s="77">
        <v>0</v>
      </c>
      <c r="G157" s="77"/>
      <c r="H157" s="90">
        <v>0</v>
      </c>
      <c r="I157" s="77"/>
      <c r="J157" s="77">
        <v>0</v>
      </c>
      <c r="K157" s="77"/>
      <c r="L157" s="77">
        <v>0</v>
      </c>
      <c r="M157" s="77"/>
      <c r="N157" s="77">
        <v>0</v>
      </c>
      <c r="O157" s="77">
        <v>0</v>
      </c>
      <c r="P157" s="77">
        <v>0</v>
      </c>
      <c r="Q157" s="77">
        <v>0</v>
      </c>
      <c r="R157" s="77">
        <f t="shared" si="22"/>
        <v>2.0035455999999998</v>
      </c>
      <c r="S157" s="77">
        <f t="shared" si="23"/>
        <v>0</v>
      </c>
      <c r="T157" s="77" t="str">
        <f t="shared" si="24"/>
        <v>0,00</v>
      </c>
      <c r="U157" s="213"/>
      <c r="V157" s="143"/>
      <c r="W157" s="50"/>
      <c r="X157" s="100"/>
      <c r="Z157" s="250"/>
    </row>
    <row r="158" spans="1:26" x14ac:dyDescent="0.25">
      <c r="A158" s="56" t="s">
        <v>591</v>
      </c>
      <c r="B158" s="54" t="s">
        <v>592</v>
      </c>
      <c r="C158" s="92">
        <v>1.3211161999999999</v>
      </c>
      <c r="D158" s="89">
        <f t="shared" si="25"/>
        <v>0</v>
      </c>
      <c r="E158" s="89">
        <f t="shared" si="26"/>
        <v>0</v>
      </c>
      <c r="F158" s="77">
        <v>0</v>
      </c>
      <c r="G158" s="77"/>
      <c r="H158" s="90">
        <v>0</v>
      </c>
      <c r="I158" s="77"/>
      <c r="J158" s="77">
        <v>0</v>
      </c>
      <c r="K158" s="77"/>
      <c r="L158" s="77">
        <v>0</v>
      </c>
      <c r="M158" s="77"/>
      <c r="N158" s="77">
        <v>0</v>
      </c>
      <c r="O158" s="77">
        <v>0</v>
      </c>
      <c r="P158" s="77">
        <v>0</v>
      </c>
      <c r="Q158" s="77">
        <v>0</v>
      </c>
      <c r="R158" s="77">
        <f t="shared" si="22"/>
        <v>1.3211161999999999</v>
      </c>
      <c r="S158" s="77">
        <f t="shared" si="23"/>
        <v>0</v>
      </c>
      <c r="T158" s="77" t="str">
        <f t="shared" si="24"/>
        <v>0,00</v>
      </c>
      <c r="U158" s="213"/>
      <c r="V158" s="143"/>
      <c r="W158" s="50"/>
      <c r="X158" s="100"/>
      <c r="Z158" s="250"/>
    </row>
    <row r="159" spans="1:26" ht="31.5" x14ac:dyDescent="0.25">
      <c r="A159" s="56" t="s">
        <v>593</v>
      </c>
      <c r="B159" s="54" t="s">
        <v>594</v>
      </c>
      <c r="C159" s="92">
        <v>2.1881919999999999</v>
      </c>
      <c r="D159" s="89">
        <f t="shared" si="25"/>
        <v>0</v>
      </c>
      <c r="E159" s="89">
        <f t="shared" si="26"/>
        <v>0</v>
      </c>
      <c r="F159" s="77">
        <v>0</v>
      </c>
      <c r="G159" s="77"/>
      <c r="H159" s="90">
        <v>0</v>
      </c>
      <c r="I159" s="77"/>
      <c r="J159" s="77">
        <v>0</v>
      </c>
      <c r="K159" s="77"/>
      <c r="L159" s="77">
        <v>0</v>
      </c>
      <c r="M159" s="77"/>
      <c r="N159" s="77">
        <v>0</v>
      </c>
      <c r="O159" s="77">
        <v>0</v>
      </c>
      <c r="P159" s="77">
        <v>0</v>
      </c>
      <c r="Q159" s="77">
        <v>0</v>
      </c>
      <c r="R159" s="77">
        <f t="shared" si="22"/>
        <v>2.1881919999999999</v>
      </c>
      <c r="S159" s="77">
        <f t="shared" si="23"/>
        <v>0</v>
      </c>
      <c r="T159" s="77" t="str">
        <f t="shared" si="24"/>
        <v>0,00</v>
      </c>
      <c r="U159" s="213"/>
      <c r="V159" s="143"/>
      <c r="W159" s="50"/>
      <c r="X159" s="100"/>
      <c r="Z159" s="250"/>
    </row>
    <row r="160" spans="1:26" ht="31.5" x14ac:dyDescent="0.25">
      <c r="A160" s="56" t="s">
        <v>595</v>
      </c>
      <c r="B160" s="54" t="s">
        <v>596</v>
      </c>
      <c r="C160" s="92">
        <v>2.0119707999999998</v>
      </c>
      <c r="D160" s="89">
        <f t="shared" si="25"/>
        <v>0</v>
      </c>
      <c r="E160" s="89">
        <f t="shared" si="26"/>
        <v>0</v>
      </c>
      <c r="F160" s="77">
        <v>0</v>
      </c>
      <c r="G160" s="77"/>
      <c r="H160" s="90">
        <v>0</v>
      </c>
      <c r="I160" s="77"/>
      <c r="J160" s="77">
        <v>0</v>
      </c>
      <c r="K160" s="77"/>
      <c r="L160" s="77">
        <v>0</v>
      </c>
      <c r="M160" s="77"/>
      <c r="N160" s="77">
        <v>0</v>
      </c>
      <c r="O160" s="77">
        <v>0</v>
      </c>
      <c r="P160" s="77">
        <v>0</v>
      </c>
      <c r="Q160" s="77">
        <v>0</v>
      </c>
      <c r="R160" s="77">
        <f t="shared" si="22"/>
        <v>2.0119707999999998</v>
      </c>
      <c r="S160" s="77">
        <f t="shared" si="23"/>
        <v>0</v>
      </c>
      <c r="T160" s="77" t="str">
        <f t="shared" si="24"/>
        <v>0,00</v>
      </c>
      <c r="U160" s="213"/>
      <c r="V160" s="77"/>
      <c r="W160" s="50"/>
      <c r="X160" s="100"/>
      <c r="Z160" s="250"/>
    </row>
    <row r="161" spans="1:26" ht="31.5" x14ac:dyDescent="0.25">
      <c r="A161" s="56" t="s">
        <v>597</v>
      </c>
      <c r="B161" s="54" t="s">
        <v>598</v>
      </c>
      <c r="C161" s="92">
        <v>2.7876791999999999</v>
      </c>
      <c r="D161" s="89">
        <f t="shared" si="25"/>
        <v>0</v>
      </c>
      <c r="E161" s="89">
        <f t="shared" si="26"/>
        <v>0</v>
      </c>
      <c r="F161" s="77">
        <v>0</v>
      </c>
      <c r="G161" s="77"/>
      <c r="H161" s="90">
        <v>0</v>
      </c>
      <c r="I161" s="77"/>
      <c r="J161" s="77">
        <v>0</v>
      </c>
      <c r="K161" s="77"/>
      <c r="L161" s="77">
        <v>0</v>
      </c>
      <c r="M161" s="77"/>
      <c r="N161" s="77">
        <v>0</v>
      </c>
      <c r="O161" s="77">
        <v>0</v>
      </c>
      <c r="P161" s="77">
        <v>0</v>
      </c>
      <c r="Q161" s="77">
        <v>0</v>
      </c>
      <c r="R161" s="77">
        <f t="shared" si="22"/>
        <v>2.7876791999999999</v>
      </c>
      <c r="S161" s="77">
        <f t="shared" si="23"/>
        <v>0</v>
      </c>
      <c r="T161" s="77" t="str">
        <f t="shared" si="24"/>
        <v>0,00</v>
      </c>
      <c r="U161" s="213"/>
      <c r="V161" s="77"/>
      <c r="W161" s="50"/>
      <c r="X161" s="100"/>
      <c r="Z161" s="250"/>
    </row>
    <row r="162" spans="1:26" ht="31.5" x14ac:dyDescent="0.25">
      <c r="A162" s="56" t="s">
        <v>599</v>
      </c>
      <c r="B162" s="54" t="s">
        <v>600</v>
      </c>
      <c r="C162" s="92">
        <v>1.6632689999999997</v>
      </c>
      <c r="D162" s="89">
        <f t="shared" si="25"/>
        <v>0</v>
      </c>
      <c r="E162" s="89">
        <f t="shared" si="26"/>
        <v>0</v>
      </c>
      <c r="F162" s="77">
        <v>0</v>
      </c>
      <c r="G162" s="77"/>
      <c r="H162" s="90">
        <v>0</v>
      </c>
      <c r="I162" s="77"/>
      <c r="J162" s="77">
        <v>0</v>
      </c>
      <c r="K162" s="77"/>
      <c r="L162" s="77">
        <v>0</v>
      </c>
      <c r="M162" s="77"/>
      <c r="N162" s="77">
        <v>0</v>
      </c>
      <c r="O162" s="77">
        <v>0</v>
      </c>
      <c r="P162" s="77">
        <v>0</v>
      </c>
      <c r="Q162" s="77">
        <v>0</v>
      </c>
      <c r="R162" s="77">
        <f t="shared" si="22"/>
        <v>1.6632689999999997</v>
      </c>
      <c r="S162" s="77">
        <f t="shared" si="23"/>
        <v>0</v>
      </c>
      <c r="T162" s="77" t="str">
        <f t="shared" si="24"/>
        <v>0,00</v>
      </c>
      <c r="U162" s="213"/>
      <c r="V162" s="143"/>
      <c r="W162" s="50"/>
      <c r="X162" s="100"/>
      <c r="Z162" s="250"/>
    </row>
    <row r="163" spans="1:26" ht="31.5" x14ac:dyDescent="0.25">
      <c r="A163" s="56" t="s">
        <v>601</v>
      </c>
      <c r="B163" s="54" t="s">
        <v>602</v>
      </c>
      <c r="C163" s="92">
        <v>4.8961515799999997</v>
      </c>
      <c r="D163" s="89">
        <f t="shared" si="25"/>
        <v>4.8961515799999997</v>
      </c>
      <c r="E163" s="89">
        <f t="shared" si="26"/>
        <v>5.6585085140000002</v>
      </c>
      <c r="F163" s="77">
        <v>0</v>
      </c>
      <c r="G163" s="77"/>
      <c r="H163" s="90">
        <v>0</v>
      </c>
      <c r="I163" s="77">
        <f>2936519.208/1000000</f>
        <v>2.936519208</v>
      </c>
      <c r="J163" s="77">
        <v>0</v>
      </c>
      <c r="K163" s="77">
        <f>2.62740263+(0.0801582*1.18)</f>
        <v>2.7219893060000002</v>
      </c>
      <c r="L163" s="77">
        <v>4.8961515799999997</v>
      </c>
      <c r="M163" s="77"/>
      <c r="N163" s="140">
        <v>5.6585085159999995</v>
      </c>
      <c r="O163" s="140">
        <v>5.6585085159999995</v>
      </c>
      <c r="P163" s="140">
        <v>5.6585085159999995</v>
      </c>
      <c r="Q163" s="140">
        <v>5.6585085159999995</v>
      </c>
      <c r="R163" s="77">
        <f t="shared" si="22"/>
        <v>-0.76235693400000049</v>
      </c>
      <c r="S163" s="77">
        <f t="shared" si="23"/>
        <v>0.76235693400000049</v>
      </c>
      <c r="T163" s="77">
        <f t="shared" si="24"/>
        <v>15.570533745607618</v>
      </c>
      <c r="U163" s="213"/>
      <c r="V163" s="77"/>
      <c r="W163" s="50"/>
      <c r="X163" s="100"/>
      <c r="Z163" s="250"/>
    </row>
    <row r="164" spans="1:26" ht="31.5" x14ac:dyDescent="0.25">
      <c r="A164" s="56" t="s">
        <v>603</v>
      </c>
      <c r="B164" s="54" t="s">
        <v>604</v>
      </c>
      <c r="C164" s="92">
        <v>4.5018345200000001</v>
      </c>
      <c r="D164" s="89">
        <f t="shared" si="25"/>
        <v>4.5018345200000001</v>
      </c>
      <c r="E164" s="89">
        <f t="shared" si="26"/>
        <v>4.5767144330000002</v>
      </c>
      <c r="F164" s="77">
        <v>0</v>
      </c>
      <c r="G164" s="77"/>
      <c r="H164" s="90">
        <v>0</v>
      </c>
      <c r="I164" s="77">
        <f>2700126.504/1000000</f>
        <v>2.700126504</v>
      </c>
      <c r="J164" s="77">
        <v>0</v>
      </c>
      <c r="K164" s="77">
        <f>1.80008434+(0.06483355*1.18)</f>
        <v>1.876587929</v>
      </c>
      <c r="L164" s="77">
        <v>4.5018345200000001</v>
      </c>
      <c r="M164" s="77"/>
      <c r="N164" s="140">
        <v>4.576714428999999</v>
      </c>
      <c r="O164" s="140">
        <v>4.576714428999999</v>
      </c>
      <c r="P164" s="140">
        <v>4.576714428999999</v>
      </c>
      <c r="Q164" s="140">
        <v>4.576714428999999</v>
      </c>
      <c r="R164" s="77">
        <f t="shared" si="22"/>
        <v>-7.4879913000000187E-2</v>
      </c>
      <c r="S164" s="77">
        <f t="shared" si="23"/>
        <v>7.4879913000000187E-2</v>
      </c>
      <c r="T164" s="77">
        <f t="shared" si="24"/>
        <v>1.6633199791626321</v>
      </c>
      <c r="U164" s="213"/>
      <c r="V164" s="77"/>
      <c r="W164" s="50"/>
      <c r="X164" s="100"/>
      <c r="Z164" s="250"/>
    </row>
    <row r="165" spans="1:26" ht="31.5" x14ac:dyDescent="0.25">
      <c r="A165" s="56" t="s">
        <v>605</v>
      </c>
      <c r="B165" s="54" t="s">
        <v>606</v>
      </c>
      <c r="C165" s="92">
        <v>4.4301211999999994</v>
      </c>
      <c r="D165" s="89">
        <f t="shared" si="25"/>
        <v>0</v>
      </c>
      <c r="E165" s="89">
        <f t="shared" si="26"/>
        <v>0</v>
      </c>
      <c r="F165" s="77">
        <v>0</v>
      </c>
      <c r="G165" s="77"/>
      <c r="H165" s="90">
        <v>0</v>
      </c>
      <c r="I165" s="77"/>
      <c r="J165" s="77">
        <v>0</v>
      </c>
      <c r="K165" s="77"/>
      <c r="L165" s="77">
        <v>0</v>
      </c>
      <c r="M165" s="77"/>
      <c r="N165" s="77">
        <v>0</v>
      </c>
      <c r="O165" s="77">
        <v>0</v>
      </c>
      <c r="P165" s="77">
        <v>0</v>
      </c>
      <c r="Q165" s="77">
        <v>0</v>
      </c>
      <c r="R165" s="77">
        <f t="shared" ref="R165:R196" si="28">C165-E165</f>
        <v>4.4301211999999994</v>
      </c>
      <c r="S165" s="77">
        <f t="shared" si="23"/>
        <v>0</v>
      </c>
      <c r="T165" s="77" t="str">
        <f t="shared" si="24"/>
        <v>0,00</v>
      </c>
      <c r="U165" s="213"/>
      <c r="V165" s="143"/>
      <c r="W165" s="50"/>
      <c r="X165" s="100"/>
      <c r="Z165" s="250"/>
    </row>
    <row r="166" spans="1:26" ht="31.5" x14ac:dyDescent="0.25">
      <c r="A166" s="56" t="s">
        <v>607</v>
      </c>
      <c r="B166" s="54" t="s">
        <v>608</v>
      </c>
      <c r="C166" s="92">
        <v>2.3600118000000001</v>
      </c>
      <c r="D166" s="89">
        <f t="shared" si="25"/>
        <v>0</v>
      </c>
      <c r="E166" s="89">
        <f t="shared" si="26"/>
        <v>0</v>
      </c>
      <c r="F166" s="77">
        <v>0</v>
      </c>
      <c r="G166" s="77"/>
      <c r="H166" s="90">
        <v>0</v>
      </c>
      <c r="I166" s="77"/>
      <c r="J166" s="77">
        <v>0</v>
      </c>
      <c r="K166" s="77"/>
      <c r="L166" s="77">
        <v>0</v>
      </c>
      <c r="M166" s="77"/>
      <c r="N166" s="77">
        <v>0</v>
      </c>
      <c r="O166" s="77">
        <v>0</v>
      </c>
      <c r="P166" s="77">
        <v>0</v>
      </c>
      <c r="Q166" s="77">
        <v>0</v>
      </c>
      <c r="R166" s="77">
        <f t="shared" si="28"/>
        <v>2.3600118000000001</v>
      </c>
      <c r="S166" s="77">
        <f t="shared" si="23"/>
        <v>0</v>
      </c>
      <c r="T166" s="77" t="str">
        <f t="shared" si="24"/>
        <v>0,00</v>
      </c>
      <c r="U166" s="213"/>
      <c r="V166" s="143"/>
      <c r="W166" s="50"/>
      <c r="X166" s="100"/>
      <c r="Z166" s="250"/>
    </row>
    <row r="167" spans="1:26" ht="31.5" x14ac:dyDescent="0.25">
      <c r="A167" s="56" t="s">
        <v>609</v>
      </c>
      <c r="B167" s="54" t="s">
        <v>610</v>
      </c>
      <c r="C167" s="92">
        <v>2.6857979999999997</v>
      </c>
      <c r="D167" s="89">
        <f t="shared" si="25"/>
        <v>0</v>
      </c>
      <c r="E167" s="89">
        <f t="shared" si="26"/>
        <v>0</v>
      </c>
      <c r="F167" s="77">
        <v>0</v>
      </c>
      <c r="G167" s="77"/>
      <c r="H167" s="90">
        <v>0</v>
      </c>
      <c r="I167" s="77"/>
      <c r="J167" s="77">
        <v>0</v>
      </c>
      <c r="K167" s="77"/>
      <c r="L167" s="77">
        <v>0</v>
      </c>
      <c r="M167" s="77"/>
      <c r="N167" s="77">
        <v>0</v>
      </c>
      <c r="O167" s="77">
        <v>0</v>
      </c>
      <c r="P167" s="77">
        <v>0</v>
      </c>
      <c r="Q167" s="77">
        <v>0</v>
      </c>
      <c r="R167" s="77">
        <f t="shared" si="28"/>
        <v>2.6857979999999997</v>
      </c>
      <c r="S167" s="77">
        <f t="shared" si="23"/>
        <v>0</v>
      </c>
      <c r="T167" s="77" t="str">
        <f t="shared" si="24"/>
        <v>0,00</v>
      </c>
      <c r="U167" s="213"/>
      <c r="V167" s="77"/>
      <c r="W167" s="50"/>
      <c r="X167" s="100"/>
      <c r="Z167" s="250"/>
    </row>
    <row r="168" spans="1:26" s="22" customFormat="1" ht="31.5" x14ac:dyDescent="0.25">
      <c r="A168" s="56" t="s">
        <v>611</v>
      </c>
      <c r="B168" s="54" t="s">
        <v>612</v>
      </c>
      <c r="C168" s="92">
        <v>4.1812709999999997</v>
      </c>
      <c r="D168" s="89">
        <f t="shared" si="25"/>
        <v>0</v>
      </c>
      <c r="E168" s="89">
        <f t="shared" si="26"/>
        <v>0</v>
      </c>
      <c r="F168" s="77">
        <v>0</v>
      </c>
      <c r="G168" s="77"/>
      <c r="H168" s="90">
        <v>0</v>
      </c>
      <c r="I168" s="77"/>
      <c r="J168" s="77">
        <v>0</v>
      </c>
      <c r="K168" s="77"/>
      <c r="L168" s="77">
        <v>0</v>
      </c>
      <c r="M168" s="77"/>
      <c r="N168" s="77">
        <v>0</v>
      </c>
      <c r="O168" s="77">
        <v>0</v>
      </c>
      <c r="P168" s="77">
        <v>0</v>
      </c>
      <c r="Q168" s="77">
        <v>0</v>
      </c>
      <c r="R168" s="77">
        <f t="shared" si="28"/>
        <v>4.1812709999999997</v>
      </c>
      <c r="S168" s="77">
        <f t="shared" si="23"/>
        <v>0</v>
      </c>
      <c r="T168" s="77" t="str">
        <f t="shared" si="24"/>
        <v>0,00</v>
      </c>
      <c r="U168" s="213"/>
      <c r="V168" s="143"/>
      <c r="W168" s="50"/>
      <c r="X168" s="100"/>
      <c r="Y168" s="78"/>
      <c r="Z168" s="250"/>
    </row>
    <row r="169" spans="1:26" ht="31.5" x14ac:dyDescent="0.25">
      <c r="A169" s="56" t="s">
        <v>613</v>
      </c>
      <c r="B169" s="54" t="s">
        <v>614</v>
      </c>
      <c r="C169" s="92">
        <v>3.59192</v>
      </c>
      <c r="D169" s="89">
        <f t="shared" si="25"/>
        <v>0</v>
      </c>
      <c r="E169" s="89">
        <f t="shared" si="26"/>
        <v>0</v>
      </c>
      <c r="F169" s="77">
        <v>0</v>
      </c>
      <c r="G169" s="77"/>
      <c r="H169" s="90">
        <v>0</v>
      </c>
      <c r="I169" s="77"/>
      <c r="J169" s="77">
        <v>0</v>
      </c>
      <c r="K169" s="77"/>
      <c r="L169" s="77">
        <v>0</v>
      </c>
      <c r="M169" s="77"/>
      <c r="N169" s="77">
        <v>0</v>
      </c>
      <c r="O169" s="77">
        <v>0</v>
      </c>
      <c r="P169" s="77">
        <v>0</v>
      </c>
      <c r="Q169" s="77">
        <v>0</v>
      </c>
      <c r="R169" s="77">
        <f t="shared" si="28"/>
        <v>3.59192</v>
      </c>
      <c r="S169" s="77">
        <f t="shared" si="23"/>
        <v>0</v>
      </c>
      <c r="T169" s="77" t="str">
        <f t="shared" si="24"/>
        <v>0,00</v>
      </c>
      <c r="U169" s="213"/>
      <c r="V169" s="77"/>
      <c r="W169" s="50"/>
      <c r="X169" s="100"/>
      <c r="Z169" s="250"/>
    </row>
    <row r="170" spans="1:26" ht="31.5" x14ac:dyDescent="0.25">
      <c r="A170" s="56" t="s">
        <v>615</v>
      </c>
      <c r="B170" s="54" t="s">
        <v>616</v>
      </c>
      <c r="C170" s="92">
        <v>2.6962527999999999</v>
      </c>
      <c r="D170" s="89">
        <f t="shared" si="25"/>
        <v>0</v>
      </c>
      <c r="E170" s="89">
        <f t="shared" si="26"/>
        <v>0</v>
      </c>
      <c r="F170" s="77">
        <v>0</v>
      </c>
      <c r="G170" s="77"/>
      <c r="H170" s="90">
        <v>0</v>
      </c>
      <c r="I170" s="77"/>
      <c r="J170" s="77">
        <v>0</v>
      </c>
      <c r="K170" s="77"/>
      <c r="L170" s="77">
        <v>0</v>
      </c>
      <c r="M170" s="77"/>
      <c r="N170" s="77">
        <v>0</v>
      </c>
      <c r="O170" s="77">
        <v>0</v>
      </c>
      <c r="P170" s="77">
        <v>0</v>
      </c>
      <c r="Q170" s="77">
        <v>0</v>
      </c>
      <c r="R170" s="77">
        <f t="shared" si="28"/>
        <v>2.6962527999999999</v>
      </c>
      <c r="S170" s="77">
        <f t="shared" si="23"/>
        <v>0</v>
      </c>
      <c r="T170" s="77" t="str">
        <f t="shared" si="24"/>
        <v>0,00</v>
      </c>
      <c r="U170" s="213"/>
      <c r="V170" s="143"/>
      <c r="W170" s="50"/>
      <c r="X170" s="100"/>
      <c r="Z170" s="250"/>
    </row>
    <row r="171" spans="1:26" ht="31.5" x14ac:dyDescent="0.25">
      <c r="A171" s="56" t="s">
        <v>617</v>
      </c>
      <c r="B171" s="54" t="s">
        <v>618</v>
      </c>
      <c r="C171" s="92">
        <v>15.558488799999999</v>
      </c>
      <c r="D171" s="89">
        <f t="shared" si="25"/>
        <v>0</v>
      </c>
      <c r="E171" s="89">
        <f t="shared" si="26"/>
        <v>0</v>
      </c>
      <c r="F171" s="77">
        <v>0</v>
      </c>
      <c r="G171" s="77"/>
      <c r="H171" s="90">
        <v>0</v>
      </c>
      <c r="I171" s="77"/>
      <c r="J171" s="77">
        <v>0</v>
      </c>
      <c r="K171" s="89"/>
      <c r="L171" s="77">
        <v>0</v>
      </c>
      <c r="M171" s="89"/>
      <c r="N171" s="89">
        <v>0</v>
      </c>
      <c r="O171" s="77">
        <v>0</v>
      </c>
      <c r="P171" s="89">
        <v>0</v>
      </c>
      <c r="Q171" s="89">
        <v>0</v>
      </c>
      <c r="R171" s="77">
        <f t="shared" si="28"/>
        <v>15.558488799999999</v>
      </c>
      <c r="S171" s="77">
        <f t="shared" si="23"/>
        <v>0</v>
      </c>
      <c r="T171" s="77" t="str">
        <f t="shared" si="24"/>
        <v>0,00</v>
      </c>
      <c r="U171" s="213"/>
      <c r="V171" s="143"/>
      <c r="W171" s="261"/>
      <c r="X171" s="100"/>
      <c r="Z171" s="250"/>
    </row>
    <row r="172" spans="1:26" ht="31.5" x14ac:dyDescent="0.25">
      <c r="A172" s="56" t="s">
        <v>619</v>
      </c>
      <c r="B172" s="54" t="s">
        <v>620</v>
      </c>
      <c r="C172" s="92">
        <v>12.6207136</v>
      </c>
      <c r="D172" s="89">
        <f t="shared" si="25"/>
        <v>0</v>
      </c>
      <c r="E172" s="89">
        <f t="shared" si="26"/>
        <v>0</v>
      </c>
      <c r="F172" s="77">
        <v>0</v>
      </c>
      <c r="G172" s="77"/>
      <c r="H172" s="90">
        <v>0</v>
      </c>
      <c r="I172" s="77"/>
      <c r="J172" s="77">
        <v>0</v>
      </c>
      <c r="K172" s="77"/>
      <c r="L172" s="77">
        <v>0</v>
      </c>
      <c r="M172" s="77"/>
      <c r="N172" s="77">
        <v>0</v>
      </c>
      <c r="O172" s="77">
        <v>0</v>
      </c>
      <c r="P172" s="77">
        <v>0</v>
      </c>
      <c r="Q172" s="77">
        <v>0</v>
      </c>
      <c r="R172" s="77">
        <f t="shared" si="28"/>
        <v>12.6207136</v>
      </c>
      <c r="S172" s="77">
        <f t="shared" si="23"/>
        <v>0</v>
      </c>
      <c r="T172" s="77" t="str">
        <f t="shared" si="24"/>
        <v>0,00</v>
      </c>
      <c r="U172" s="213"/>
      <c r="V172" s="143"/>
      <c r="W172" s="50"/>
      <c r="X172" s="100"/>
      <c r="Z172" s="250"/>
    </row>
    <row r="173" spans="1:26" ht="31.5" x14ac:dyDescent="0.25">
      <c r="A173" s="56" t="s">
        <v>621</v>
      </c>
      <c r="B173" s="54" t="s">
        <v>622</v>
      </c>
      <c r="C173" s="92">
        <v>1.4083418000000001</v>
      </c>
      <c r="D173" s="89">
        <f t="shared" si="25"/>
        <v>0</v>
      </c>
      <c r="E173" s="89">
        <f t="shared" si="26"/>
        <v>0</v>
      </c>
      <c r="F173" s="77">
        <v>0</v>
      </c>
      <c r="G173" s="77"/>
      <c r="H173" s="90">
        <v>0</v>
      </c>
      <c r="I173" s="77"/>
      <c r="J173" s="77">
        <v>0</v>
      </c>
      <c r="K173" s="77"/>
      <c r="L173" s="77">
        <v>0</v>
      </c>
      <c r="M173" s="77"/>
      <c r="N173" s="77">
        <v>0</v>
      </c>
      <c r="O173" s="77">
        <v>0</v>
      </c>
      <c r="P173" s="77">
        <v>0</v>
      </c>
      <c r="Q173" s="77">
        <v>0</v>
      </c>
      <c r="R173" s="77">
        <f t="shared" si="28"/>
        <v>1.4083418000000001</v>
      </c>
      <c r="S173" s="77">
        <f t="shared" si="23"/>
        <v>0</v>
      </c>
      <c r="T173" s="77" t="str">
        <f t="shared" si="24"/>
        <v>0,00</v>
      </c>
      <c r="U173" s="213"/>
      <c r="V173" s="143"/>
      <c r="W173" s="50"/>
      <c r="X173" s="100"/>
      <c r="Z173" s="250"/>
    </row>
    <row r="174" spans="1:26" ht="31.5" x14ac:dyDescent="0.25">
      <c r="A174" s="56" t="s">
        <v>623</v>
      </c>
      <c r="B174" s="54" t="s">
        <v>624</v>
      </c>
      <c r="C174" s="92">
        <v>1.5543195999999999</v>
      </c>
      <c r="D174" s="89">
        <f t="shared" si="25"/>
        <v>0</v>
      </c>
      <c r="E174" s="89">
        <f t="shared" si="26"/>
        <v>0</v>
      </c>
      <c r="F174" s="77">
        <v>0</v>
      </c>
      <c r="G174" s="77"/>
      <c r="H174" s="90">
        <v>0</v>
      </c>
      <c r="I174" s="77"/>
      <c r="J174" s="77">
        <v>0</v>
      </c>
      <c r="K174" s="77"/>
      <c r="L174" s="77">
        <v>0</v>
      </c>
      <c r="M174" s="77"/>
      <c r="N174" s="77">
        <v>0</v>
      </c>
      <c r="O174" s="77">
        <v>0</v>
      </c>
      <c r="P174" s="77">
        <v>0</v>
      </c>
      <c r="Q174" s="77">
        <v>0</v>
      </c>
      <c r="R174" s="77">
        <f t="shared" si="28"/>
        <v>1.5543195999999999</v>
      </c>
      <c r="S174" s="77">
        <f t="shared" si="23"/>
        <v>0</v>
      </c>
      <c r="T174" s="77" t="str">
        <f t="shared" si="24"/>
        <v>0,00</v>
      </c>
      <c r="U174" s="213"/>
      <c r="V174" s="143"/>
      <c r="W174" s="50"/>
      <c r="X174" s="100"/>
      <c r="Z174" s="250"/>
    </row>
    <row r="175" spans="1:26" ht="31.5" x14ac:dyDescent="0.25">
      <c r="A175" s="56" t="s">
        <v>625</v>
      </c>
      <c r="B175" s="54" t="s">
        <v>626</v>
      </c>
      <c r="C175" s="92">
        <v>3.8317077999999998</v>
      </c>
      <c r="D175" s="89">
        <f t="shared" si="25"/>
        <v>0</v>
      </c>
      <c r="E175" s="89">
        <f t="shared" si="26"/>
        <v>0</v>
      </c>
      <c r="F175" s="77">
        <v>0</v>
      </c>
      <c r="G175" s="77"/>
      <c r="H175" s="90">
        <v>0</v>
      </c>
      <c r="I175" s="77"/>
      <c r="J175" s="77">
        <v>0</v>
      </c>
      <c r="K175" s="77"/>
      <c r="L175" s="77">
        <v>0</v>
      </c>
      <c r="M175" s="77"/>
      <c r="N175" s="77">
        <v>0</v>
      </c>
      <c r="O175" s="77">
        <v>0</v>
      </c>
      <c r="P175" s="77">
        <v>0</v>
      </c>
      <c r="Q175" s="77">
        <v>0</v>
      </c>
      <c r="R175" s="77">
        <f t="shared" si="28"/>
        <v>3.8317077999999998</v>
      </c>
      <c r="S175" s="77">
        <f t="shared" si="23"/>
        <v>0</v>
      </c>
      <c r="T175" s="77" t="str">
        <f t="shared" si="24"/>
        <v>0,00</v>
      </c>
      <c r="U175" s="213"/>
      <c r="V175" s="143"/>
      <c r="W175" s="50"/>
      <c r="X175" s="100"/>
      <c r="Z175" s="250"/>
    </row>
    <row r="176" spans="1:26" ht="31.5" x14ac:dyDescent="0.25">
      <c r="A176" s="56" t="s">
        <v>627</v>
      </c>
      <c r="B176" s="54" t="s">
        <v>628</v>
      </c>
      <c r="C176" s="92">
        <v>1.6632689999999997</v>
      </c>
      <c r="D176" s="89">
        <f t="shared" si="25"/>
        <v>0</v>
      </c>
      <c r="E176" s="89">
        <f t="shared" si="26"/>
        <v>0</v>
      </c>
      <c r="F176" s="77">
        <v>0</v>
      </c>
      <c r="G176" s="77"/>
      <c r="H176" s="90">
        <v>0</v>
      </c>
      <c r="I176" s="77"/>
      <c r="J176" s="77">
        <v>0</v>
      </c>
      <c r="K176" s="77"/>
      <c r="L176" s="77">
        <v>0</v>
      </c>
      <c r="M176" s="77"/>
      <c r="N176" s="77">
        <v>0</v>
      </c>
      <c r="O176" s="77">
        <v>0</v>
      </c>
      <c r="P176" s="77">
        <v>0</v>
      </c>
      <c r="Q176" s="77">
        <v>0</v>
      </c>
      <c r="R176" s="77">
        <f t="shared" si="28"/>
        <v>1.6632689999999997</v>
      </c>
      <c r="S176" s="77">
        <f t="shared" si="23"/>
        <v>0</v>
      </c>
      <c r="T176" s="77" t="str">
        <f t="shared" si="24"/>
        <v>0,00</v>
      </c>
      <c r="U176" s="213"/>
      <c r="V176" s="143"/>
      <c r="W176" s="50"/>
      <c r="X176" s="100"/>
      <c r="Z176" s="250"/>
    </row>
    <row r="177" spans="1:26" x14ac:dyDescent="0.25">
      <c r="A177" s="56" t="s">
        <v>629</v>
      </c>
      <c r="B177" s="54" t="s">
        <v>630</v>
      </c>
      <c r="C177" s="92">
        <v>1.2817986000000001</v>
      </c>
      <c r="D177" s="89">
        <f t="shared" si="25"/>
        <v>0</v>
      </c>
      <c r="E177" s="89">
        <f t="shared" si="26"/>
        <v>0</v>
      </c>
      <c r="F177" s="77">
        <v>0</v>
      </c>
      <c r="G177" s="77"/>
      <c r="H177" s="90">
        <v>0</v>
      </c>
      <c r="I177" s="77"/>
      <c r="J177" s="77">
        <v>0</v>
      </c>
      <c r="K177" s="77"/>
      <c r="L177" s="77">
        <v>0</v>
      </c>
      <c r="M177" s="77"/>
      <c r="N177" s="77">
        <v>0</v>
      </c>
      <c r="O177" s="77">
        <v>0</v>
      </c>
      <c r="P177" s="77">
        <v>0</v>
      </c>
      <c r="Q177" s="77">
        <v>0</v>
      </c>
      <c r="R177" s="77">
        <f t="shared" si="28"/>
        <v>1.2817986000000001</v>
      </c>
      <c r="S177" s="77">
        <f t="shared" si="23"/>
        <v>0</v>
      </c>
      <c r="T177" s="77" t="str">
        <f t="shared" si="24"/>
        <v>0,00</v>
      </c>
      <c r="U177" s="213"/>
      <c r="V177" s="143"/>
      <c r="W177" s="50"/>
      <c r="X177" s="100"/>
      <c r="Z177" s="250"/>
    </row>
    <row r="178" spans="1:26" ht="31.5" x14ac:dyDescent="0.25">
      <c r="A178" s="56" t="s">
        <v>631</v>
      </c>
      <c r="B178" s="54" t="s">
        <v>632</v>
      </c>
      <c r="C178" s="92">
        <v>2.6548112000000001</v>
      </c>
      <c r="D178" s="89">
        <f t="shared" si="25"/>
        <v>0</v>
      </c>
      <c r="E178" s="89">
        <f t="shared" si="26"/>
        <v>0</v>
      </c>
      <c r="F178" s="77">
        <v>0</v>
      </c>
      <c r="G178" s="77"/>
      <c r="H178" s="90">
        <v>0</v>
      </c>
      <c r="I178" s="77"/>
      <c r="J178" s="77">
        <v>0</v>
      </c>
      <c r="K178" s="77"/>
      <c r="L178" s="77">
        <v>0</v>
      </c>
      <c r="M178" s="77"/>
      <c r="N178" s="77">
        <v>0</v>
      </c>
      <c r="O178" s="77">
        <v>0</v>
      </c>
      <c r="P178" s="77">
        <v>0</v>
      </c>
      <c r="Q178" s="77">
        <v>0</v>
      </c>
      <c r="R178" s="77">
        <f t="shared" si="28"/>
        <v>2.6548112000000001</v>
      </c>
      <c r="S178" s="77">
        <f t="shared" si="23"/>
        <v>0</v>
      </c>
      <c r="T178" s="77" t="str">
        <f t="shared" si="24"/>
        <v>0,00</v>
      </c>
      <c r="U178" s="213"/>
      <c r="V178" s="143"/>
      <c r="W178" s="50"/>
      <c r="X178" s="100"/>
      <c r="Z178" s="250"/>
    </row>
    <row r="179" spans="1:26" ht="31.5" x14ac:dyDescent="0.25">
      <c r="A179" s="56" t="s">
        <v>1324</v>
      </c>
      <c r="B179" s="54" t="s">
        <v>1325</v>
      </c>
      <c r="C179" s="92">
        <v>3.7469436800000002</v>
      </c>
      <c r="D179" s="89">
        <f t="shared" si="25"/>
        <v>3.7469436800000002</v>
      </c>
      <c r="E179" s="89">
        <f t="shared" si="26"/>
        <v>3.8089568296</v>
      </c>
      <c r="F179" s="77">
        <v>0</v>
      </c>
      <c r="G179" s="77"/>
      <c r="H179" s="90">
        <v>0</v>
      </c>
      <c r="I179" s="77">
        <f>2247172.176/1000000</f>
        <v>2.2471721759999999</v>
      </c>
      <c r="J179" s="77">
        <v>0</v>
      </c>
      <c r="K179" s="77">
        <f>1.49811478+(0.05395752*1.18)</f>
        <v>1.5617846536000002</v>
      </c>
      <c r="L179" s="77">
        <v>3.7469436800000002</v>
      </c>
      <c r="M179" s="77"/>
      <c r="N179" s="140">
        <v>3.8089568335999999</v>
      </c>
      <c r="O179" s="140">
        <v>3.8089568335999999</v>
      </c>
      <c r="P179" s="140">
        <v>3.8089568335999999</v>
      </c>
      <c r="Q179" s="140">
        <v>3.8089568335999999</v>
      </c>
      <c r="R179" s="77">
        <f t="shared" si="28"/>
        <v>-6.2013149599999817E-2</v>
      </c>
      <c r="S179" s="77">
        <f t="shared" si="23"/>
        <v>6.2013149599999817E-2</v>
      </c>
      <c r="T179" s="77">
        <f t="shared" si="24"/>
        <v>1.6550328720179701</v>
      </c>
      <c r="U179" s="213"/>
      <c r="V179" s="143"/>
      <c r="W179" s="50"/>
      <c r="X179" s="100"/>
      <c r="Z179" s="250"/>
    </row>
    <row r="180" spans="1:26" ht="31.5" x14ac:dyDescent="0.25">
      <c r="A180" s="56" t="s">
        <v>1326</v>
      </c>
      <c r="B180" s="54" t="s">
        <v>1327</v>
      </c>
      <c r="C180" s="92">
        <v>10.452088359999999</v>
      </c>
      <c r="D180" s="89">
        <f t="shared" si="25"/>
        <v>10.452088359999999</v>
      </c>
      <c r="E180" s="89">
        <f t="shared" si="26"/>
        <v>6.2712530199999996</v>
      </c>
      <c r="F180" s="77">
        <v>0</v>
      </c>
      <c r="G180" s="77"/>
      <c r="H180" s="90">
        <v>0</v>
      </c>
      <c r="I180" s="77"/>
      <c r="J180" s="77">
        <v>0</v>
      </c>
      <c r="K180" s="77">
        <f>6.27125302</f>
        <v>6.2712530199999996</v>
      </c>
      <c r="L180" s="77">
        <v>10.452088359999999</v>
      </c>
      <c r="M180" s="77"/>
      <c r="N180" s="77">
        <v>0</v>
      </c>
      <c r="O180" s="77">
        <v>0</v>
      </c>
      <c r="P180" s="77">
        <v>0</v>
      </c>
      <c r="Q180" s="77">
        <v>0</v>
      </c>
      <c r="R180" s="77">
        <f t="shared" si="28"/>
        <v>4.1808353399999998</v>
      </c>
      <c r="S180" s="77">
        <f t="shared" si="23"/>
        <v>-4.1808353399999998</v>
      </c>
      <c r="T180" s="77">
        <f t="shared" si="24"/>
        <v>-39.99999996173014</v>
      </c>
      <c r="U180" s="213"/>
      <c r="V180" s="143"/>
      <c r="W180" s="50"/>
      <c r="X180" s="100"/>
      <c r="Z180" s="250"/>
    </row>
    <row r="181" spans="1:26" ht="31.5" x14ac:dyDescent="0.25">
      <c r="A181" s="56" t="s">
        <v>1328</v>
      </c>
      <c r="B181" s="54" t="s">
        <v>1329</v>
      </c>
      <c r="C181" s="92">
        <v>5.0220150999999991</v>
      </c>
      <c r="D181" s="89">
        <f t="shared" si="25"/>
        <v>5.0220150999999991</v>
      </c>
      <c r="E181" s="89">
        <f t="shared" si="26"/>
        <v>5.1073893626000002</v>
      </c>
      <c r="F181" s="77">
        <v>0</v>
      </c>
      <c r="G181" s="77"/>
      <c r="H181" s="90">
        <v>0</v>
      </c>
      <c r="I181" s="77"/>
      <c r="J181" s="77">
        <v>0</v>
      </c>
      <c r="K181" s="77">
        <f>5.0220151+(0.07235107*1.18)</f>
        <v>5.1073893626000002</v>
      </c>
      <c r="L181" s="77">
        <v>5.0220150999999991</v>
      </c>
      <c r="M181" s="77"/>
      <c r="N181" s="140">
        <v>5.1073893625999993</v>
      </c>
      <c r="O181" s="140">
        <v>5.1073893625999993</v>
      </c>
      <c r="P181" s="140">
        <v>5.1073893625999993</v>
      </c>
      <c r="Q181" s="140">
        <v>5.1073893625999993</v>
      </c>
      <c r="R181" s="77">
        <f t="shared" si="28"/>
        <v>-8.5374262600001138E-2</v>
      </c>
      <c r="S181" s="77">
        <f t="shared" si="23"/>
        <v>8.5374262600001138E-2</v>
      </c>
      <c r="T181" s="77">
        <f t="shared" si="24"/>
        <v>1.7000001174827442</v>
      </c>
      <c r="U181" s="213"/>
      <c r="V181" s="143"/>
      <c r="W181" s="50"/>
      <c r="X181" s="100"/>
      <c r="Z181" s="250"/>
    </row>
    <row r="182" spans="1:26" ht="31.5" x14ac:dyDescent="0.25">
      <c r="A182" s="56" t="s">
        <v>1330</v>
      </c>
      <c r="B182" s="54" t="s">
        <v>1331</v>
      </c>
      <c r="C182" s="92">
        <v>0.88557465999999996</v>
      </c>
      <c r="D182" s="89">
        <f t="shared" si="25"/>
        <v>0.88557465999999996</v>
      </c>
      <c r="E182" s="89">
        <f t="shared" si="26"/>
        <v>0.53134479999999995</v>
      </c>
      <c r="F182" s="77">
        <v>0</v>
      </c>
      <c r="G182" s="77"/>
      <c r="H182" s="90">
        <v>0</v>
      </c>
      <c r="I182" s="77"/>
      <c r="J182" s="77">
        <v>0</v>
      </c>
      <c r="K182" s="77">
        <f>0.5313448</f>
        <v>0.53134479999999995</v>
      </c>
      <c r="L182" s="77">
        <v>0.88557465999999996</v>
      </c>
      <c r="M182" s="77"/>
      <c r="N182" s="77">
        <v>0</v>
      </c>
      <c r="O182" s="77">
        <v>0</v>
      </c>
      <c r="P182" s="77">
        <v>0</v>
      </c>
      <c r="Q182" s="77">
        <v>0</v>
      </c>
      <c r="R182" s="77">
        <f t="shared" si="28"/>
        <v>0.35422986000000001</v>
      </c>
      <c r="S182" s="77">
        <f t="shared" si="23"/>
        <v>-0.35422986000000001</v>
      </c>
      <c r="T182" s="77">
        <f t="shared" si="24"/>
        <v>-39.999999548315898</v>
      </c>
      <c r="U182" s="213"/>
      <c r="V182" s="143"/>
      <c r="W182" s="50"/>
      <c r="X182" s="100"/>
      <c r="Z182" s="250"/>
    </row>
    <row r="183" spans="1:26" x14ac:dyDescent="0.25">
      <c r="A183" s="56" t="s">
        <v>1332</v>
      </c>
      <c r="B183" s="54" t="s">
        <v>1333</v>
      </c>
      <c r="C183" s="92">
        <v>14.323354479999999</v>
      </c>
      <c r="D183" s="89">
        <f t="shared" si="25"/>
        <v>14.323354479999999</v>
      </c>
      <c r="E183" s="89">
        <f t="shared" si="26"/>
        <v>8.8289827367999987</v>
      </c>
      <c r="F183" s="77">
        <v>0</v>
      </c>
      <c r="G183" s="77"/>
      <c r="H183" s="90">
        <v>0</v>
      </c>
      <c r="I183" s="77">
        <f>8590357.284/1000000</f>
        <v>8.5903572839999995</v>
      </c>
      <c r="J183" s="77">
        <v>0</v>
      </c>
      <c r="K183" s="77">
        <f>(0.20222496*1.18)</f>
        <v>0.2386254528</v>
      </c>
      <c r="L183" s="77">
        <v>14.323354479999999</v>
      </c>
      <c r="M183" s="77"/>
      <c r="N183" s="140">
        <v>14.275416932799999</v>
      </c>
      <c r="O183" s="140">
        <v>14.275416932799999</v>
      </c>
      <c r="P183" s="140">
        <v>14.275416932799999</v>
      </c>
      <c r="Q183" s="140">
        <v>14.275416932799999</v>
      </c>
      <c r="R183" s="77">
        <f t="shared" si="28"/>
        <v>5.4943717432000003</v>
      </c>
      <c r="S183" s="77">
        <f t="shared" si="23"/>
        <v>-5.4943717432000003</v>
      </c>
      <c r="T183" s="77">
        <f t="shared" si="24"/>
        <v>-38.359531985834096</v>
      </c>
      <c r="U183" s="213"/>
      <c r="V183" s="77"/>
      <c r="W183" s="50"/>
      <c r="X183" s="100"/>
      <c r="Z183" s="250"/>
    </row>
    <row r="184" spans="1:26" ht="31.5" x14ac:dyDescent="0.25">
      <c r="A184" s="56" t="s">
        <v>1334</v>
      </c>
      <c r="B184" s="54" t="s">
        <v>1335</v>
      </c>
      <c r="C184" s="92">
        <v>0</v>
      </c>
      <c r="D184" s="89">
        <f t="shared" si="25"/>
        <v>0</v>
      </c>
      <c r="E184" s="89">
        <f t="shared" si="26"/>
        <v>0</v>
      </c>
      <c r="F184" s="77">
        <v>0</v>
      </c>
      <c r="G184" s="77"/>
      <c r="H184" s="90">
        <v>0</v>
      </c>
      <c r="I184" s="77"/>
      <c r="J184" s="77">
        <v>0</v>
      </c>
      <c r="K184" s="77"/>
      <c r="L184" s="77">
        <f>4.91852438*0</f>
        <v>0</v>
      </c>
      <c r="M184" s="77"/>
      <c r="N184" s="140">
        <v>5.0021392979999995</v>
      </c>
      <c r="O184" s="140">
        <v>5.0021392979999995</v>
      </c>
      <c r="P184" s="140">
        <v>5.0021392979999995</v>
      </c>
      <c r="Q184" s="140">
        <v>5.0021392979999995</v>
      </c>
      <c r="R184" s="77">
        <f t="shared" si="28"/>
        <v>0</v>
      </c>
      <c r="S184" s="77">
        <f t="shared" si="23"/>
        <v>0</v>
      </c>
      <c r="T184" s="77" t="str">
        <f t="shared" si="24"/>
        <v>0,00</v>
      </c>
      <c r="U184" s="213"/>
      <c r="V184" s="77"/>
      <c r="W184" s="50"/>
      <c r="X184" s="100"/>
      <c r="Z184" s="250"/>
    </row>
    <row r="185" spans="1:26" x14ac:dyDescent="0.25">
      <c r="A185" s="56" t="s">
        <v>633</v>
      </c>
      <c r="B185" s="54" t="s">
        <v>308</v>
      </c>
      <c r="C185" s="92">
        <v>0</v>
      </c>
      <c r="D185" s="89">
        <f t="shared" si="25"/>
        <v>0</v>
      </c>
      <c r="E185" s="89">
        <f t="shared" si="26"/>
        <v>0</v>
      </c>
      <c r="F185" s="77">
        <v>0</v>
      </c>
      <c r="G185" s="77"/>
      <c r="H185" s="90">
        <v>0</v>
      </c>
      <c r="I185" s="77"/>
      <c r="J185" s="77">
        <v>0</v>
      </c>
      <c r="K185" s="77"/>
      <c r="L185" s="77">
        <v>0</v>
      </c>
      <c r="M185" s="77"/>
      <c r="N185" s="77">
        <v>0</v>
      </c>
      <c r="O185" s="77">
        <v>0</v>
      </c>
      <c r="P185" s="77">
        <v>0</v>
      </c>
      <c r="Q185" s="77">
        <v>0</v>
      </c>
      <c r="R185" s="77">
        <f t="shared" si="28"/>
        <v>0</v>
      </c>
      <c r="S185" s="77">
        <f t="shared" si="23"/>
        <v>0</v>
      </c>
      <c r="T185" s="77" t="str">
        <f t="shared" si="24"/>
        <v>0,00</v>
      </c>
      <c r="U185" s="213"/>
      <c r="V185" s="143"/>
      <c r="W185" s="50"/>
      <c r="X185" s="100"/>
      <c r="Z185" s="250"/>
    </row>
    <row r="186" spans="1:26" ht="31.5" x14ac:dyDescent="0.25">
      <c r="A186" s="56" t="s">
        <v>634</v>
      </c>
      <c r="B186" s="54" t="s">
        <v>635</v>
      </c>
      <c r="C186" s="92">
        <v>0.81103760000000003</v>
      </c>
      <c r="D186" s="89">
        <f t="shared" si="25"/>
        <v>0</v>
      </c>
      <c r="E186" s="89">
        <f t="shared" si="26"/>
        <v>0</v>
      </c>
      <c r="F186" s="77">
        <v>0</v>
      </c>
      <c r="G186" s="77"/>
      <c r="H186" s="90">
        <v>0</v>
      </c>
      <c r="I186" s="77"/>
      <c r="J186" s="77">
        <v>0</v>
      </c>
      <c r="K186" s="77"/>
      <c r="L186" s="77">
        <v>0</v>
      </c>
      <c r="M186" s="77"/>
      <c r="N186" s="77">
        <v>0</v>
      </c>
      <c r="O186" s="77">
        <v>0</v>
      </c>
      <c r="P186" s="77">
        <v>0</v>
      </c>
      <c r="Q186" s="77">
        <v>0</v>
      </c>
      <c r="R186" s="77">
        <f t="shared" si="28"/>
        <v>0.81103760000000003</v>
      </c>
      <c r="S186" s="77">
        <f t="shared" si="23"/>
        <v>0</v>
      </c>
      <c r="T186" s="77" t="str">
        <f t="shared" si="24"/>
        <v>0,00</v>
      </c>
      <c r="U186" s="213"/>
      <c r="V186" s="143"/>
      <c r="W186" s="50"/>
      <c r="X186" s="100"/>
      <c r="Z186" s="250"/>
    </row>
    <row r="187" spans="1:26" ht="31.5" x14ac:dyDescent="0.25">
      <c r="A187" s="56" t="s">
        <v>636</v>
      </c>
      <c r="B187" s="54" t="s">
        <v>637</v>
      </c>
      <c r="C187" s="92">
        <v>0.41686803999999994</v>
      </c>
      <c r="D187" s="89">
        <f t="shared" si="25"/>
        <v>0</v>
      </c>
      <c r="E187" s="89">
        <f t="shared" si="26"/>
        <v>0</v>
      </c>
      <c r="F187" s="77">
        <v>0</v>
      </c>
      <c r="G187" s="77"/>
      <c r="H187" s="90">
        <v>0</v>
      </c>
      <c r="I187" s="77"/>
      <c r="J187" s="77">
        <v>0</v>
      </c>
      <c r="K187" s="77"/>
      <c r="L187" s="77">
        <v>0</v>
      </c>
      <c r="M187" s="77"/>
      <c r="N187" s="77">
        <v>0</v>
      </c>
      <c r="O187" s="77">
        <v>0</v>
      </c>
      <c r="P187" s="77">
        <v>0</v>
      </c>
      <c r="Q187" s="77">
        <v>0</v>
      </c>
      <c r="R187" s="77">
        <f t="shared" si="28"/>
        <v>0.41686803999999994</v>
      </c>
      <c r="S187" s="77">
        <f t="shared" si="23"/>
        <v>0</v>
      </c>
      <c r="T187" s="77" t="str">
        <f t="shared" si="24"/>
        <v>0,00</v>
      </c>
      <c r="U187" s="213"/>
      <c r="V187" s="143"/>
      <c r="W187" s="50"/>
      <c r="X187" s="100"/>
      <c r="Z187" s="250"/>
    </row>
    <row r="188" spans="1:26" ht="31.5" x14ac:dyDescent="0.25">
      <c r="A188" s="56" t="s">
        <v>638</v>
      </c>
      <c r="B188" s="54" t="s">
        <v>639</v>
      </c>
      <c r="C188" s="92">
        <v>1.5563728000000001</v>
      </c>
      <c r="D188" s="89">
        <f t="shared" si="25"/>
        <v>0</v>
      </c>
      <c r="E188" s="89">
        <f t="shared" si="26"/>
        <v>0</v>
      </c>
      <c r="F188" s="77">
        <v>0</v>
      </c>
      <c r="G188" s="77"/>
      <c r="H188" s="90">
        <v>0</v>
      </c>
      <c r="I188" s="77"/>
      <c r="J188" s="77">
        <v>0</v>
      </c>
      <c r="K188" s="77"/>
      <c r="L188" s="77">
        <v>0</v>
      </c>
      <c r="M188" s="77"/>
      <c r="N188" s="77">
        <v>0</v>
      </c>
      <c r="O188" s="77">
        <v>0</v>
      </c>
      <c r="P188" s="77">
        <v>0</v>
      </c>
      <c r="Q188" s="77">
        <v>0</v>
      </c>
      <c r="R188" s="77">
        <f t="shared" si="28"/>
        <v>1.5563728000000001</v>
      </c>
      <c r="S188" s="77">
        <f t="shared" si="23"/>
        <v>0</v>
      </c>
      <c r="T188" s="77" t="str">
        <f t="shared" si="24"/>
        <v>0,00</v>
      </c>
      <c r="U188" s="213"/>
      <c r="V188" s="143"/>
      <c r="W188" s="50"/>
      <c r="X188" s="100"/>
      <c r="Z188" s="250"/>
    </row>
    <row r="189" spans="1:26" ht="31.5" x14ac:dyDescent="0.25">
      <c r="A189" s="56" t="s">
        <v>640</v>
      </c>
      <c r="B189" s="54" t="s">
        <v>641</v>
      </c>
      <c r="C189" s="92">
        <v>0.88766679999999998</v>
      </c>
      <c r="D189" s="89">
        <f t="shared" si="25"/>
        <v>0</v>
      </c>
      <c r="E189" s="89">
        <f t="shared" si="26"/>
        <v>0</v>
      </c>
      <c r="F189" s="77">
        <v>0</v>
      </c>
      <c r="G189" s="77"/>
      <c r="H189" s="90">
        <v>0</v>
      </c>
      <c r="I189" s="77"/>
      <c r="J189" s="77">
        <v>0</v>
      </c>
      <c r="K189" s="77"/>
      <c r="L189" s="77">
        <v>0</v>
      </c>
      <c r="M189" s="77"/>
      <c r="N189" s="77">
        <v>0</v>
      </c>
      <c r="O189" s="77">
        <v>0</v>
      </c>
      <c r="P189" s="77">
        <v>0</v>
      </c>
      <c r="Q189" s="77">
        <v>0</v>
      </c>
      <c r="R189" s="77">
        <f t="shared" si="28"/>
        <v>0.88766679999999998</v>
      </c>
      <c r="S189" s="77">
        <f t="shared" si="23"/>
        <v>0</v>
      </c>
      <c r="T189" s="77" t="str">
        <f t="shared" si="24"/>
        <v>0,00</v>
      </c>
      <c r="U189" s="213"/>
      <c r="V189" s="143"/>
      <c r="W189" s="50"/>
      <c r="X189" s="100"/>
      <c r="Z189" s="250"/>
    </row>
    <row r="190" spans="1:26" ht="31.5" x14ac:dyDescent="0.25">
      <c r="A190" s="56" t="s">
        <v>642</v>
      </c>
      <c r="B190" s="54" t="s">
        <v>643</v>
      </c>
      <c r="C190" s="92">
        <v>0.298599</v>
      </c>
      <c r="D190" s="89">
        <f t="shared" si="25"/>
        <v>0</v>
      </c>
      <c r="E190" s="89">
        <f t="shared" si="26"/>
        <v>0</v>
      </c>
      <c r="F190" s="77">
        <v>0</v>
      </c>
      <c r="G190" s="77"/>
      <c r="H190" s="90">
        <v>0</v>
      </c>
      <c r="I190" s="77"/>
      <c r="J190" s="77">
        <v>0</v>
      </c>
      <c r="K190" s="77"/>
      <c r="L190" s="77">
        <v>0</v>
      </c>
      <c r="M190" s="77"/>
      <c r="N190" s="77">
        <v>0</v>
      </c>
      <c r="O190" s="77">
        <v>0</v>
      </c>
      <c r="P190" s="77">
        <v>0</v>
      </c>
      <c r="Q190" s="77">
        <v>0</v>
      </c>
      <c r="R190" s="77">
        <f t="shared" si="28"/>
        <v>0.298599</v>
      </c>
      <c r="S190" s="77">
        <f t="shared" si="23"/>
        <v>0</v>
      </c>
      <c r="T190" s="77" t="str">
        <f t="shared" si="24"/>
        <v>0,00</v>
      </c>
      <c r="U190" s="213"/>
      <c r="V190" s="143"/>
      <c r="W190" s="50"/>
      <c r="X190" s="100"/>
      <c r="Z190" s="250"/>
    </row>
    <row r="191" spans="1:26" ht="31.5" x14ac:dyDescent="0.25">
      <c r="A191" s="56" t="s">
        <v>644</v>
      </c>
      <c r="B191" s="54" t="s">
        <v>645</v>
      </c>
      <c r="C191" s="92">
        <v>0.41687039999999997</v>
      </c>
      <c r="D191" s="89">
        <f t="shared" si="25"/>
        <v>0</v>
      </c>
      <c r="E191" s="89">
        <f t="shared" si="26"/>
        <v>0</v>
      </c>
      <c r="F191" s="77">
        <v>0</v>
      </c>
      <c r="G191" s="77"/>
      <c r="H191" s="90">
        <v>0</v>
      </c>
      <c r="I191" s="77"/>
      <c r="J191" s="77">
        <v>0</v>
      </c>
      <c r="K191" s="77"/>
      <c r="L191" s="77">
        <v>0</v>
      </c>
      <c r="M191" s="77"/>
      <c r="N191" s="77">
        <v>0</v>
      </c>
      <c r="O191" s="77">
        <v>0</v>
      </c>
      <c r="P191" s="77">
        <v>0</v>
      </c>
      <c r="Q191" s="77">
        <v>0</v>
      </c>
      <c r="R191" s="77">
        <f t="shared" si="28"/>
        <v>0.41687039999999997</v>
      </c>
      <c r="S191" s="77">
        <f t="shared" si="23"/>
        <v>0</v>
      </c>
      <c r="T191" s="77" t="str">
        <f t="shared" si="24"/>
        <v>0,00</v>
      </c>
      <c r="U191" s="213"/>
      <c r="V191" s="143"/>
      <c r="W191" s="50"/>
      <c r="X191" s="100"/>
      <c r="Z191" s="250"/>
    </row>
    <row r="192" spans="1:26" ht="31.5" x14ac:dyDescent="0.25">
      <c r="A192" s="56" t="s">
        <v>646</v>
      </c>
      <c r="B192" s="54" t="s">
        <v>647</v>
      </c>
      <c r="C192" s="92">
        <v>0.55244060000000006</v>
      </c>
      <c r="D192" s="89">
        <f t="shared" si="25"/>
        <v>0</v>
      </c>
      <c r="E192" s="89">
        <f t="shared" si="26"/>
        <v>0</v>
      </c>
      <c r="F192" s="77">
        <v>0</v>
      </c>
      <c r="G192" s="77"/>
      <c r="H192" s="90"/>
      <c r="I192" s="77"/>
      <c r="J192" s="77">
        <v>0</v>
      </c>
      <c r="K192" s="77"/>
      <c r="L192" s="77">
        <v>0</v>
      </c>
      <c r="M192" s="77"/>
      <c r="N192" s="77">
        <v>0</v>
      </c>
      <c r="O192" s="77">
        <v>0</v>
      </c>
      <c r="P192" s="77">
        <v>0</v>
      </c>
      <c r="Q192" s="77">
        <v>0</v>
      </c>
      <c r="R192" s="77">
        <f t="shared" si="28"/>
        <v>0.55244060000000006</v>
      </c>
      <c r="S192" s="77">
        <f t="shared" si="23"/>
        <v>0</v>
      </c>
      <c r="T192" s="77" t="str">
        <f t="shared" si="24"/>
        <v>0,00</v>
      </c>
      <c r="U192" s="213"/>
      <c r="V192" s="143"/>
      <c r="W192" s="50"/>
      <c r="X192" s="100"/>
      <c r="Z192" s="250"/>
    </row>
    <row r="193" spans="1:26" ht="31.5" x14ac:dyDescent="0.25">
      <c r="A193" s="56" t="s">
        <v>648</v>
      </c>
      <c r="B193" s="54" t="s">
        <v>649</v>
      </c>
      <c r="C193" s="92">
        <v>0.32909019999999994</v>
      </c>
      <c r="D193" s="89">
        <f t="shared" si="25"/>
        <v>0</v>
      </c>
      <c r="E193" s="89">
        <f t="shared" si="26"/>
        <v>0</v>
      </c>
      <c r="F193" s="77">
        <v>0</v>
      </c>
      <c r="G193" s="77"/>
      <c r="H193" s="90"/>
      <c r="I193" s="77"/>
      <c r="J193" s="77">
        <v>0</v>
      </c>
      <c r="K193" s="77"/>
      <c r="L193" s="77">
        <v>0</v>
      </c>
      <c r="M193" s="77"/>
      <c r="N193" s="77">
        <v>0</v>
      </c>
      <c r="O193" s="77">
        <v>0</v>
      </c>
      <c r="P193" s="77">
        <v>0</v>
      </c>
      <c r="Q193" s="77">
        <v>0</v>
      </c>
      <c r="R193" s="77">
        <f t="shared" si="28"/>
        <v>0.32909019999999994</v>
      </c>
      <c r="S193" s="77">
        <f t="shared" si="23"/>
        <v>0</v>
      </c>
      <c r="T193" s="77" t="str">
        <f t="shared" si="24"/>
        <v>0,00</v>
      </c>
      <c r="U193" s="213"/>
      <c r="V193" s="143"/>
      <c r="W193" s="50"/>
      <c r="X193" s="100"/>
      <c r="Z193" s="250"/>
    </row>
    <row r="194" spans="1:26" ht="31.5" x14ac:dyDescent="0.25">
      <c r="A194" s="56" t="s">
        <v>650</v>
      </c>
      <c r="B194" s="54" t="s">
        <v>651</v>
      </c>
      <c r="C194" s="92">
        <v>0.96089760000000002</v>
      </c>
      <c r="D194" s="89">
        <f t="shared" si="25"/>
        <v>0</v>
      </c>
      <c r="E194" s="89">
        <f t="shared" si="26"/>
        <v>0</v>
      </c>
      <c r="F194" s="77">
        <v>0</v>
      </c>
      <c r="G194" s="77"/>
      <c r="H194" s="90"/>
      <c r="I194" s="77"/>
      <c r="J194" s="77">
        <v>0</v>
      </c>
      <c r="K194" s="77"/>
      <c r="L194" s="77">
        <v>0</v>
      </c>
      <c r="M194" s="77"/>
      <c r="N194" s="77">
        <v>0</v>
      </c>
      <c r="O194" s="77">
        <v>0</v>
      </c>
      <c r="P194" s="77">
        <v>0</v>
      </c>
      <c r="Q194" s="77">
        <v>0</v>
      </c>
      <c r="R194" s="77">
        <f t="shared" si="28"/>
        <v>0.96089760000000002</v>
      </c>
      <c r="S194" s="77">
        <f t="shared" si="23"/>
        <v>0</v>
      </c>
      <c r="T194" s="77" t="str">
        <f t="shared" si="24"/>
        <v>0,00</v>
      </c>
      <c r="U194" s="213"/>
      <c r="V194" s="143"/>
      <c r="W194" s="50"/>
      <c r="X194" s="100"/>
      <c r="Z194" s="250"/>
    </row>
    <row r="195" spans="1:26" ht="31.5" x14ac:dyDescent="0.25">
      <c r="A195" s="56" t="s">
        <v>652</v>
      </c>
      <c r="B195" s="54" t="s">
        <v>653</v>
      </c>
      <c r="C195" s="92">
        <v>0.55244060000000006</v>
      </c>
      <c r="D195" s="89">
        <f t="shared" si="25"/>
        <v>0</v>
      </c>
      <c r="E195" s="89">
        <f t="shared" si="26"/>
        <v>0</v>
      </c>
      <c r="F195" s="77">
        <v>0</v>
      </c>
      <c r="G195" s="77"/>
      <c r="H195" s="90"/>
      <c r="I195" s="77"/>
      <c r="J195" s="77">
        <v>0</v>
      </c>
      <c r="K195" s="77"/>
      <c r="L195" s="77">
        <v>0</v>
      </c>
      <c r="M195" s="77"/>
      <c r="N195" s="77">
        <v>0</v>
      </c>
      <c r="O195" s="77">
        <v>0</v>
      </c>
      <c r="P195" s="77">
        <v>0</v>
      </c>
      <c r="Q195" s="77">
        <v>0</v>
      </c>
      <c r="R195" s="77">
        <f t="shared" si="28"/>
        <v>0.55244060000000006</v>
      </c>
      <c r="S195" s="77">
        <f t="shared" si="23"/>
        <v>0</v>
      </c>
      <c r="T195" s="77" t="str">
        <f t="shared" si="24"/>
        <v>0,00</v>
      </c>
      <c r="U195" s="213"/>
      <c r="V195" s="143"/>
      <c r="W195" s="50"/>
      <c r="X195" s="100"/>
      <c r="Z195" s="250"/>
    </row>
    <row r="196" spans="1:26" ht="31.5" x14ac:dyDescent="0.25">
      <c r="A196" s="56" t="s">
        <v>654</v>
      </c>
      <c r="B196" s="54" t="s">
        <v>655</v>
      </c>
      <c r="C196" s="92">
        <v>0.41687039999999997</v>
      </c>
      <c r="D196" s="89">
        <f t="shared" si="25"/>
        <v>0</v>
      </c>
      <c r="E196" s="89">
        <f t="shared" si="26"/>
        <v>0</v>
      </c>
      <c r="F196" s="77">
        <v>0</v>
      </c>
      <c r="G196" s="77"/>
      <c r="H196" s="90"/>
      <c r="I196" s="77"/>
      <c r="J196" s="77">
        <v>0</v>
      </c>
      <c r="K196" s="77"/>
      <c r="L196" s="77">
        <v>0</v>
      </c>
      <c r="M196" s="77"/>
      <c r="N196" s="77">
        <v>0</v>
      </c>
      <c r="O196" s="77">
        <v>0</v>
      </c>
      <c r="P196" s="77">
        <v>0</v>
      </c>
      <c r="Q196" s="77">
        <v>0</v>
      </c>
      <c r="R196" s="77">
        <f t="shared" si="28"/>
        <v>0.41687039999999997</v>
      </c>
      <c r="S196" s="77">
        <f t="shared" si="23"/>
        <v>0</v>
      </c>
      <c r="T196" s="77" t="str">
        <f t="shared" si="24"/>
        <v>0,00</v>
      </c>
      <c r="U196" s="213"/>
      <c r="V196" s="143"/>
      <c r="W196" s="50"/>
      <c r="X196" s="100"/>
      <c r="Z196" s="250"/>
    </row>
    <row r="197" spans="1:26" ht="31.5" x14ac:dyDescent="0.25">
      <c r="A197" s="56" t="s">
        <v>656</v>
      </c>
      <c r="B197" s="54" t="s">
        <v>657</v>
      </c>
      <c r="C197" s="92">
        <v>0.59277300000000011</v>
      </c>
      <c r="D197" s="89">
        <f t="shared" si="25"/>
        <v>0</v>
      </c>
      <c r="E197" s="89">
        <f t="shared" si="26"/>
        <v>0</v>
      </c>
      <c r="F197" s="77">
        <v>0</v>
      </c>
      <c r="G197" s="77"/>
      <c r="H197" s="90">
        <v>0</v>
      </c>
      <c r="I197" s="77"/>
      <c r="J197" s="77">
        <v>0</v>
      </c>
      <c r="K197" s="77"/>
      <c r="L197" s="77">
        <v>0</v>
      </c>
      <c r="M197" s="77"/>
      <c r="N197" s="77">
        <v>0</v>
      </c>
      <c r="O197" s="77">
        <v>0</v>
      </c>
      <c r="P197" s="77">
        <v>0</v>
      </c>
      <c r="Q197" s="77">
        <v>0</v>
      </c>
      <c r="R197" s="77">
        <f t="shared" ref="R197:R228" si="29">C197-E197</f>
        <v>0.59277300000000011</v>
      </c>
      <c r="S197" s="77">
        <f t="shared" ref="S197:S260" si="30">E197-D197</f>
        <v>0</v>
      </c>
      <c r="T197" s="77" t="str">
        <f t="shared" ref="T197:T260" si="31">IF(D197=0,"0,00",(S197/D197*100))</f>
        <v>0,00</v>
      </c>
      <c r="U197" s="213"/>
      <c r="V197" s="143"/>
      <c r="W197" s="50"/>
      <c r="X197" s="100"/>
      <c r="Z197" s="250"/>
    </row>
    <row r="198" spans="1:26" ht="31.5" x14ac:dyDescent="0.25">
      <c r="A198" s="56" t="s">
        <v>658</v>
      </c>
      <c r="B198" s="54" t="s">
        <v>659</v>
      </c>
      <c r="C198" s="92">
        <v>0.57277199999999995</v>
      </c>
      <c r="D198" s="89">
        <f t="shared" si="25"/>
        <v>0</v>
      </c>
      <c r="E198" s="89">
        <f t="shared" si="26"/>
        <v>0</v>
      </c>
      <c r="F198" s="77">
        <v>0</v>
      </c>
      <c r="G198" s="77"/>
      <c r="H198" s="90">
        <v>0</v>
      </c>
      <c r="I198" s="77"/>
      <c r="J198" s="77">
        <v>0</v>
      </c>
      <c r="K198" s="77"/>
      <c r="L198" s="77">
        <v>0</v>
      </c>
      <c r="M198" s="77"/>
      <c r="N198" s="77">
        <v>0</v>
      </c>
      <c r="O198" s="77">
        <v>0</v>
      </c>
      <c r="P198" s="77">
        <v>0</v>
      </c>
      <c r="Q198" s="77">
        <v>0</v>
      </c>
      <c r="R198" s="77">
        <f t="shared" si="29"/>
        <v>0.57277199999999995</v>
      </c>
      <c r="S198" s="77">
        <f t="shared" si="30"/>
        <v>0</v>
      </c>
      <c r="T198" s="77" t="str">
        <f t="shared" si="31"/>
        <v>0,00</v>
      </c>
      <c r="U198" s="213"/>
      <c r="V198" s="143"/>
      <c r="W198" s="50"/>
      <c r="X198" s="100"/>
      <c r="Z198" s="250"/>
    </row>
    <row r="199" spans="1:26" ht="31.5" x14ac:dyDescent="0.25">
      <c r="A199" s="56" t="s">
        <v>660</v>
      </c>
      <c r="B199" s="54" t="s">
        <v>661</v>
      </c>
      <c r="C199" s="92">
        <v>0.57277199999999995</v>
      </c>
      <c r="D199" s="89">
        <f t="shared" si="25"/>
        <v>0</v>
      </c>
      <c r="E199" s="89">
        <f t="shared" si="26"/>
        <v>0</v>
      </c>
      <c r="F199" s="77">
        <v>0</v>
      </c>
      <c r="G199" s="77"/>
      <c r="H199" s="90">
        <v>0</v>
      </c>
      <c r="I199" s="77"/>
      <c r="J199" s="77">
        <v>0</v>
      </c>
      <c r="K199" s="77"/>
      <c r="L199" s="77">
        <v>0</v>
      </c>
      <c r="M199" s="77"/>
      <c r="N199" s="77">
        <v>0</v>
      </c>
      <c r="O199" s="77">
        <v>0</v>
      </c>
      <c r="P199" s="77">
        <v>0</v>
      </c>
      <c r="Q199" s="77">
        <v>0</v>
      </c>
      <c r="R199" s="77">
        <f t="shared" si="29"/>
        <v>0.57277199999999995</v>
      </c>
      <c r="S199" s="77">
        <f t="shared" si="30"/>
        <v>0</v>
      </c>
      <c r="T199" s="77" t="str">
        <f t="shared" si="31"/>
        <v>0,00</v>
      </c>
      <c r="U199" s="213"/>
      <c r="V199" s="143"/>
      <c r="W199" s="50"/>
      <c r="X199" s="100"/>
      <c r="Z199" s="250"/>
    </row>
    <row r="200" spans="1:26" ht="31.5" x14ac:dyDescent="0.25">
      <c r="A200" s="56" t="s">
        <v>662</v>
      </c>
      <c r="B200" s="54" t="s">
        <v>663</v>
      </c>
      <c r="C200" s="92">
        <v>1.0352965999999999</v>
      </c>
      <c r="D200" s="89">
        <f t="shared" si="25"/>
        <v>0</v>
      </c>
      <c r="E200" s="89">
        <f t="shared" si="26"/>
        <v>0</v>
      </c>
      <c r="F200" s="77">
        <v>0</v>
      </c>
      <c r="G200" s="77"/>
      <c r="H200" s="90">
        <v>0</v>
      </c>
      <c r="I200" s="77"/>
      <c r="J200" s="77">
        <v>0</v>
      </c>
      <c r="K200" s="77"/>
      <c r="L200" s="77">
        <v>0</v>
      </c>
      <c r="M200" s="77"/>
      <c r="N200" s="77">
        <v>0</v>
      </c>
      <c r="O200" s="77">
        <v>0</v>
      </c>
      <c r="P200" s="77">
        <v>0</v>
      </c>
      <c r="Q200" s="77">
        <v>0</v>
      </c>
      <c r="R200" s="77">
        <f t="shared" si="29"/>
        <v>1.0352965999999999</v>
      </c>
      <c r="S200" s="77">
        <f t="shared" si="30"/>
        <v>0</v>
      </c>
      <c r="T200" s="77" t="str">
        <f t="shared" si="31"/>
        <v>0,00</v>
      </c>
      <c r="U200" s="213"/>
      <c r="V200" s="77"/>
      <c r="W200" s="50"/>
      <c r="X200" s="100"/>
      <c r="Z200" s="250"/>
    </row>
    <row r="201" spans="1:26" ht="31.5" x14ac:dyDescent="0.25">
      <c r="A201" s="56" t="s">
        <v>664</v>
      </c>
      <c r="B201" s="54" t="s">
        <v>665</v>
      </c>
      <c r="C201" s="92">
        <v>0.53441019999999995</v>
      </c>
      <c r="D201" s="89">
        <f t="shared" si="25"/>
        <v>0</v>
      </c>
      <c r="E201" s="89">
        <f t="shared" si="26"/>
        <v>0</v>
      </c>
      <c r="F201" s="77">
        <v>0</v>
      </c>
      <c r="G201" s="77"/>
      <c r="H201" s="90">
        <v>0</v>
      </c>
      <c r="I201" s="77"/>
      <c r="J201" s="77">
        <v>0</v>
      </c>
      <c r="K201" s="77"/>
      <c r="L201" s="77">
        <v>0</v>
      </c>
      <c r="M201" s="77"/>
      <c r="N201" s="77">
        <v>0</v>
      </c>
      <c r="O201" s="77">
        <v>0</v>
      </c>
      <c r="P201" s="77">
        <v>0</v>
      </c>
      <c r="Q201" s="77">
        <v>0</v>
      </c>
      <c r="R201" s="77">
        <f t="shared" si="29"/>
        <v>0.53441019999999995</v>
      </c>
      <c r="S201" s="77">
        <f t="shared" si="30"/>
        <v>0</v>
      </c>
      <c r="T201" s="77" t="str">
        <f t="shared" si="31"/>
        <v>0,00</v>
      </c>
      <c r="U201" s="213"/>
      <c r="V201" s="143"/>
      <c r="W201" s="50"/>
      <c r="X201" s="100"/>
      <c r="Z201" s="250"/>
    </row>
    <row r="202" spans="1:26" ht="31.5" x14ac:dyDescent="0.25">
      <c r="A202" s="56" t="s">
        <v>666</v>
      </c>
      <c r="B202" s="54" t="s">
        <v>667</v>
      </c>
      <c r="C202" s="92">
        <v>0.41687039999999997</v>
      </c>
      <c r="D202" s="89">
        <f t="shared" si="25"/>
        <v>0</v>
      </c>
      <c r="E202" s="89">
        <f t="shared" si="26"/>
        <v>0</v>
      </c>
      <c r="F202" s="77">
        <v>0</v>
      </c>
      <c r="G202" s="77"/>
      <c r="H202" s="90">
        <v>0</v>
      </c>
      <c r="I202" s="77"/>
      <c r="J202" s="77">
        <v>0</v>
      </c>
      <c r="K202" s="77"/>
      <c r="L202" s="77">
        <v>0</v>
      </c>
      <c r="M202" s="77"/>
      <c r="N202" s="77">
        <v>0</v>
      </c>
      <c r="O202" s="77">
        <v>0</v>
      </c>
      <c r="P202" s="77">
        <v>0</v>
      </c>
      <c r="Q202" s="77">
        <v>0</v>
      </c>
      <c r="R202" s="77">
        <f t="shared" si="29"/>
        <v>0.41687039999999997</v>
      </c>
      <c r="S202" s="77">
        <f t="shared" si="30"/>
        <v>0</v>
      </c>
      <c r="T202" s="77" t="str">
        <f t="shared" si="31"/>
        <v>0,00</v>
      </c>
      <c r="U202" s="213"/>
      <c r="V202" s="143"/>
      <c r="W202" s="50"/>
      <c r="X202" s="100"/>
      <c r="Z202" s="250"/>
    </row>
    <row r="203" spans="1:26" ht="31.5" x14ac:dyDescent="0.25">
      <c r="A203" s="56" t="s">
        <v>668</v>
      </c>
      <c r="B203" s="54" t="s">
        <v>669</v>
      </c>
      <c r="C203" s="92">
        <v>0.62685139999999995</v>
      </c>
      <c r="D203" s="89">
        <f t="shared" ref="D203:D266" si="32">F203+H203+J203+L203</f>
        <v>0</v>
      </c>
      <c r="E203" s="89">
        <f t="shared" ref="E203:E266" si="33">G203+I203+K203+M203</f>
        <v>0</v>
      </c>
      <c r="F203" s="77">
        <v>0</v>
      </c>
      <c r="G203" s="77"/>
      <c r="H203" s="90">
        <v>0</v>
      </c>
      <c r="I203" s="77"/>
      <c r="J203" s="77">
        <v>0</v>
      </c>
      <c r="K203" s="77"/>
      <c r="L203" s="77">
        <v>0</v>
      </c>
      <c r="M203" s="77"/>
      <c r="N203" s="77">
        <v>0</v>
      </c>
      <c r="O203" s="77">
        <v>0</v>
      </c>
      <c r="P203" s="77">
        <v>0</v>
      </c>
      <c r="Q203" s="77">
        <v>0</v>
      </c>
      <c r="R203" s="77">
        <f t="shared" si="29"/>
        <v>0.62685139999999995</v>
      </c>
      <c r="S203" s="77">
        <f t="shared" si="30"/>
        <v>0</v>
      </c>
      <c r="T203" s="77" t="str">
        <f t="shared" si="31"/>
        <v>0,00</v>
      </c>
      <c r="U203" s="213"/>
      <c r="V203" s="77"/>
      <c r="W203" s="50"/>
      <c r="X203" s="100"/>
      <c r="Z203" s="250"/>
    </row>
    <row r="204" spans="1:26" ht="31.5" x14ac:dyDescent="0.25">
      <c r="A204" s="56" t="s">
        <v>670</v>
      </c>
      <c r="B204" s="54" t="s">
        <v>671</v>
      </c>
      <c r="C204" s="92">
        <v>0.66377359999999996</v>
      </c>
      <c r="D204" s="89">
        <f t="shared" si="32"/>
        <v>0</v>
      </c>
      <c r="E204" s="89">
        <f t="shared" si="33"/>
        <v>0</v>
      </c>
      <c r="F204" s="77">
        <v>0</v>
      </c>
      <c r="G204" s="77"/>
      <c r="H204" s="90">
        <v>0</v>
      </c>
      <c r="I204" s="77"/>
      <c r="J204" s="77">
        <v>0</v>
      </c>
      <c r="K204" s="77"/>
      <c r="L204" s="77">
        <v>0</v>
      </c>
      <c r="M204" s="77"/>
      <c r="N204" s="77">
        <v>0</v>
      </c>
      <c r="O204" s="77">
        <v>0</v>
      </c>
      <c r="P204" s="77">
        <v>0</v>
      </c>
      <c r="Q204" s="77">
        <v>0</v>
      </c>
      <c r="R204" s="77">
        <f t="shared" si="29"/>
        <v>0.66377359999999996</v>
      </c>
      <c r="S204" s="77">
        <f t="shared" si="30"/>
        <v>0</v>
      </c>
      <c r="T204" s="77" t="str">
        <f t="shared" si="31"/>
        <v>0,00</v>
      </c>
      <c r="U204" s="213"/>
      <c r="V204" s="77"/>
      <c r="W204" s="50"/>
      <c r="X204" s="100"/>
      <c r="Z204" s="250"/>
    </row>
    <row r="205" spans="1:26" ht="31.5" x14ac:dyDescent="0.25">
      <c r="A205" s="56" t="s">
        <v>672</v>
      </c>
      <c r="B205" s="54" t="s">
        <v>673</v>
      </c>
      <c r="C205" s="92">
        <v>0.79463559999999989</v>
      </c>
      <c r="D205" s="89">
        <f t="shared" si="32"/>
        <v>0</v>
      </c>
      <c r="E205" s="89">
        <f t="shared" si="33"/>
        <v>0</v>
      </c>
      <c r="F205" s="77">
        <v>0</v>
      </c>
      <c r="G205" s="77"/>
      <c r="H205" s="90">
        <v>0</v>
      </c>
      <c r="I205" s="77"/>
      <c r="J205" s="77">
        <v>0</v>
      </c>
      <c r="K205" s="77"/>
      <c r="L205" s="77">
        <v>0</v>
      </c>
      <c r="M205" s="77"/>
      <c r="N205" s="77">
        <v>0</v>
      </c>
      <c r="O205" s="77">
        <v>0</v>
      </c>
      <c r="P205" s="77">
        <v>0</v>
      </c>
      <c r="Q205" s="77">
        <v>0</v>
      </c>
      <c r="R205" s="77">
        <f t="shared" si="29"/>
        <v>0.79463559999999989</v>
      </c>
      <c r="S205" s="77">
        <f t="shared" si="30"/>
        <v>0</v>
      </c>
      <c r="T205" s="77" t="str">
        <f t="shared" si="31"/>
        <v>0,00</v>
      </c>
      <c r="U205" s="213"/>
      <c r="V205" s="77"/>
      <c r="W205" s="50"/>
      <c r="X205" s="100"/>
      <c r="Z205" s="250"/>
    </row>
    <row r="206" spans="1:26" ht="31.5" x14ac:dyDescent="0.25">
      <c r="A206" s="56" t="s">
        <v>674</v>
      </c>
      <c r="B206" s="54" t="s">
        <v>675</v>
      </c>
      <c r="C206" s="92">
        <v>0.31507179999999996</v>
      </c>
      <c r="D206" s="89">
        <f t="shared" si="32"/>
        <v>0</v>
      </c>
      <c r="E206" s="89">
        <f t="shared" si="33"/>
        <v>0</v>
      </c>
      <c r="F206" s="77">
        <v>0</v>
      </c>
      <c r="G206" s="77"/>
      <c r="H206" s="90">
        <v>0</v>
      </c>
      <c r="I206" s="77"/>
      <c r="J206" s="77">
        <v>0</v>
      </c>
      <c r="K206" s="77"/>
      <c r="L206" s="77">
        <v>0</v>
      </c>
      <c r="M206" s="77"/>
      <c r="N206" s="77">
        <v>0</v>
      </c>
      <c r="O206" s="77">
        <v>0</v>
      </c>
      <c r="P206" s="77">
        <v>0</v>
      </c>
      <c r="Q206" s="77">
        <v>0</v>
      </c>
      <c r="R206" s="77">
        <f t="shared" si="29"/>
        <v>0.31507179999999996</v>
      </c>
      <c r="S206" s="77">
        <f t="shared" si="30"/>
        <v>0</v>
      </c>
      <c r="T206" s="77" t="str">
        <f t="shared" si="31"/>
        <v>0,00</v>
      </c>
      <c r="U206" s="77"/>
      <c r="V206" s="77"/>
      <c r="W206" s="77"/>
      <c r="X206" s="100"/>
      <c r="Z206" s="250"/>
    </row>
    <row r="207" spans="1:26" ht="31.5" x14ac:dyDescent="0.25">
      <c r="A207" s="56" t="s">
        <v>676</v>
      </c>
      <c r="B207" s="54" t="s">
        <v>677</v>
      </c>
      <c r="C207" s="92">
        <v>0.36600060000000001</v>
      </c>
      <c r="D207" s="89">
        <f t="shared" si="32"/>
        <v>0</v>
      </c>
      <c r="E207" s="89">
        <f t="shared" si="33"/>
        <v>0</v>
      </c>
      <c r="F207" s="77">
        <v>0</v>
      </c>
      <c r="G207" s="77"/>
      <c r="H207" s="90">
        <v>0</v>
      </c>
      <c r="I207" s="77"/>
      <c r="J207" s="77">
        <v>0</v>
      </c>
      <c r="K207" s="77"/>
      <c r="L207" s="77">
        <v>0</v>
      </c>
      <c r="M207" s="77"/>
      <c r="N207" s="77">
        <v>0</v>
      </c>
      <c r="O207" s="77">
        <v>0</v>
      </c>
      <c r="P207" s="77">
        <v>0</v>
      </c>
      <c r="Q207" s="77">
        <v>0</v>
      </c>
      <c r="R207" s="77">
        <f t="shared" si="29"/>
        <v>0.36600060000000001</v>
      </c>
      <c r="S207" s="77">
        <f t="shared" si="30"/>
        <v>0</v>
      </c>
      <c r="T207" s="77" t="str">
        <f t="shared" si="31"/>
        <v>0,00</v>
      </c>
      <c r="U207" s="213"/>
      <c r="V207" s="143"/>
      <c r="W207" s="50"/>
      <c r="X207" s="100"/>
      <c r="Z207" s="250"/>
    </row>
    <row r="208" spans="1:26" ht="31.5" x14ac:dyDescent="0.25">
      <c r="A208" s="56" t="s">
        <v>678</v>
      </c>
      <c r="B208" s="54" t="s">
        <v>679</v>
      </c>
      <c r="C208" s="92">
        <v>0.81103760000000003</v>
      </c>
      <c r="D208" s="89">
        <f t="shared" si="32"/>
        <v>0</v>
      </c>
      <c r="E208" s="89">
        <f t="shared" si="33"/>
        <v>0</v>
      </c>
      <c r="F208" s="77">
        <v>0</v>
      </c>
      <c r="G208" s="77"/>
      <c r="H208" s="90">
        <v>0</v>
      </c>
      <c r="I208" s="77"/>
      <c r="J208" s="77">
        <v>0</v>
      </c>
      <c r="K208" s="77"/>
      <c r="L208" s="77">
        <v>0</v>
      </c>
      <c r="M208" s="77"/>
      <c r="N208" s="77">
        <v>0</v>
      </c>
      <c r="O208" s="77">
        <v>0</v>
      </c>
      <c r="P208" s="77">
        <v>0</v>
      </c>
      <c r="Q208" s="77">
        <v>0</v>
      </c>
      <c r="R208" s="77">
        <f t="shared" si="29"/>
        <v>0.81103760000000003</v>
      </c>
      <c r="S208" s="77">
        <f t="shared" si="30"/>
        <v>0</v>
      </c>
      <c r="T208" s="77" t="str">
        <f t="shared" si="31"/>
        <v>0,00</v>
      </c>
      <c r="U208" s="213"/>
      <c r="V208" s="77"/>
      <c r="W208" s="50"/>
      <c r="X208" s="100"/>
      <c r="Z208" s="250"/>
    </row>
    <row r="209" spans="1:26" ht="31.5" x14ac:dyDescent="0.25">
      <c r="A209" s="56" t="s">
        <v>680</v>
      </c>
      <c r="B209" s="54" t="s">
        <v>681</v>
      </c>
      <c r="C209" s="92">
        <v>0.62685139999999995</v>
      </c>
      <c r="D209" s="89">
        <f t="shared" si="32"/>
        <v>0</v>
      </c>
      <c r="E209" s="89">
        <f t="shared" si="33"/>
        <v>0</v>
      </c>
      <c r="F209" s="77">
        <v>0</v>
      </c>
      <c r="G209" s="77"/>
      <c r="H209" s="90">
        <v>0</v>
      </c>
      <c r="I209" s="77"/>
      <c r="J209" s="77">
        <v>0</v>
      </c>
      <c r="K209" s="77"/>
      <c r="L209" s="77">
        <v>0</v>
      </c>
      <c r="M209" s="77"/>
      <c r="N209" s="77">
        <v>0</v>
      </c>
      <c r="O209" s="77">
        <v>0</v>
      </c>
      <c r="P209" s="77">
        <v>0</v>
      </c>
      <c r="Q209" s="77">
        <v>0</v>
      </c>
      <c r="R209" s="77">
        <f t="shared" si="29"/>
        <v>0.62685139999999995</v>
      </c>
      <c r="S209" s="77">
        <f t="shared" si="30"/>
        <v>0</v>
      </c>
      <c r="T209" s="77" t="str">
        <f t="shared" si="31"/>
        <v>0,00</v>
      </c>
      <c r="U209" s="213"/>
      <c r="V209" s="143"/>
      <c r="W209" s="50"/>
      <c r="X209" s="100"/>
      <c r="Z209" s="250"/>
    </row>
    <row r="210" spans="1:26" ht="31.5" x14ac:dyDescent="0.25">
      <c r="A210" s="56" t="s">
        <v>682</v>
      </c>
      <c r="B210" s="54" t="s">
        <v>683</v>
      </c>
      <c r="C210" s="92">
        <v>0.8495646</v>
      </c>
      <c r="D210" s="89">
        <f t="shared" si="32"/>
        <v>0</v>
      </c>
      <c r="E210" s="89">
        <f t="shared" si="33"/>
        <v>0</v>
      </c>
      <c r="F210" s="77">
        <v>0</v>
      </c>
      <c r="G210" s="77"/>
      <c r="H210" s="90">
        <v>0</v>
      </c>
      <c r="I210" s="77"/>
      <c r="J210" s="77">
        <v>0</v>
      </c>
      <c r="K210" s="77"/>
      <c r="L210" s="77">
        <v>0</v>
      </c>
      <c r="M210" s="77"/>
      <c r="N210" s="77">
        <v>0</v>
      </c>
      <c r="O210" s="77">
        <v>0</v>
      </c>
      <c r="P210" s="77">
        <v>0</v>
      </c>
      <c r="Q210" s="77">
        <v>0</v>
      </c>
      <c r="R210" s="77">
        <f t="shared" si="29"/>
        <v>0.8495646</v>
      </c>
      <c r="S210" s="77">
        <f t="shared" si="30"/>
        <v>0</v>
      </c>
      <c r="T210" s="77" t="str">
        <f t="shared" si="31"/>
        <v>0,00</v>
      </c>
      <c r="U210" s="213"/>
      <c r="V210" s="143"/>
      <c r="W210" s="50"/>
      <c r="X210" s="100"/>
      <c r="Z210" s="250"/>
    </row>
    <row r="211" spans="1:26" ht="31.5" x14ac:dyDescent="0.25">
      <c r="A211" s="56" t="s">
        <v>684</v>
      </c>
      <c r="B211" s="54" t="s">
        <v>685</v>
      </c>
      <c r="C211" s="92">
        <v>1.1308400199999999</v>
      </c>
      <c r="D211" s="89">
        <f t="shared" si="32"/>
        <v>1.1308400199999999</v>
      </c>
      <c r="E211" s="89">
        <f t="shared" si="33"/>
        <v>1.1500642967999999</v>
      </c>
      <c r="F211" s="77">
        <v>0</v>
      </c>
      <c r="G211" s="77"/>
      <c r="H211" s="90">
        <v>0</v>
      </c>
      <c r="I211" s="77"/>
      <c r="J211" s="77">
        <v>0</v>
      </c>
      <c r="K211" s="77">
        <f>1.13084002+(0.01629176*1.18)</f>
        <v>1.1500642967999999</v>
      </c>
      <c r="L211" s="77">
        <v>1.1308400199999999</v>
      </c>
      <c r="M211" s="77"/>
      <c r="N211" s="140">
        <v>1.1500642968000001</v>
      </c>
      <c r="O211" s="140">
        <v>1.1500642968000001</v>
      </c>
      <c r="P211" s="140">
        <v>1.1500642968000001</v>
      </c>
      <c r="Q211" s="140">
        <v>1.1500642968000001</v>
      </c>
      <c r="R211" s="77">
        <f t="shared" si="29"/>
        <v>-1.922427679999994E-2</v>
      </c>
      <c r="S211" s="77">
        <f t="shared" si="30"/>
        <v>1.922427679999994E-2</v>
      </c>
      <c r="T211" s="77">
        <f t="shared" si="31"/>
        <v>1.6999996869583676</v>
      </c>
      <c r="U211" s="213"/>
      <c r="V211" s="143"/>
      <c r="W211" s="50"/>
      <c r="X211" s="100"/>
      <c r="Z211" s="250"/>
    </row>
    <row r="212" spans="1:26" ht="31.5" x14ac:dyDescent="0.25">
      <c r="A212" s="56" t="s">
        <v>686</v>
      </c>
      <c r="B212" s="54" t="s">
        <v>687</v>
      </c>
      <c r="C212" s="92">
        <v>1.2950853999999998</v>
      </c>
      <c r="D212" s="89">
        <f t="shared" si="32"/>
        <v>0</v>
      </c>
      <c r="E212" s="89">
        <f t="shared" si="33"/>
        <v>0</v>
      </c>
      <c r="F212" s="77">
        <v>0</v>
      </c>
      <c r="G212" s="77"/>
      <c r="H212" s="90">
        <v>0</v>
      </c>
      <c r="I212" s="77"/>
      <c r="J212" s="77">
        <v>0</v>
      </c>
      <c r="K212" s="77"/>
      <c r="L212" s="77">
        <v>0</v>
      </c>
      <c r="M212" s="77"/>
      <c r="N212" s="77">
        <v>0</v>
      </c>
      <c r="O212" s="77">
        <v>0</v>
      </c>
      <c r="P212" s="77">
        <v>0</v>
      </c>
      <c r="Q212" s="77">
        <v>0</v>
      </c>
      <c r="R212" s="77">
        <f t="shared" si="29"/>
        <v>1.2950853999999998</v>
      </c>
      <c r="S212" s="77">
        <f t="shared" si="30"/>
        <v>0</v>
      </c>
      <c r="T212" s="77" t="str">
        <f t="shared" si="31"/>
        <v>0,00</v>
      </c>
      <c r="U212" s="213"/>
      <c r="V212" s="143"/>
      <c r="W212" s="50"/>
      <c r="X212" s="100"/>
      <c r="Z212" s="250"/>
    </row>
    <row r="213" spans="1:26" ht="31.5" x14ac:dyDescent="0.25">
      <c r="A213" s="56" t="s">
        <v>688</v>
      </c>
      <c r="B213" s="54" t="s">
        <v>689</v>
      </c>
      <c r="C213" s="92">
        <v>0.36600060000000001</v>
      </c>
      <c r="D213" s="89">
        <f t="shared" si="32"/>
        <v>0</v>
      </c>
      <c r="E213" s="89">
        <f t="shared" si="33"/>
        <v>0</v>
      </c>
      <c r="F213" s="77">
        <v>0</v>
      </c>
      <c r="G213" s="77"/>
      <c r="H213" s="90">
        <v>0</v>
      </c>
      <c r="I213" s="77"/>
      <c r="J213" s="77">
        <v>0</v>
      </c>
      <c r="K213" s="77"/>
      <c r="L213" s="77">
        <v>0</v>
      </c>
      <c r="M213" s="77"/>
      <c r="N213" s="77">
        <v>0</v>
      </c>
      <c r="O213" s="77">
        <v>0</v>
      </c>
      <c r="P213" s="77">
        <v>0</v>
      </c>
      <c r="Q213" s="77">
        <v>0</v>
      </c>
      <c r="R213" s="77">
        <f t="shared" si="29"/>
        <v>0.36600060000000001</v>
      </c>
      <c r="S213" s="77">
        <f t="shared" si="30"/>
        <v>0</v>
      </c>
      <c r="T213" s="77" t="str">
        <f t="shared" si="31"/>
        <v>0,00</v>
      </c>
      <c r="U213" s="213"/>
      <c r="V213" s="77"/>
      <c r="W213" s="50"/>
      <c r="X213" s="100"/>
      <c r="Z213" s="250"/>
    </row>
    <row r="214" spans="1:26" ht="31.5" x14ac:dyDescent="0.25">
      <c r="A214" s="56" t="s">
        <v>690</v>
      </c>
      <c r="B214" s="54" t="s">
        <v>691</v>
      </c>
      <c r="C214" s="92">
        <v>0.53441019999999995</v>
      </c>
      <c r="D214" s="89">
        <f t="shared" si="32"/>
        <v>0</v>
      </c>
      <c r="E214" s="89">
        <f t="shared" si="33"/>
        <v>0</v>
      </c>
      <c r="F214" s="77">
        <v>0</v>
      </c>
      <c r="G214" s="77"/>
      <c r="H214" s="90">
        <v>0</v>
      </c>
      <c r="I214" s="77"/>
      <c r="J214" s="77">
        <v>0</v>
      </c>
      <c r="K214" s="77"/>
      <c r="L214" s="77">
        <v>0</v>
      </c>
      <c r="M214" s="77"/>
      <c r="N214" s="77">
        <v>0</v>
      </c>
      <c r="O214" s="77">
        <v>0</v>
      </c>
      <c r="P214" s="77">
        <v>0</v>
      </c>
      <c r="Q214" s="77">
        <v>0</v>
      </c>
      <c r="R214" s="77">
        <f t="shared" si="29"/>
        <v>0.53441019999999995</v>
      </c>
      <c r="S214" s="77">
        <f t="shared" si="30"/>
        <v>0</v>
      </c>
      <c r="T214" s="77" t="str">
        <f t="shared" si="31"/>
        <v>0,00</v>
      </c>
      <c r="U214" s="213"/>
      <c r="V214" s="143"/>
      <c r="W214" s="50"/>
      <c r="X214" s="100"/>
      <c r="Z214" s="250"/>
    </row>
    <row r="215" spans="1:26" ht="31.5" x14ac:dyDescent="0.25">
      <c r="A215" s="56" t="s">
        <v>692</v>
      </c>
      <c r="B215" s="54" t="s">
        <v>693</v>
      </c>
      <c r="C215" s="92">
        <v>0.44045859999999998</v>
      </c>
      <c r="D215" s="89">
        <f t="shared" si="32"/>
        <v>0</v>
      </c>
      <c r="E215" s="89">
        <f t="shared" si="33"/>
        <v>0</v>
      </c>
      <c r="F215" s="77">
        <v>0</v>
      </c>
      <c r="G215" s="77"/>
      <c r="H215" s="90">
        <v>0</v>
      </c>
      <c r="I215" s="77"/>
      <c r="J215" s="77">
        <v>0</v>
      </c>
      <c r="K215" s="77"/>
      <c r="L215" s="77">
        <v>0</v>
      </c>
      <c r="M215" s="77"/>
      <c r="N215" s="77">
        <v>0</v>
      </c>
      <c r="O215" s="77">
        <v>0</v>
      </c>
      <c r="P215" s="77">
        <v>0</v>
      </c>
      <c r="Q215" s="77">
        <v>0</v>
      </c>
      <c r="R215" s="77">
        <f t="shared" si="29"/>
        <v>0.44045859999999998</v>
      </c>
      <c r="S215" s="77">
        <f t="shared" si="30"/>
        <v>0</v>
      </c>
      <c r="T215" s="77" t="str">
        <f t="shared" si="31"/>
        <v>0,00</v>
      </c>
      <c r="U215" s="213"/>
      <c r="V215" s="143"/>
      <c r="W215" s="50"/>
      <c r="X215" s="100"/>
      <c r="Z215" s="250"/>
    </row>
    <row r="216" spans="1:26" ht="31.5" x14ac:dyDescent="0.25">
      <c r="A216" s="56" t="s">
        <v>694</v>
      </c>
      <c r="B216" s="54" t="s">
        <v>695</v>
      </c>
      <c r="C216" s="92">
        <v>0.44045859999999998</v>
      </c>
      <c r="D216" s="89">
        <f t="shared" si="32"/>
        <v>0</v>
      </c>
      <c r="E216" s="89">
        <f t="shared" si="33"/>
        <v>0</v>
      </c>
      <c r="F216" s="77">
        <v>0</v>
      </c>
      <c r="G216" s="77"/>
      <c r="H216" s="90">
        <v>0</v>
      </c>
      <c r="I216" s="77"/>
      <c r="J216" s="77">
        <v>0</v>
      </c>
      <c r="K216" s="77"/>
      <c r="L216" s="77">
        <v>0</v>
      </c>
      <c r="M216" s="77"/>
      <c r="N216" s="77">
        <v>0</v>
      </c>
      <c r="O216" s="77">
        <v>0</v>
      </c>
      <c r="P216" s="77">
        <v>0</v>
      </c>
      <c r="Q216" s="77">
        <v>0</v>
      </c>
      <c r="R216" s="77">
        <f t="shared" si="29"/>
        <v>0.44045859999999998</v>
      </c>
      <c r="S216" s="77">
        <f t="shared" si="30"/>
        <v>0</v>
      </c>
      <c r="T216" s="77" t="str">
        <f t="shared" si="31"/>
        <v>0,00</v>
      </c>
      <c r="U216" s="213"/>
      <c r="V216" s="143"/>
      <c r="W216" s="50"/>
      <c r="X216" s="100"/>
      <c r="Z216" s="250"/>
    </row>
    <row r="217" spans="1:26" ht="31.5" x14ac:dyDescent="0.25">
      <c r="A217" s="56" t="s">
        <v>696</v>
      </c>
      <c r="B217" s="54" t="s">
        <v>697</v>
      </c>
      <c r="C217" s="92">
        <v>0.34864279999999997</v>
      </c>
      <c r="D217" s="89">
        <f t="shared" si="32"/>
        <v>0</v>
      </c>
      <c r="E217" s="89">
        <f t="shared" si="33"/>
        <v>0</v>
      </c>
      <c r="F217" s="77">
        <v>0</v>
      </c>
      <c r="G217" s="77"/>
      <c r="H217" s="90">
        <v>0</v>
      </c>
      <c r="I217" s="77"/>
      <c r="J217" s="77">
        <v>0</v>
      </c>
      <c r="K217" s="77"/>
      <c r="L217" s="77">
        <v>0</v>
      </c>
      <c r="M217" s="77"/>
      <c r="N217" s="77">
        <v>0</v>
      </c>
      <c r="O217" s="77">
        <v>0</v>
      </c>
      <c r="P217" s="77">
        <v>0</v>
      </c>
      <c r="Q217" s="77">
        <v>0</v>
      </c>
      <c r="R217" s="77">
        <f t="shared" si="29"/>
        <v>0.34864279999999997</v>
      </c>
      <c r="S217" s="77">
        <f t="shared" si="30"/>
        <v>0</v>
      </c>
      <c r="T217" s="77" t="str">
        <f t="shared" si="31"/>
        <v>0,00</v>
      </c>
      <c r="U217" s="213"/>
      <c r="V217" s="77"/>
      <c r="W217" s="50"/>
      <c r="X217" s="100"/>
      <c r="Z217" s="250"/>
    </row>
    <row r="218" spans="1:26" ht="31.5" x14ac:dyDescent="0.25">
      <c r="A218" s="56" t="s">
        <v>698</v>
      </c>
      <c r="B218" s="54" t="s">
        <v>699</v>
      </c>
      <c r="C218" s="92">
        <v>0.75925920000000002</v>
      </c>
      <c r="D218" s="89">
        <f t="shared" si="32"/>
        <v>0</v>
      </c>
      <c r="E218" s="89">
        <f t="shared" si="33"/>
        <v>0</v>
      </c>
      <c r="F218" s="77">
        <v>0</v>
      </c>
      <c r="G218" s="77"/>
      <c r="H218" s="90">
        <v>0</v>
      </c>
      <c r="I218" s="77"/>
      <c r="J218" s="77">
        <v>0</v>
      </c>
      <c r="K218" s="77"/>
      <c r="L218" s="77">
        <v>0</v>
      </c>
      <c r="M218" s="77"/>
      <c r="N218" s="77">
        <v>0</v>
      </c>
      <c r="O218" s="77">
        <v>0</v>
      </c>
      <c r="P218" s="77">
        <v>0</v>
      </c>
      <c r="Q218" s="77">
        <v>0</v>
      </c>
      <c r="R218" s="77">
        <f t="shared" si="29"/>
        <v>0.75925920000000002</v>
      </c>
      <c r="S218" s="77">
        <f t="shared" si="30"/>
        <v>0</v>
      </c>
      <c r="T218" s="77" t="str">
        <f t="shared" si="31"/>
        <v>0,00</v>
      </c>
      <c r="U218" s="213"/>
      <c r="V218" s="143"/>
      <c r="W218" s="50"/>
      <c r="X218" s="100"/>
      <c r="Z218" s="250"/>
    </row>
    <row r="219" spans="1:26" ht="31.5" x14ac:dyDescent="0.25">
      <c r="A219" s="56" t="s">
        <v>700</v>
      </c>
      <c r="B219" s="54" t="s">
        <v>701</v>
      </c>
      <c r="C219" s="92">
        <v>0.62685139999999995</v>
      </c>
      <c r="D219" s="89">
        <f t="shared" si="32"/>
        <v>0</v>
      </c>
      <c r="E219" s="89">
        <f t="shared" si="33"/>
        <v>0</v>
      </c>
      <c r="F219" s="77">
        <v>0</v>
      </c>
      <c r="G219" s="77"/>
      <c r="H219" s="90">
        <v>0</v>
      </c>
      <c r="I219" s="77"/>
      <c r="J219" s="77">
        <v>0</v>
      </c>
      <c r="K219" s="77"/>
      <c r="L219" s="77">
        <v>0</v>
      </c>
      <c r="M219" s="77"/>
      <c r="N219" s="77">
        <v>0</v>
      </c>
      <c r="O219" s="77">
        <v>0</v>
      </c>
      <c r="P219" s="77">
        <v>0</v>
      </c>
      <c r="Q219" s="77">
        <v>0</v>
      </c>
      <c r="R219" s="77">
        <f t="shared" si="29"/>
        <v>0.62685139999999995</v>
      </c>
      <c r="S219" s="77">
        <f t="shared" si="30"/>
        <v>0</v>
      </c>
      <c r="T219" s="77" t="str">
        <f t="shared" si="31"/>
        <v>0,00</v>
      </c>
      <c r="U219" s="213"/>
      <c r="V219" s="143"/>
      <c r="W219" s="50"/>
      <c r="X219" s="100"/>
      <c r="Z219" s="250"/>
    </row>
    <row r="220" spans="1:26" ht="31.5" x14ac:dyDescent="0.25">
      <c r="A220" s="56" t="s">
        <v>702</v>
      </c>
      <c r="B220" s="54" t="s">
        <v>703</v>
      </c>
      <c r="C220" s="92">
        <v>1.5563728000000001</v>
      </c>
      <c r="D220" s="89">
        <f t="shared" si="32"/>
        <v>0</v>
      </c>
      <c r="E220" s="89">
        <f t="shared" si="33"/>
        <v>0</v>
      </c>
      <c r="F220" s="77">
        <v>0</v>
      </c>
      <c r="G220" s="77"/>
      <c r="H220" s="90">
        <v>0</v>
      </c>
      <c r="I220" s="77"/>
      <c r="J220" s="77">
        <v>0</v>
      </c>
      <c r="K220" s="77"/>
      <c r="L220" s="77">
        <v>0</v>
      </c>
      <c r="M220" s="77"/>
      <c r="N220" s="77">
        <v>0</v>
      </c>
      <c r="O220" s="77">
        <v>0</v>
      </c>
      <c r="P220" s="77">
        <v>0</v>
      </c>
      <c r="Q220" s="77">
        <v>0</v>
      </c>
      <c r="R220" s="77">
        <f t="shared" si="29"/>
        <v>1.5563728000000001</v>
      </c>
      <c r="S220" s="77">
        <f t="shared" si="30"/>
        <v>0</v>
      </c>
      <c r="T220" s="77" t="str">
        <f t="shared" si="31"/>
        <v>0,00</v>
      </c>
      <c r="U220" s="213"/>
      <c r="V220" s="143"/>
      <c r="W220" s="50"/>
      <c r="X220" s="100"/>
      <c r="Z220" s="250"/>
    </row>
    <row r="221" spans="1:26" x14ac:dyDescent="0.25">
      <c r="A221" s="56" t="s">
        <v>704</v>
      </c>
      <c r="B221" s="54" t="s">
        <v>705</v>
      </c>
      <c r="C221" s="92">
        <v>0.90636979999999989</v>
      </c>
      <c r="D221" s="89">
        <f t="shared" si="32"/>
        <v>0</v>
      </c>
      <c r="E221" s="89">
        <f t="shared" si="33"/>
        <v>0</v>
      </c>
      <c r="F221" s="77">
        <v>0</v>
      </c>
      <c r="G221" s="77"/>
      <c r="H221" s="90">
        <v>0</v>
      </c>
      <c r="I221" s="77"/>
      <c r="J221" s="77">
        <v>0</v>
      </c>
      <c r="K221" s="77"/>
      <c r="L221" s="77">
        <v>0</v>
      </c>
      <c r="M221" s="77"/>
      <c r="N221" s="77">
        <v>0</v>
      </c>
      <c r="O221" s="77">
        <v>0</v>
      </c>
      <c r="P221" s="77">
        <v>0</v>
      </c>
      <c r="Q221" s="77">
        <v>0</v>
      </c>
      <c r="R221" s="77">
        <f t="shared" si="29"/>
        <v>0.90636979999999989</v>
      </c>
      <c r="S221" s="77">
        <f t="shared" si="30"/>
        <v>0</v>
      </c>
      <c r="T221" s="77" t="str">
        <f t="shared" si="31"/>
        <v>0,00</v>
      </c>
      <c r="U221" s="213"/>
      <c r="V221" s="143"/>
      <c r="W221" s="50"/>
      <c r="X221" s="100"/>
      <c r="Z221" s="250"/>
    </row>
    <row r="222" spans="1:26" ht="31.5" x14ac:dyDescent="0.25">
      <c r="A222" s="56" t="s">
        <v>706</v>
      </c>
      <c r="B222" s="54" t="s">
        <v>707</v>
      </c>
      <c r="C222" s="92">
        <v>0.81103760000000003</v>
      </c>
      <c r="D222" s="89">
        <f t="shared" si="32"/>
        <v>0</v>
      </c>
      <c r="E222" s="89">
        <f t="shared" si="33"/>
        <v>0</v>
      </c>
      <c r="F222" s="77">
        <v>0</v>
      </c>
      <c r="G222" s="77"/>
      <c r="H222" s="90">
        <v>0</v>
      </c>
      <c r="I222" s="77"/>
      <c r="J222" s="77">
        <v>0</v>
      </c>
      <c r="K222" s="77"/>
      <c r="L222" s="77">
        <v>0</v>
      </c>
      <c r="M222" s="77"/>
      <c r="N222" s="77">
        <v>0</v>
      </c>
      <c r="O222" s="77">
        <v>0</v>
      </c>
      <c r="P222" s="77">
        <v>0</v>
      </c>
      <c r="Q222" s="77">
        <v>0</v>
      </c>
      <c r="R222" s="77">
        <f t="shared" si="29"/>
        <v>0.81103760000000003</v>
      </c>
      <c r="S222" s="77">
        <f t="shared" si="30"/>
        <v>0</v>
      </c>
      <c r="T222" s="77" t="str">
        <f t="shared" si="31"/>
        <v>0,00</v>
      </c>
      <c r="U222" s="213"/>
      <c r="V222" s="143"/>
      <c r="W222" s="50"/>
      <c r="X222" s="100"/>
      <c r="Z222" s="250"/>
    </row>
    <row r="223" spans="1:26" ht="31.5" x14ac:dyDescent="0.25">
      <c r="A223" s="56" t="s">
        <v>708</v>
      </c>
      <c r="B223" s="54" t="s">
        <v>709</v>
      </c>
      <c r="C223" s="92">
        <v>0.25466759999999999</v>
      </c>
      <c r="D223" s="89">
        <f t="shared" si="32"/>
        <v>0</v>
      </c>
      <c r="E223" s="89">
        <f t="shared" si="33"/>
        <v>0</v>
      </c>
      <c r="F223" s="77">
        <v>0</v>
      </c>
      <c r="G223" s="77"/>
      <c r="H223" s="90">
        <v>0</v>
      </c>
      <c r="I223" s="77"/>
      <c r="J223" s="77">
        <v>0</v>
      </c>
      <c r="K223" s="77"/>
      <c r="L223" s="77">
        <v>0</v>
      </c>
      <c r="M223" s="77"/>
      <c r="N223" s="77">
        <v>0</v>
      </c>
      <c r="O223" s="77">
        <v>0</v>
      </c>
      <c r="P223" s="77">
        <v>0</v>
      </c>
      <c r="Q223" s="77">
        <v>0</v>
      </c>
      <c r="R223" s="77">
        <f t="shared" si="29"/>
        <v>0.25466759999999999</v>
      </c>
      <c r="S223" s="77">
        <f t="shared" si="30"/>
        <v>0</v>
      </c>
      <c r="T223" s="77" t="str">
        <f t="shared" si="31"/>
        <v>0,00</v>
      </c>
      <c r="U223" s="213"/>
      <c r="V223" s="143"/>
      <c r="W223" s="50"/>
      <c r="X223" s="100"/>
      <c r="Z223" s="250"/>
    </row>
    <row r="224" spans="1:26" x14ac:dyDescent="0.25">
      <c r="A224" s="56" t="s">
        <v>710</v>
      </c>
      <c r="B224" s="54" t="s">
        <v>711</v>
      </c>
      <c r="C224" s="92">
        <v>0.90636979999999989</v>
      </c>
      <c r="D224" s="89">
        <f t="shared" si="32"/>
        <v>0</v>
      </c>
      <c r="E224" s="89">
        <f t="shared" si="33"/>
        <v>0</v>
      </c>
      <c r="F224" s="77">
        <v>0</v>
      </c>
      <c r="G224" s="77"/>
      <c r="H224" s="90">
        <v>0</v>
      </c>
      <c r="I224" s="77"/>
      <c r="J224" s="77">
        <v>0</v>
      </c>
      <c r="K224" s="77"/>
      <c r="L224" s="77">
        <v>0</v>
      </c>
      <c r="M224" s="77"/>
      <c r="N224" s="77">
        <v>0</v>
      </c>
      <c r="O224" s="77">
        <v>0</v>
      </c>
      <c r="P224" s="77">
        <v>0</v>
      </c>
      <c r="Q224" s="77">
        <v>0</v>
      </c>
      <c r="R224" s="77">
        <f t="shared" si="29"/>
        <v>0.90636979999999989</v>
      </c>
      <c r="S224" s="77">
        <f t="shared" si="30"/>
        <v>0</v>
      </c>
      <c r="T224" s="77" t="str">
        <f t="shared" si="31"/>
        <v>0,00</v>
      </c>
      <c r="U224" s="213"/>
      <c r="V224" s="143"/>
      <c r="W224" s="50"/>
      <c r="X224" s="100"/>
      <c r="Z224" s="250"/>
    </row>
    <row r="225" spans="1:26" ht="31.5" x14ac:dyDescent="0.25">
      <c r="A225" s="56" t="s">
        <v>712</v>
      </c>
      <c r="B225" s="54" t="s">
        <v>713</v>
      </c>
      <c r="C225" s="92">
        <v>0.47846639999999996</v>
      </c>
      <c r="D225" s="89">
        <f t="shared" si="32"/>
        <v>0</v>
      </c>
      <c r="E225" s="89">
        <f t="shared" si="33"/>
        <v>0</v>
      </c>
      <c r="F225" s="77">
        <v>0</v>
      </c>
      <c r="G225" s="77"/>
      <c r="H225" s="90">
        <v>0</v>
      </c>
      <c r="I225" s="77"/>
      <c r="J225" s="77">
        <v>0</v>
      </c>
      <c r="K225" s="77"/>
      <c r="L225" s="77">
        <v>0</v>
      </c>
      <c r="M225" s="77"/>
      <c r="N225" s="77">
        <v>0</v>
      </c>
      <c r="O225" s="77">
        <v>0</v>
      </c>
      <c r="P225" s="77">
        <v>0</v>
      </c>
      <c r="Q225" s="77">
        <v>0</v>
      </c>
      <c r="R225" s="77">
        <f t="shared" si="29"/>
        <v>0.47846639999999996</v>
      </c>
      <c r="S225" s="77">
        <f t="shared" si="30"/>
        <v>0</v>
      </c>
      <c r="T225" s="77" t="str">
        <f t="shared" si="31"/>
        <v>0,00</v>
      </c>
      <c r="U225" s="213"/>
      <c r="V225" s="143"/>
      <c r="W225" s="50"/>
      <c r="X225" s="100"/>
      <c r="Z225" s="250"/>
    </row>
    <row r="226" spans="1:26" ht="31.5" x14ac:dyDescent="0.25">
      <c r="A226" s="56" t="s">
        <v>714</v>
      </c>
      <c r="B226" s="54" t="s">
        <v>715</v>
      </c>
      <c r="C226" s="92">
        <v>0.94353980000000004</v>
      </c>
      <c r="D226" s="89">
        <f t="shared" si="32"/>
        <v>0</v>
      </c>
      <c r="E226" s="89">
        <f t="shared" si="33"/>
        <v>0</v>
      </c>
      <c r="F226" s="77">
        <v>0</v>
      </c>
      <c r="G226" s="77"/>
      <c r="H226" s="90">
        <v>0</v>
      </c>
      <c r="I226" s="77"/>
      <c r="J226" s="77">
        <v>0</v>
      </c>
      <c r="K226" s="77"/>
      <c r="L226" s="77">
        <v>0</v>
      </c>
      <c r="M226" s="77"/>
      <c r="N226" s="77">
        <v>0</v>
      </c>
      <c r="O226" s="77">
        <v>0</v>
      </c>
      <c r="P226" s="77">
        <v>0</v>
      </c>
      <c r="Q226" s="77">
        <v>0</v>
      </c>
      <c r="R226" s="77">
        <f t="shared" si="29"/>
        <v>0.94353980000000004</v>
      </c>
      <c r="S226" s="77">
        <f t="shared" si="30"/>
        <v>0</v>
      </c>
      <c r="T226" s="77" t="str">
        <f t="shared" si="31"/>
        <v>0,00</v>
      </c>
      <c r="U226" s="213"/>
      <c r="V226" s="143"/>
      <c r="W226" s="50"/>
      <c r="X226" s="100"/>
      <c r="Z226" s="250"/>
    </row>
    <row r="227" spans="1:26" ht="31.5" x14ac:dyDescent="0.25">
      <c r="A227" s="56" t="s">
        <v>716</v>
      </c>
      <c r="B227" s="54" t="s">
        <v>717</v>
      </c>
      <c r="C227" s="92">
        <v>0.41687039999999997</v>
      </c>
      <c r="D227" s="89">
        <f t="shared" si="32"/>
        <v>0</v>
      </c>
      <c r="E227" s="89">
        <f t="shared" si="33"/>
        <v>0</v>
      </c>
      <c r="F227" s="77">
        <v>0</v>
      </c>
      <c r="G227" s="77"/>
      <c r="H227" s="90">
        <v>0</v>
      </c>
      <c r="I227" s="77"/>
      <c r="J227" s="77">
        <v>0</v>
      </c>
      <c r="K227" s="77"/>
      <c r="L227" s="77">
        <v>0</v>
      </c>
      <c r="M227" s="77"/>
      <c r="N227" s="77">
        <v>0</v>
      </c>
      <c r="O227" s="77">
        <v>0</v>
      </c>
      <c r="P227" s="77">
        <v>0</v>
      </c>
      <c r="Q227" s="77">
        <v>0</v>
      </c>
      <c r="R227" s="77">
        <f t="shared" si="29"/>
        <v>0.41687039999999997</v>
      </c>
      <c r="S227" s="77">
        <f t="shared" si="30"/>
        <v>0</v>
      </c>
      <c r="T227" s="77" t="str">
        <f t="shared" si="31"/>
        <v>0,00</v>
      </c>
      <c r="U227" s="213"/>
      <c r="V227" s="143"/>
      <c r="W227" s="50"/>
      <c r="X227" s="100"/>
      <c r="Z227" s="250"/>
    </row>
    <row r="228" spans="1:26" ht="31.5" x14ac:dyDescent="0.25">
      <c r="A228" s="56" t="s">
        <v>718</v>
      </c>
      <c r="B228" s="54" t="s">
        <v>719</v>
      </c>
      <c r="C228" s="92">
        <v>0.68329079999999986</v>
      </c>
      <c r="D228" s="89">
        <f t="shared" si="32"/>
        <v>0</v>
      </c>
      <c r="E228" s="89">
        <f t="shared" si="33"/>
        <v>0</v>
      </c>
      <c r="F228" s="77">
        <v>0</v>
      </c>
      <c r="G228" s="77"/>
      <c r="H228" s="90">
        <v>0</v>
      </c>
      <c r="I228" s="77"/>
      <c r="J228" s="77">
        <v>0</v>
      </c>
      <c r="K228" s="77"/>
      <c r="L228" s="77">
        <v>0</v>
      </c>
      <c r="M228" s="77"/>
      <c r="N228" s="77">
        <v>0</v>
      </c>
      <c r="O228" s="77">
        <v>0</v>
      </c>
      <c r="P228" s="77">
        <v>0</v>
      </c>
      <c r="Q228" s="77">
        <v>0</v>
      </c>
      <c r="R228" s="77">
        <f t="shared" si="29"/>
        <v>0.68329079999999986</v>
      </c>
      <c r="S228" s="77">
        <f t="shared" si="30"/>
        <v>0</v>
      </c>
      <c r="T228" s="77" t="str">
        <f t="shared" si="31"/>
        <v>0,00</v>
      </c>
      <c r="U228" s="213"/>
      <c r="V228" s="143"/>
      <c r="W228" s="50"/>
      <c r="X228" s="100"/>
      <c r="Z228" s="250"/>
    </row>
    <row r="229" spans="1:26" ht="31.5" x14ac:dyDescent="0.25">
      <c r="A229" s="56" t="s">
        <v>720</v>
      </c>
      <c r="B229" s="54" t="s">
        <v>721</v>
      </c>
      <c r="C229" s="92">
        <v>0.68329079999999986</v>
      </c>
      <c r="D229" s="89">
        <f t="shared" si="32"/>
        <v>0</v>
      </c>
      <c r="E229" s="89">
        <f t="shared" si="33"/>
        <v>0</v>
      </c>
      <c r="F229" s="77">
        <v>0</v>
      </c>
      <c r="G229" s="77"/>
      <c r="H229" s="90">
        <v>0</v>
      </c>
      <c r="I229" s="77"/>
      <c r="J229" s="77">
        <v>0</v>
      </c>
      <c r="K229" s="77"/>
      <c r="L229" s="77">
        <v>0</v>
      </c>
      <c r="M229" s="77"/>
      <c r="N229" s="77">
        <v>0</v>
      </c>
      <c r="O229" s="77">
        <v>0</v>
      </c>
      <c r="P229" s="77">
        <v>0</v>
      </c>
      <c r="Q229" s="77">
        <v>0</v>
      </c>
      <c r="R229" s="77">
        <f t="shared" ref="R229:R260" si="34">C229-E229</f>
        <v>0.68329079999999986</v>
      </c>
      <c r="S229" s="77">
        <f t="shared" si="30"/>
        <v>0</v>
      </c>
      <c r="T229" s="77" t="str">
        <f t="shared" si="31"/>
        <v>0,00</v>
      </c>
      <c r="U229" s="213"/>
      <c r="V229" s="143"/>
      <c r="W229" s="50"/>
      <c r="X229" s="100"/>
      <c r="Z229" s="250"/>
    </row>
    <row r="230" spans="1:26" ht="31.5" x14ac:dyDescent="0.25">
      <c r="A230" s="56" t="s">
        <v>722</v>
      </c>
      <c r="B230" s="54" t="s">
        <v>723</v>
      </c>
      <c r="C230" s="92">
        <v>0.51486939999999992</v>
      </c>
      <c r="D230" s="89">
        <f t="shared" si="32"/>
        <v>0</v>
      </c>
      <c r="E230" s="89">
        <f t="shared" si="33"/>
        <v>0</v>
      </c>
      <c r="F230" s="77">
        <v>0</v>
      </c>
      <c r="G230" s="77"/>
      <c r="H230" s="90">
        <v>0</v>
      </c>
      <c r="I230" s="77"/>
      <c r="J230" s="77">
        <v>0</v>
      </c>
      <c r="K230" s="77"/>
      <c r="L230" s="77">
        <v>0</v>
      </c>
      <c r="M230" s="77"/>
      <c r="N230" s="77">
        <v>0</v>
      </c>
      <c r="O230" s="77">
        <v>0</v>
      </c>
      <c r="P230" s="77">
        <v>0</v>
      </c>
      <c r="Q230" s="77">
        <v>0</v>
      </c>
      <c r="R230" s="77">
        <f t="shared" si="34"/>
        <v>0.51486939999999992</v>
      </c>
      <c r="S230" s="77">
        <f t="shared" si="30"/>
        <v>0</v>
      </c>
      <c r="T230" s="77" t="str">
        <f t="shared" si="31"/>
        <v>0,00</v>
      </c>
      <c r="U230" s="213"/>
      <c r="V230" s="143"/>
      <c r="W230" s="50"/>
      <c r="X230" s="100"/>
      <c r="Z230" s="250"/>
    </row>
    <row r="231" spans="1:26" ht="31.5" x14ac:dyDescent="0.25">
      <c r="A231" s="56" t="s">
        <v>724</v>
      </c>
      <c r="B231" s="54" t="s">
        <v>725</v>
      </c>
      <c r="C231" s="92">
        <v>0.36600060000000001</v>
      </c>
      <c r="D231" s="89">
        <f t="shared" si="32"/>
        <v>0</v>
      </c>
      <c r="E231" s="89">
        <f t="shared" si="33"/>
        <v>0</v>
      </c>
      <c r="F231" s="77">
        <v>0</v>
      </c>
      <c r="G231" s="77"/>
      <c r="H231" s="90">
        <v>0</v>
      </c>
      <c r="I231" s="77"/>
      <c r="J231" s="77">
        <v>0</v>
      </c>
      <c r="K231" s="77"/>
      <c r="L231" s="77">
        <v>0</v>
      </c>
      <c r="M231" s="77"/>
      <c r="N231" s="77">
        <v>0</v>
      </c>
      <c r="O231" s="77">
        <v>0</v>
      </c>
      <c r="P231" s="77">
        <v>0</v>
      </c>
      <c r="Q231" s="77">
        <v>0</v>
      </c>
      <c r="R231" s="77">
        <f t="shared" si="34"/>
        <v>0.36600060000000001</v>
      </c>
      <c r="S231" s="77">
        <f t="shared" si="30"/>
        <v>0</v>
      </c>
      <c r="T231" s="77" t="str">
        <f t="shared" si="31"/>
        <v>0,00</v>
      </c>
      <c r="U231" s="213"/>
      <c r="V231" s="143"/>
      <c r="W231" s="50"/>
      <c r="X231" s="100"/>
      <c r="Z231" s="250"/>
    </row>
    <row r="232" spans="1:26" ht="31.5" x14ac:dyDescent="0.25">
      <c r="A232" s="56" t="s">
        <v>726</v>
      </c>
      <c r="B232" s="54" t="s">
        <v>727</v>
      </c>
      <c r="C232" s="92">
        <v>0.62685139999999995</v>
      </c>
      <c r="D232" s="89">
        <f t="shared" si="32"/>
        <v>0</v>
      </c>
      <c r="E232" s="89">
        <f t="shared" si="33"/>
        <v>0</v>
      </c>
      <c r="F232" s="77">
        <v>0</v>
      </c>
      <c r="G232" s="77"/>
      <c r="H232" s="90">
        <v>0</v>
      </c>
      <c r="I232" s="77"/>
      <c r="J232" s="77">
        <v>0</v>
      </c>
      <c r="K232" s="77"/>
      <c r="L232" s="77">
        <v>0</v>
      </c>
      <c r="M232" s="77"/>
      <c r="N232" s="77">
        <v>0</v>
      </c>
      <c r="O232" s="77">
        <v>0</v>
      </c>
      <c r="P232" s="77">
        <v>0</v>
      </c>
      <c r="Q232" s="77">
        <v>0</v>
      </c>
      <c r="R232" s="77">
        <f t="shared" si="34"/>
        <v>0.62685139999999995</v>
      </c>
      <c r="S232" s="77">
        <f t="shared" si="30"/>
        <v>0</v>
      </c>
      <c r="T232" s="77" t="str">
        <f t="shared" si="31"/>
        <v>0,00</v>
      </c>
      <c r="U232" s="213"/>
      <c r="V232" s="77"/>
      <c r="W232" s="50"/>
      <c r="X232" s="100"/>
      <c r="Z232" s="250"/>
    </row>
    <row r="233" spans="1:26" ht="31.5" x14ac:dyDescent="0.25">
      <c r="A233" s="56" t="s">
        <v>728</v>
      </c>
      <c r="B233" s="54" t="s">
        <v>729</v>
      </c>
      <c r="C233" s="92">
        <v>0.62685139999999995</v>
      </c>
      <c r="D233" s="89">
        <f t="shared" si="32"/>
        <v>0</v>
      </c>
      <c r="E233" s="89">
        <f t="shared" si="33"/>
        <v>0</v>
      </c>
      <c r="F233" s="77">
        <v>0</v>
      </c>
      <c r="G233" s="77"/>
      <c r="H233" s="90">
        <v>0</v>
      </c>
      <c r="I233" s="77"/>
      <c r="J233" s="77">
        <v>0</v>
      </c>
      <c r="K233" s="77"/>
      <c r="L233" s="77">
        <v>0</v>
      </c>
      <c r="M233" s="77"/>
      <c r="N233" s="77">
        <v>0</v>
      </c>
      <c r="O233" s="77">
        <v>0</v>
      </c>
      <c r="P233" s="77">
        <v>0</v>
      </c>
      <c r="Q233" s="77">
        <v>0</v>
      </c>
      <c r="R233" s="77">
        <f t="shared" si="34"/>
        <v>0.62685139999999995</v>
      </c>
      <c r="S233" s="77">
        <f t="shared" si="30"/>
        <v>0</v>
      </c>
      <c r="T233" s="77" t="str">
        <f t="shared" si="31"/>
        <v>0,00</v>
      </c>
      <c r="U233" s="213"/>
      <c r="V233" s="143"/>
      <c r="W233" s="50"/>
      <c r="X233" s="100"/>
      <c r="Z233" s="250"/>
    </row>
    <row r="234" spans="1:26" ht="31.5" x14ac:dyDescent="0.25">
      <c r="A234" s="56" t="s">
        <v>730</v>
      </c>
      <c r="B234" s="54" t="s">
        <v>731</v>
      </c>
      <c r="C234" s="92">
        <v>0.90636979999999989</v>
      </c>
      <c r="D234" s="89">
        <f t="shared" si="32"/>
        <v>0</v>
      </c>
      <c r="E234" s="89">
        <f t="shared" si="33"/>
        <v>0</v>
      </c>
      <c r="F234" s="77">
        <v>0</v>
      </c>
      <c r="G234" s="77"/>
      <c r="H234" s="90">
        <v>0</v>
      </c>
      <c r="I234" s="77"/>
      <c r="J234" s="77">
        <v>0</v>
      </c>
      <c r="K234" s="77"/>
      <c r="L234" s="77">
        <v>0</v>
      </c>
      <c r="M234" s="77"/>
      <c r="N234" s="77">
        <v>0</v>
      </c>
      <c r="O234" s="77">
        <v>0</v>
      </c>
      <c r="P234" s="77">
        <v>0</v>
      </c>
      <c r="Q234" s="77">
        <v>0</v>
      </c>
      <c r="R234" s="77">
        <f t="shared" si="34"/>
        <v>0.90636979999999989</v>
      </c>
      <c r="S234" s="77">
        <f t="shared" si="30"/>
        <v>0</v>
      </c>
      <c r="T234" s="77" t="str">
        <f t="shared" si="31"/>
        <v>0,00</v>
      </c>
      <c r="U234" s="213"/>
      <c r="V234" s="143"/>
      <c r="W234" s="50"/>
      <c r="X234" s="100"/>
      <c r="Z234" s="250"/>
    </row>
    <row r="235" spans="1:26" ht="31.5" x14ac:dyDescent="0.25">
      <c r="A235" s="56" t="s">
        <v>732</v>
      </c>
      <c r="B235" s="54" t="s">
        <v>733</v>
      </c>
      <c r="C235" s="92">
        <v>0.36600060000000001</v>
      </c>
      <c r="D235" s="89">
        <f t="shared" si="32"/>
        <v>0</v>
      </c>
      <c r="E235" s="89">
        <f t="shared" si="33"/>
        <v>0</v>
      </c>
      <c r="F235" s="77">
        <v>0</v>
      </c>
      <c r="G235" s="77"/>
      <c r="H235" s="90">
        <v>0</v>
      </c>
      <c r="I235" s="77"/>
      <c r="J235" s="77">
        <v>0</v>
      </c>
      <c r="K235" s="77"/>
      <c r="L235" s="77">
        <v>0</v>
      </c>
      <c r="M235" s="77"/>
      <c r="N235" s="77">
        <v>0</v>
      </c>
      <c r="O235" s="77">
        <v>0</v>
      </c>
      <c r="P235" s="77">
        <v>0</v>
      </c>
      <c r="Q235" s="77">
        <v>0</v>
      </c>
      <c r="R235" s="77">
        <f t="shared" si="34"/>
        <v>0.36600060000000001</v>
      </c>
      <c r="S235" s="77">
        <f t="shared" si="30"/>
        <v>0</v>
      </c>
      <c r="T235" s="77" t="str">
        <f t="shared" si="31"/>
        <v>0,00</v>
      </c>
      <c r="U235" s="213"/>
      <c r="V235" s="143"/>
      <c r="W235" s="50"/>
      <c r="X235" s="100"/>
      <c r="Z235" s="250"/>
    </row>
    <row r="236" spans="1:26" ht="31.5" x14ac:dyDescent="0.25">
      <c r="A236" s="56" t="s">
        <v>734</v>
      </c>
      <c r="B236" s="54" t="s">
        <v>735</v>
      </c>
      <c r="C236" s="92">
        <v>0.99844519999999992</v>
      </c>
      <c r="D236" s="89">
        <f t="shared" si="32"/>
        <v>0</v>
      </c>
      <c r="E236" s="89">
        <f t="shared" si="33"/>
        <v>0</v>
      </c>
      <c r="F236" s="77">
        <v>0</v>
      </c>
      <c r="G236" s="77"/>
      <c r="H236" s="90">
        <v>0</v>
      </c>
      <c r="I236" s="77"/>
      <c r="J236" s="77">
        <v>0</v>
      </c>
      <c r="K236" s="77"/>
      <c r="L236" s="77">
        <v>0</v>
      </c>
      <c r="M236" s="77"/>
      <c r="N236" s="77">
        <v>0</v>
      </c>
      <c r="O236" s="77">
        <v>0</v>
      </c>
      <c r="P236" s="77">
        <v>0</v>
      </c>
      <c r="Q236" s="77">
        <v>0</v>
      </c>
      <c r="R236" s="77">
        <f t="shared" si="34"/>
        <v>0.99844519999999992</v>
      </c>
      <c r="S236" s="77">
        <f t="shared" si="30"/>
        <v>0</v>
      </c>
      <c r="T236" s="77" t="str">
        <f t="shared" si="31"/>
        <v>0,00</v>
      </c>
      <c r="U236" s="213"/>
      <c r="V236" s="143"/>
      <c r="W236" s="50"/>
      <c r="X236" s="100"/>
      <c r="Z236" s="250"/>
    </row>
    <row r="237" spans="1:26" ht="31.5" x14ac:dyDescent="0.25">
      <c r="A237" s="56" t="s">
        <v>736</v>
      </c>
      <c r="B237" s="54" t="s">
        <v>737</v>
      </c>
      <c r="C237" s="92">
        <v>0.73821979999999998</v>
      </c>
      <c r="D237" s="89">
        <f t="shared" si="32"/>
        <v>0</v>
      </c>
      <c r="E237" s="89">
        <f t="shared" si="33"/>
        <v>0</v>
      </c>
      <c r="F237" s="77">
        <v>0</v>
      </c>
      <c r="G237" s="77"/>
      <c r="H237" s="90">
        <v>0</v>
      </c>
      <c r="I237" s="77"/>
      <c r="J237" s="77">
        <v>0</v>
      </c>
      <c r="K237" s="77"/>
      <c r="L237" s="77">
        <v>0</v>
      </c>
      <c r="M237" s="77"/>
      <c r="N237" s="77">
        <v>0</v>
      </c>
      <c r="O237" s="77">
        <v>0</v>
      </c>
      <c r="P237" s="77">
        <v>0</v>
      </c>
      <c r="Q237" s="77">
        <v>0</v>
      </c>
      <c r="R237" s="77">
        <f t="shared" si="34"/>
        <v>0.73821979999999998</v>
      </c>
      <c r="S237" s="77">
        <f t="shared" si="30"/>
        <v>0</v>
      </c>
      <c r="T237" s="77" t="str">
        <f t="shared" si="31"/>
        <v>0,00</v>
      </c>
      <c r="U237" s="213"/>
      <c r="V237" s="143"/>
      <c r="W237" s="50"/>
      <c r="X237" s="100"/>
      <c r="Z237" s="250"/>
    </row>
    <row r="238" spans="1:26" ht="31.5" x14ac:dyDescent="0.25">
      <c r="A238" s="56" t="s">
        <v>738</v>
      </c>
      <c r="B238" s="54" t="s">
        <v>739</v>
      </c>
      <c r="C238" s="92">
        <v>0.51486939999999992</v>
      </c>
      <c r="D238" s="89">
        <f t="shared" si="32"/>
        <v>0</v>
      </c>
      <c r="E238" s="89">
        <f t="shared" si="33"/>
        <v>0</v>
      </c>
      <c r="F238" s="77">
        <v>0</v>
      </c>
      <c r="G238" s="77"/>
      <c r="H238" s="90">
        <v>0</v>
      </c>
      <c r="I238" s="77"/>
      <c r="J238" s="77">
        <v>0</v>
      </c>
      <c r="K238" s="77"/>
      <c r="L238" s="77">
        <v>0</v>
      </c>
      <c r="M238" s="77"/>
      <c r="N238" s="77">
        <v>0</v>
      </c>
      <c r="O238" s="77">
        <v>0</v>
      </c>
      <c r="P238" s="77">
        <v>0</v>
      </c>
      <c r="Q238" s="77">
        <v>0</v>
      </c>
      <c r="R238" s="77">
        <f t="shared" si="34"/>
        <v>0.51486939999999992</v>
      </c>
      <c r="S238" s="77">
        <f t="shared" si="30"/>
        <v>0</v>
      </c>
      <c r="T238" s="77" t="str">
        <f t="shared" si="31"/>
        <v>0,00</v>
      </c>
      <c r="U238" s="213"/>
      <c r="V238" s="143"/>
      <c r="W238" s="50"/>
      <c r="X238" s="100"/>
      <c r="Z238" s="250"/>
    </row>
    <row r="239" spans="1:26" ht="31.5" x14ac:dyDescent="0.25">
      <c r="A239" s="56" t="s">
        <v>740</v>
      </c>
      <c r="B239" s="54" t="s">
        <v>741</v>
      </c>
      <c r="C239" s="92">
        <v>0.60883280000000006</v>
      </c>
      <c r="D239" s="89">
        <f t="shared" si="32"/>
        <v>0</v>
      </c>
      <c r="E239" s="89">
        <f t="shared" si="33"/>
        <v>0</v>
      </c>
      <c r="F239" s="77">
        <v>0</v>
      </c>
      <c r="G239" s="77"/>
      <c r="H239" s="90">
        <v>0</v>
      </c>
      <c r="I239" s="77"/>
      <c r="J239" s="77">
        <v>0</v>
      </c>
      <c r="K239" s="77"/>
      <c r="L239" s="77">
        <v>0</v>
      </c>
      <c r="M239" s="77"/>
      <c r="N239" s="77">
        <v>0</v>
      </c>
      <c r="O239" s="77">
        <v>0</v>
      </c>
      <c r="P239" s="77">
        <v>0</v>
      </c>
      <c r="Q239" s="77">
        <v>0</v>
      </c>
      <c r="R239" s="77">
        <f t="shared" si="34"/>
        <v>0.60883280000000006</v>
      </c>
      <c r="S239" s="77">
        <f t="shared" si="30"/>
        <v>0</v>
      </c>
      <c r="T239" s="77" t="str">
        <f t="shared" si="31"/>
        <v>0,00</v>
      </c>
      <c r="U239" s="213"/>
      <c r="V239" s="143"/>
      <c r="W239" s="50"/>
      <c r="X239" s="100"/>
      <c r="Z239" s="250"/>
    </row>
    <row r="240" spans="1:26" ht="31.5" x14ac:dyDescent="0.25">
      <c r="A240" s="56" t="s">
        <v>742</v>
      </c>
      <c r="B240" s="54" t="s">
        <v>743</v>
      </c>
      <c r="C240" s="92">
        <v>0.298599</v>
      </c>
      <c r="D240" s="89">
        <f t="shared" si="32"/>
        <v>0</v>
      </c>
      <c r="E240" s="89">
        <f t="shared" si="33"/>
        <v>0</v>
      </c>
      <c r="F240" s="77">
        <v>0</v>
      </c>
      <c r="G240" s="77"/>
      <c r="H240" s="90">
        <v>0</v>
      </c>
      <c r="I240" s="77"/>
      <c r="J240" s="77">
        <v>0</v>
      </c>
      <c r="K240" s="77"/>
      <c r="L240" s="77">
        <v>0</v>
      </c>
      <c r="M240" s="77"/>
      <c r="N240" s="77">
        <v>0</v>
      </c>
      <c r="O240" s="77">
        <v>0</v>
      </c>
      <c r="P240" s="77">
        <v>0</v>
      </c>
      <c r="Q240" s="77">
        <v>0</v>
      </c>
      <c r="R240" s="77">
        <f t="shared" si="34"/>
        <v>0.298599</v>
      </c>
      <c r="S240" s="77">
        <f t="shared" si="30"/>
        <v>0</v>
      </c>
      <c r="T240" s="77" t="str">
        <f t="shared" si="31"/>
        <v>0,00</v>
      </c>
      <c r="U240" s="213"/>
      <c r="V240" s="143"/>
      <c r="W240" s="50"/>
      <c r="X240" s="100"/>
      <c r="Z240" s="250"/>
    </row>
    <row r="241" spans="1:26" ht="31.5" x14ac:dyDescent="0.25">
      <c r="A241" s="56" t="s">
        <v>744</v>
      </c>
      <c r="B241" s="54" t="s">
        <v>745</v>
      </c>
      <c r="C241" s="92">
        <v>0.32909019999999994</v>
      </c>
      <c r="D241" s="89">
        <f t="shared" si="32"/>
        <v>0</v>
      </c>
      <c r="E241" s="89">
        <f t="shared" si="33"/>
        <v>0</v>
      </c>
      <c r="F241" s="77">
        <v>0</v>
      </c>
      <c r="G241" s="77"/>
      <c r="H241" s="90">
        <v>0</v>
      </c>
      <c r="I241" s="77"/>
      <c r="J241" s="77">
        <v>0</v>
      </c>
      <c r="K241" s="77"/>
      <c r="L241" s="77">
        <v>0</v>
      </c>
      <c r="M241" s="77"/>
      <c r="N241" s="77">
        <v>0</v>
      </c>
      <c r="O241" s="77">
        <v>0</v>
      </c>
      <c r="P241" s="77">
        <v>0</v>
      </c>
      <c r="Q241" s="77">
        <v>0</v>
      </c>
      <c r="R241" s="77">
        <f t="shared" si="34"/>
        <v>0.32909019999999994</v>
      </c>
      <c r="S241" s="77">
        <f t="shared" si="30"/>
        <v>0</v>
      </c>
      <c r="T241" s="77" t="str">
        <f t="shared" si="31"/>
        <v>0,00</v>
      </c>
      <c r="U241" s="213"/>
      <c r="V241" s="143"/>
      <c r="W241" s="50"/>
      <c r="X241" s="100"/>
      <c r="Z241" s="250"/>
    </row>
    <row r="242" spans="1:26" ht="31.5" x14ac:dyDescent="0.25">
      <c r="A242" s="56" t="s">
        <v>746</v>
      </c>
      <c r="B242" s="54" t="s">
        <v>747</v>
      </c>
      <c r="C242" s="92">
        <v>0.99844519999999992</v>
      </c>
      <c r="D242" s="89">
        <f t="shared" si="32"/>
        <v>0</v>
      </c>
      <c r="E242" s="89">
        <f t="shared" si="33"/>
        <v>0</v>
      </c>
      <c r="F242" s="77">
        <v>0</v>
      </c>
      <c r="G242" s="77"/>
      <c r="H242" s="90">
        <v>0</v>
      </c>
      <c r="I242" s="77"/>
      <c r="J242" s="77">
        <v>0</v>
      </c>
      <c r="K242" s="77"/>
      <c r="L242" s="77">
        <v>0</v>
      </c>
      <c r="M242" s="77"/>
      <c r="N242" s="77">
        <v>0</v>
      </c>
      <c r="O242" s="77">
        <v>0</v>
      </c>
      <c r="P242" s="77">
        <v>0</v>
      </c>
      <c r="Q242" s="77">
        <v>0</v>
      </c>
      <c r="R242" s="77">
        <f t="shared" si="34"/>
        <v>0.99844519999999992</v>
      </c>
      <c r="S242" s="77">
        <f t="shared" si="30"/>
        <v>0</v>
      </c>
      <c r="T242" s="77" t="str">
        <f t="shared" si="31"/>
        <v>0,00</v>
      </c>
      <c r="U242" s="213"/>
      <c r="V242" s="143"/>
      <c r="W242" s="50"/>
      <c r="X242" s="100"/>
      <c r="Z242" s="250"/>
    </row>
    <row r="243" spans="1:26" ht="31.5" x14ac:dyDescent="0.25">
      <c r="A243" s="56" t="s">
        <v>748</v>
      </c>
      <c r="B243" s="54" t="s">
        <v>749</v>
      </c>
      <c r="C243" s="92">
        <v>0.62685139999999995</v>
      </c>
      <c r="D243" s="89">
        <f t="shared" si="32"/>
        <v>0</v>
      </c>
      <c r="E243" s="89">
        <f t="shared" si="33"/>
        <v>0</v>
      </c>
      <c r="F243" s="77">
        <v>0</v>
      </c>
      <c r="G243" s="77"/>
      <c r="H243" s="90">
        <v>0</v>
      </c>
      <c r="I243" s="77"/>
      <c r="J243" s="77">
        <v>0</v>
      </c>
      <c r="K243" s="77"/>
      <c r="L243" s="77">
        <v>0</v>
      </c>
      <c r="M243" s="77"/>
      <c r="N243" s="77">
        <v>0</v>
      </c>
      <c r="O243" s="77">
        <v>0</v>
      </c>
      <c r="P243" s="77">
        <v>0</v>
      </c>
      <c r="Q243" s="77">
        <v>0</v>
      </c>
      <c r="R243" s="77">
        <f t="shared" si="34"/>
        <v>0.62685139999999995</v>
      </c>
      <c r="S243" s="77">
        <f t="shared" si="30"/>
        <v>0</v>
      </c>
      <c r="T243" s="77" t="str">
        <f t="shared" si="31"/>
        <v>0,00</v>
      </c>
      <c r="U243" s="213"/>
      <c r="V243" s="143"/>
      <c r="W243" s="50"/>
      <c r="X243" s="100"/>
      <c r="Z243" s="250"/>
    </row>
    <row r="244" spans="1:26" ht="31.5" x14ac:dyDescent="0.25">
      <c r="A244" s="56" t="s">
        <v>750</v>
      </c>
      <c r="B244" s="54" t="s">
        <v>751</v>
      </c>
      <c r="C244" s="92">
        <v>0.59277300000000011</v>
      </c>
      <c r="D244" s="89">
        <f t="shared" si="32"/>
        <v>0</v>
      </c>
      <c r="E244" s="89">
        <f t="shared" si="33"/>
        <v>0</v>
      </c>
      <c r="F244" s="77">
        <v>0</v>
      </c>
      <c r="G244" s="77"/>
      <c r="H244" s="90">
        <v>0</v>
      </c>
      <c r="I244" s="77"/>
      <c r="J244" s="77">
        <v>0</v>
      </c>
      <c r="K244" s="77"/>
      <c r="L244" s="77">
        <v>0</v>
      </c>
      <c r="M244" s="77"/>
      <c r="N244" s="77">
        <v>0</v>
      </c>
      <c r="O244" s="77">
        <v>0</v>
      </c>
      <c r="P244" s="77">
        <v>0</v>
      </c>
      <c r="Q244" s="77">
        <v>0</v>
      </c>
      <c r="R244" s="77">
        <f t="shared" si="34"/>
        <v>0.59277300000000011</v>
      </c>
      <c r="S244" s="77">
        <f t="shared" si="30"/>
        <v>0</v>
      </c>
      <c r="T244" s="77" t="str">
        <f t="shared" si="31"/>
        <v>0,00</v>
      </c>
      <c r="U244" s="213"/>
      <c r="V244" s="143"/>
      <c r="W244" s="50"/>
      <c r="X244" s="100"/>
      <c r="Z244" s="250"/>
    </row>
    <row r="245" spans="1:26" ht="31.5" x14ac:dyDescent="0.25">
      <c r="A245" s="56" t="s">
        <v>752</v>
      </c>
      <c r="B245" s="54" t="s">
        <v>753</v>
      </c>
      <c r="C245" s="92">
        <v>0.47846639999999996</v>
      </c>
      <c r="D245" s="89">
        <f t="shared" si="32"/>
        <v>0</v>
      </c>
      <c r="E245" s="89">
        <f t="shared" si="33"/>
        <v>0</v>
      </c>
      <c r="F245" s="77">
        <v>0</v>
      </c>
      <c r="G245" s="77"/>
      <c r="H245" s="90">
        <v>0</v>
      </c>
      <c r="I245" s="77"/>
      <c r="J245" s="77">
        <v>0</v>
      </c>
      <c r="K245" s="77"/>
      <c r="L245" s="77">
        <v>0</v>
      </c>
      <c r="M245" s="77"/>
      <c r="N245" s="77">
        <v>0</v>
      </c>
      <c r="O245" s="77">
        <v>0</v>
      </c>
      <c r="P245" s="77">
        <v>0</v>
      </c>
      <c r="Q245" s="77">
        <v>0</v>
      </c>
      <c r="R245" s="77">
        <f t="shared" si="34"/>
        <v>0.47846639999999996</v>
      </c>
      <c r="S245" s="77">
        <f t="shared" si="30"/>
        <v>0</v>
      </c>
      <c r="T245" s="77" t="str">
        <f t="shared" si="31"/>
        <v>0,00</v>
      </c>
      <c r="U245" s="213"/>
      <c r="V245" s="143"/>
      <c r="W245" s="50"/>
      <c r="X245" s="100"/>
      <c r="Z245" s="250"/>
    </row>
    <row r="246" spans="1:26" ht="31.5" x14ac:dyDescent="0.25">
      <c r="A246" s="56" t="s">
        <v>754</v>
      </c>
      <c r="B246" s="54" t="s">
        <v>755</v>
      </c>
      <c r="C246" s="92">
        <v>0.81103760000000003</v>
      </c>
      <c r="D246" s="89">
        <f t="shared" si="32"/>
        <v>0</v>
      </c>
      <c r="E246" s="89">
        <f t="shared" si="33"/>
        <v>0</v>
      </c>
      <c r="F246" s="77">
        <v>0</v>
      </c>
      <c r="G246" s="77"/>
      <c r="H246" s="90">
        <v>0</v>
      </c>
      <c r="I246" s="77"/>
      <c r="J246" s="77">
        <v>0</v>
      </c>
      <c r="K246" s="77"/>
      <c r="L246" s="77">
        <v>0</v>
      </c>
      <c r="M246" s="77"/>
      <c r="N246" s="77">
        <v>0</v>
      </c>
      <c r="O246" s="77">
        <v>0</v>
      </c>
      <c r="P246" s="77">
        <v>0</v>
      </c>
      <c r="Q246" s="77">
        <v>0</v>
      </c>
      <c r="R246" s="77">
        <f t="shared" si="34"/>
        <v>0.81103760000000003</v>
      </c>
      <c r="S246" s="77">
        <f t="shared" si="30"/>
        <v>0</v>
      </c>
      <c r="T246" s="77" t="str">
        <f t="shared" si="31"/>
        <v>0,00</v>
      </c>
      <c r="U246" s="213"/>
      <c r="V246" s="143"/>
      <c r="W246" s="50"/>
      <c r="X246" s="100"/>
      <c r="Z246" s="250"/>
    </row>
    <row r="247" spans="1:26" ht="31.5" x14ac:dyDescent="0.25">
      <c r="A247" s="56" t="s">
        <v>756</v>
      </c>
      <c r="B247" s="54" t="s">
        <v>757</v>
      </c>
      <c r="C247" s="92">
        <v>0.36600060000000001</v>
      </c>
      <c r="D247" s="89">
        <f t="shared" si="32"/>
        <v>0</v>
      </c>
      <c r="E247" s="89">
        <f t="shared" si="33"/>
        <v>0</v>
      </c>
      <c r="F247" s="77">
        <v>0</v>
      </c>
      <c r="G247" s="77"/>
      <c r="H247" s="90">
        <v>0</v>
      </c>
      <c r="I247" s="77"/>
      <c r="J247" s="77">
        <v>0</v>
      </c>
      <c r="K247" s="77"/>
      <c r="L247" s="77">
        <v>0</v>
      </c>
      <c r="M247" s="77"/>
      <c r="N247" s="77">
        <v>0</v>
      </c>
      <c r="O247" s="77">
        <v>0</v>
      </c>
      <c r="P247" s="77">
        <v>0</v>
      </c>
      <c r="Q247" s="77">
        <v>0</v>
      </c>
      <c r="R247" s="77">
        <f t="shared" si="34"/>
        <v>0.36600060000000001</v>
      </c>
      <c r="S247" s="77">
        <f t="shared" si="30"/>
        <v>0</v>
      </c>
      <c r="T247" s="77" t="str">
        <f t="shared" si="31"/>
        <v>0,00</v>
      </c>
      <c r="U247" s="213"/>
      <c r="V247" s="143"/>
      <c r="W247" s="50"/>
      <c r="X247" s="100"/>
      <c r="Z247" s="250"/>
    </row>
    <row r="248" spans="1:26" ht="31.5" x14ac:dyDescent="0.25">
      <c r="A248" s="56" t="s">
        <v>758</v>
      </c>
      <c r="B248" s="54" t="s">
        <v>759</v>
      </c>
      <c r="C248" s="92">
        <v>0.44045859999999998</v>
      </c>
      <c r="D248" s="89">
        <f t="shared" si="32"/>
        <v>0</v>
      </c>
      <c r="E248" s="89">
        <f t="shared" si="33"/>
        <v>0</v>
      </c>
      <c r="F248" s="77">
        <v>0</v>
      </c>
      <c r="G248" s="77"/>
      <c r="H248" s="90">
        <v>0</v>
      </c>
      <c r="I248" s="77"/>
      <c r="J248" s="77">
        <v>0</v>
      </c>
      <c r="K248" s="77"/>
      <c r="L248" s="77">
        <v>0</v>
      </c>
      <c r="M248" s="77"/>
      <c r="N248" s="77">
        <v>0</v>
      </c>
      <c r="O248" s="77">
        <v>0</v>
      </c>
      <c r="P248" s="77">
        <v>0</v>
      </c>
      <c r="Q248" s="77">
        <v>0</v>
      </c>
      <c r="R248" s="77">
        <f t="shared" si="34"/>
        <v>0.44045859999999998</v>
      </c>
      <c r="S248" s="77">
        <f t="shared" si="30"/>
        <v>0</v>
      </c>
      <c r="T248" s="77" t="str">
        <f t="shared" si="31"/>
        <v>0,00</v>
      </c>
      <c r="U248" s="213"/>
      <c r="V248" s="77"/>
      <c r="W248" s="50"/>
      <c r="X248" s="100"/>
      <c r="Z248" s="250"/>
    </row>
    <row r="249" spans="1:26" ht="31.5" x14ac:dyDescent="0.25">
      <c r="A249" s="56" t="s">
        <v>760</v>
      </c>
      <c r="B249" s="54" t="s">
        <v>761</v>
      </c>
      <c r="C249" s="92">
        <v>0.34864044</v>
      </c>
      <c r="D249" s="89">
        <f t="shared" si="32"/>
        <v>0</v>
      </c>
      <c r="E249" s="89">
        <f t="shared" si="33"/>
        <v>0</v>
      </c>
      <c r="F249" s="77">
        <v>0</v>
      </c>
      <c r="G249" s="77"/>
      <c r="H249" s="90">
        <v>0</v>
      </c>
      <c r="I249" s="77"/>
      <c r="J249" s="77">
        <v>0</v>
      </c>
      <c r="K249" s="77"/>
      <c r="L249" s="77">
        <v>0</v>
      </c>
      <c r="M249" s="77"/>
      <c r="N249" s="77">
        <v>0</v>
      </c>
      <c r="O249" s="77">
        <v>0</v>
      </c>
      <c r="P249" s="77">
        <v>0</v>
      </c>
      <c r="Q249" s="77">
        <v>0</v>
      </c>
      <c r="R249" s="77">
        <f t="shared" si="34"/>
        <v>0.34864044</v>
      </c>
      <c r="S249" s="77">
        <f t="shared" si="30"/>
        <v>0</v>
      </c>
      <c r="T249" s="77" t="str">
        <f t="shared" si="31"/>
        <v>0,00</v>
      </c>
      <c r="U249" s="213"/>
      <c r="V249" s="143"/>
      <c r="W249" s="50"/>
      <c r="X249" s="100"/>
      <c r="Z249" s="250"/>
    </row>
    <row r="250" spans="1:26" ht="31.5" x14ac:dyDescent="0.25">
      <c r="A250" s="56" t="s">
        <v>762</v>
      </c>
      <c r="B250" s="54" t="s">
        <v>763</v>
      </c>
      <c r="C250" s="92">
        <v>4.6949014</v>
      </c>
      <c r="D250" s="89">
        <f t="shared" si="32"/>
        <v>0</v>
      </c>
      <c r="E250" s="89">
        <f t="shared" si="33"/>
        <v>0</v>
      </c>
      <c r="F250" s="77">
        <v>0</v>
      </c>
      <c r="G250" s="77"/>
      <c r="H250" s="90">
        <v>0</v>
      </c>
      <c r="I250" s="77"/>
      <c r="J250" s="77">
        <v>0</v>
      </c>
      <c r="K250" s="77"/>
      <c r="L250" s="77">
        <v>0</v>
      </c>
      <c r="M250" s="77"/>
      <c r="N250" s="77">
        <v>0</v>
      </c>
      <c r="O250" s="77">
        <v>0</v>
      </c>
      <c r="P250" s="77">
        <v>0</v>
      </c>
      <c r="Q250" s="77">
        <v>0</v>
      </c>
      <c r="R250" s="77">
        <f t="shared" si="34"/>
        <v>4.6949014</v>
      </c>
      <c r="S250" s="77">
        <f t="shared" si="30"/>
        <v>0</v>
      </c>
      <c r="T250" s="77" t="str">
        <f t="shared" si="31"/>
        <v>0,00</v>
      </c>
      <c r="U250" s="213"/>
      <c r="V250" s="143"/>
      <c r="W250" s="50"/>
      <c r="X250" s="100"/>
      <c r="Z250" s="250"/>
    </row>
    <row r="251" spans="1:26" ht="31.5" x14ac:dyDescent="0.25">
      <c r="A251" s="56" t="s">
        <v>764</v>
      </c>
      <c r="B251" s="54" t="s">
        <v>765</v>
      </c>
      <c r="C251" s="92">
        <v>0.44045859999999998</v>
      </c>
      <c r="D251" s="89">
        <f t="shared" si="32"/>
        <v>0</v>
      </c>
      <c r="E251" s="89">
        <f t="shared" si="33"/>
        <v>0</v>
      </c>
      <c r="F251" s="77">
        <v>0</v>
      </c>
      <c r="G251" s="77"/>
      <c r="H251" s="90">
        <v>0</v>
      </c>
      <c r="I251" s="77"/>
      <c r="J251" s="77">
        <v>0</v>
      </c>
      <c r="K251" s="77"/>
      <c r="L251" s="77">
        <v>0</v>
      </c>
      <c r="M251" s="77"/>
      <c r="N251" s="77">
        <v>0</v>
      </c>
      <c r="O251" s="77">
        <v>0</v>
      </c>
      <c r="P251" s="77">
        <v>0</v>
      </c>
      <c r="Q251" s="77">
        <v>0</v>
      </c>
      <c r="R251" s="77">
        <f t="shared" si="34"/>
        <v>0.44045859999999998</v>
      </c>
      <c r="S251" s="77">
        <f t="shared" si="30"/>
        <v>0</v>
      </c>
      <c r="T251" s="77" t="str">
        <f t="shared" si="31"/>
        <v>0,00</v>
      </c>
      <c r="U251" s="213"/>
      <c r="V251" s="143"/>
      <c r="W251" s="50"/>
      <c r="X251" s="100"/>
      <c r="Z251" s="250"/>
    </row>
    <row r="252" spans="1:26" ht="31.5" x14ac:dyDescent="0.25">
      <c r="A252" s="56" t="s">
        <v>766</v>
      </c>
      <c r="B252" s="54" t="s">
        <v>767</v>
      </c>
      <c r="C252" s="92">
        <v>0.277418</v>
      </c>
      <c r="D252" s="89">
        <f t="shared" si="32"/>
        <v>0</v>
      </c>
      <c r="E252" s="89">
        <f t="shared" si="33"/>
        <v>0</v>
      </c>
      <c r="F252" s="77">
        <v>0</v>
      </c>
      <c r="G252" s="77"/>
      <c r="H252" s="90">
        <v>0</v>
      </c>
      <c r="I252" s="77"/>
      <c r="J252" s="77">
        <v>0</v>
      </c>
      <c r="K252" s="77"/>
      <c r="L252" s="77">
        <v>0</v>
      </c>
      <c r="M252" s="77"/>
      <c r="N252" s="77">
        <v>0</v>
      </c>
      <c r="O252" s="77">
        <v>0</v>
      </c>
      <c r="P252" s="77">
        <v>0</v>
      </c>
      <c r="Q252" s="77">
        <v>0</v>
      </c>
      <c r="R252" s="77">
        <f t="shared" si="34"/>
        <v>0.277418</v>
      </c>
      <c r="S252" s="77">
        <f t="shared" si="30"/>
        <v>0</v>
      </c>
      <c r="T252" s="77" t="str">
        <f t="shared" si="31"/>
        <v>0,00</v>
      </c>
      <c r="U252" s="213"/>
      <c r="V252" s="143"/>
      <c r="W252" s="50"/>
      <c r="X252" s="100"/>
      <c r="Z252" s="250"/>
    </row>
    <row r="253" spans="1:26" ht="31.5" x14ac:dyDescent="0.25">
      <c r="A253" s="56" t="s">
        <v>768</v>
      </c>
      <c r="B253" s="54" t="s">
        <v>769</v>
      </c>
      <c r="C253" s="92">
        <v>0.298599</v>
      </c>
      <c r="D253" s="89">
        <f t="shared" si="32"/>
        <v>0</v>
      </c>
      <c r="E253" s="89">
        <f t="shared" si="33"/>
        <v>0</v>
      </c>
      <c r="F253" s="77">
        <v>0</v>
      </c>
      <c r="G253" s="77"/>
      <c r="H253" s="90">
        <v>0</v>
      </c>
      <c r="I253" s="77"/>
      <c r="J253" s="77">
        <v>0</v>
      </c>
      <c r="K253" s="77"/>
      <c r="L253" s="77">
        <v>0</v>
      </c>
      <c r="M253" s="77"/>
      <c r="N253" s="77">
        <v>0</v>
      </c>
      <c r="O253" s="77">
        <v>0</v>
      </c>
      <c r="P253" s="77">
        <v>0</v>
      </c>
      <c r="Q253" s="77">
        <v>0</v>
      </c>
      <c r="R253" s="77">
        <f t="shared" si="34"/>
        <v>0.298599</v>
      </c>
      <c r="S253" s="77">
        <f t="shared" si="30"/>
        <v>0</v>
      </c>
      <c r="T253" s="77" t="str">
        <f t="shared" si="31"/>
        <v>0,00</v>
      </c>
      <c r="U253" s="213"/>
      <c r="V253" s="143"/>
      <c r="W253" s="50"/>
      <c r="X253" s="100"/>
      <c r="Z253" s="250"/>
    </row>
    <row r="254" spans="1:26" ht="31.5" x14ac:dyDescent="0.25">
      <c r="A254" s="56" t="s">
        <v>770</v>
      </c>
      <c r="B254" s="54" t="s">
        <v>771</v>
      </c>
      <c r="C254" s="92">
        <v>0.62685139999999995</v>
      </c>
      <c r="D254" s="89">
        <f t="shared" si="32"/>
        <v>0</v>
      </c>
      <c r="E254" s="89">
        <f t="shared" si="33"/>
        <v>0</v>
      </c>
      <c r="F254" s="77">
        <v>0</v>
      </c>
      <c r="G254" s="77"/>
      <c r="H254" s="90">
        <v>0</v>
      </c>
      <c r="I254" s="77"/>
      <c r="J254" s="77">
        <v>0</v>
      </c>
      <c r="K254" s="77"/>
      <c r="L254" s="77">
        <v>0</v>
      </c>
      <c r="M254" s="77"/>
      <c r="N254" s="77">
        <v>0</v>
      </c>
      <c r="O254" s="77">
        <v>0</v>
      </c>
      <c r="P254" s="77">
        <v>0</v>
      </c>
      <c r="Q254" s="77">
        <v>0</v>
      </c>
      <c r="R254" s="77">
        <f t="shared" si="34"/>
        <v>0.62685139999999995</v>
      </c>
      <c r="S254" s="77">
        <f t="shared" si="30"/>
        <v>0</v>
      </c>
      <c r="T254" s="77" t="str">
        <f t="shared" si="31"/>
        <v>0,00</v>
      </c>
      <c r="U254" s="213"/>
      <c r="V254" s="143"/>
      <c r="W254" s="50"/>
      <c r="X254" s="100"/>
      <c r="Z254" s="250"/>
    </row>
    <row r="255" spans="1:26" ht="31.5" x14ac:dyDescent="0.25">
      <c r="A255" s="56" t="s">
        <v>772</v>
      </c>
      <c r="B255" s="54" t="s">
        <v>773</v>
      </c>
      <c r="C255" s="92">
        <v>0.81103760000000003</v>
      </c>
      <c r="D255" s="89">
        <f t="shared" si="32"/>
        <v>0</v>
      </c>
      <c r="E255" s="89">
        <f t="shared" si="33"/>
        <v>0</v>
      </c>
      <c r="F255" s="77">
        <v>0</v>
      </c>
      <c r="G255" s="77"/>
      <c r="H255" s="90">
        <v>0</v>
      </c>
      <c r="I255" s="77"/>
      <c r="J255" s="77">
        <v>0</v>
      </c>
      <c r="K255" s="77"/>
      <c r="L255" s="77">
        <v>0</v>
      </c>
      <c r="M255" s="77"/>
      <c r="N255" s="77">
        <v>0</v>
      </c>
      <c r="O255" s="77">
        <v>0</v>
      </c>
      <c r="P255" s="77">
        <v>0</v>
      </c>
      <c r="Q255" s="77">
        <v>0</v>
      </c>
      <c r="R255" s="77">
        <f t="shared" si="34"/>
        <v>0.81103760000000003</v>
      </c>
      <c r="S255" s="77">
        <f t="shared" si="30"/>
        <v>0</v>
      </c>
      <c r="T255" s="77" t="str">
        <f t="shared" si="31"/>
        <v>0,00</v>
      </c>
      <c r="U255" s="213"/>
      <c r="V255" s="143"/>
      <c r="W255" s="50"/>
      <c r="X255" s="100"/>
      <c r="Z255" s="250"/>
    </row>
    <row r="256" spans="1:26" x14ac:dyDescent="0.25">
      <c r="A256" s="56" t="s">
        <v>774</v>
      </c>
      <c r="B256" s="54" t="s">
        <v>775</v>
      </c>
      <c r="C256" s="92">
        <v>0.25466759999999999</v>
      </c>
      <c r="D256" s="89">
        <f t="shared" si="32"/>
        <v>0</v>
      </c>
      <c r="E256" s="89">
        <f t="shared" si="33"/>
        <v>0</v>
      </c>
      <c r="F256" s="77">
        <v>0</v>
      </c>
      <c r="G256" s="77"/>
      <c r="H256" s="90">
        <v>0</v>
      </c>
      <c r="I256" s="77"/>
      <c r="J256" s="77">
        <v>0</v>
      </c>
      <c r="K256" s="77"/>
      <c r="L256" s="77">
        <v>0</v>
      </c>
      <c r="M256" s="77"/>
      <c r="N256" s="77">
        <v>0</v>
      </c>
      <c r="O256" s="77">
        <v>0</v>
      </c>
      <c r="P256" s="77">
        <v>0</v>
      </c>
      <c r="Q256" s="77">
        <v>0</v>
      </c>
      <c r="R256" s="77">
        <f t="shared" si="34"/>
        <v>0.25466759999999999</v>
      </c>
      <c r="S256" s="77">
        <f t="shared" si="30"/>
        <v>0</v>
      </c>
      <c r="T256" s="77" t="str">
        <f t="shared" si="31"/>
        <v>0,00</v>
      </c>
      <c r="U256" s="213"/>
      <c r="V256" s="143"/>
      <c r="W256" s="50"/>
      <c r="X256" s="100"/>
      <c r="Z256" s="250"/>
    </row>
    <row r="257" spans="1:26" ht="31.5" x14ac:dyDescent="0.25">
      <c r="A257" s="56" t="s">
        <v>776</v>
      </c>
      <c r="B257" s="54" t="s">
        <v>777</v>
      </c>
      <c r="C257" s="92">
        <v>0.59277300000000011</v>
      </c>
      <c r="D257" s="89">
        <f t="shared" si="32"/>
        <v>0</v>
      </c>
      <c r="E257" s="89">
        <f t="shared" si="33"/>
        <v>0</v>
      </c>
      <c r="F257" s="77">
        <v>0</v>
      </c>
      <c r="G257" s="77"/>
      <c r="H257" s="90">
        <v>0</v>
      </c>
      <c r="I257" s="77"/>
      <c r="J257" s="77">
        <v>0</v>
      </c>
      <c r="K257" s="77"/>
      <c r="L257" s="77">
        <v>0</v>
      </c>
      <c r="M257" s="77"/>
      <c r="N257" s="77">
        <v>0</v>
      </c>
      <c r="O257" s="77">
        <v>0</v>
      </c>
      <c r="P257" s="77">
        <v>0</v>
      </c>
      <c r="Q257" s="77">
        <v>0</v>
      </c>
      <c r="R257" s="77">
        <f t="shared" si="34"/>
        <v>0.59277300000000011</v>
      </c>
      <c r="S257" s="77">
        <f t="shared" si="30"/>
        <v>0</v>
      </c>
      <c r="T257" s="77" t="str">
        <f t="shared" si="31"/>
        <v>0,00</v>
      </c>
      <c r="U257" s="213"/>
      <c r="V257" s="77"/>
      <c r="W257" s="50"/>
      <c r="X257" s="100"/>
      <c r="Z257" s="250"/>
    </row>
    <row r="258" spans="1:26" ht="31.5" x14ac:dyDescent="0.25">
      <c r="A258" s="56" t="s">
        <v>778</v>
      </c>
      <c r="B258" s="54" t="s">
        <v>779</v>
      </c>
      <c r="C258" s="92">
        <v>0.47846639999999996</v>
      </c>
      <c r="D258" s="89">
        <f t="shared" si="32"/>
        <v>0</v>
      </c>
      <c r="E258" s="89">
        <f t="shared" si="33"/>
        <v>0</v>
      </c>
      <c r="F258" s="77">
        <v>0</v>
      </c>
      <c r="G258" s="77"/>
      <c r="H258" s="90">
        <v>0</v>
      </c>
      <c r="I258" s="77"/>
      <c r="J258" s="77">
        <v>0</v>
      </c>
      <c r="K258" s="77"/>
      <c r="L258" s="77">
        <v>0</v>
      </c>
      <c r="M258" s="77"/>
      <c r="N258" s="77">
        <v>0</v>
      </c>
      <c r="O258" s="77">
        <v>0</v>
      </c>
      <c r="P258" s="77">
        <v>0</v>
      </c>
      <c r="Q258" s="77">
        <v>0</v>
      </c>
      <c r="R258" s="77">
        <f t="shared" si="34"/>
        <v>0.47846639999999996</v>
      </c>
      <c r="S258" s="77">
        <f t="shared" si="30"/>
        <v>0</v>
      </c>
      <c r="T258" s="77" t="str">
        <f t="shared" si="31"/>
        <v>0,00</v>
      </c>
      <c r="U258" s="213"/>
      <c r="V258" s="143"/>
      <c r="W258" s="50"/>
      <c r="X258" s="100"/>
      <c r="Z258" s="250"/>
    </row>
    <row r="259" spans="1:26" ht="31.5" x14ac:dyDescent="0.25">
      <c r="A259" s="56" t="s">
        <v>780</v>
      </c>
      <c r="B259" s="54" t="s">
        <v>781</v>
      </c>
      <c r="C259" s="92">
        <v>0.25466759999999999</v>
      </c>
      <c r="D259" s="89">
        <f t="shared" si="32"/>
        <v>0</v>
      </c>
      <c r="E259" s="89">
        <f t="shared" si="33"/>
        <v>0</v>
      </c>
      <c r="F259" s="77">
        <v>0</v>
      </c>
      <c r="G259" s="77"/>
      <c r="H259" s="90">
        <v>0</v>
      </c>
      <c r="I259" s="77"/>
      <c r="J259" s="77">
        <v>0</v>
      </c>
      <c r="K259" s="77"/>
      <c r="L259" s="77">
        <v>0</v>
      </c>
      <c r="M259" s="77"/>
      <c r="N259" s="77">
        <v>0</v>
      </c>
      <c r="O259" s="77">
        <v>0</v>
      </c>
      <c r="P259" s="77">
        <v>0</v>
      </c>
      <c r="Q259" s="77">
        <v>0</v>
      </c>
      <c r="R259" s="77">
        <f t="shared" si="34"/>
        <v>0.25466759999999999</v>
      </c>
      <c r="S259" s="77">
        <f t="shared" si="30"/>
        <v>0</v>
      </c>
      <c r="T259" s="77" t="str">
        <f t="shared" si="31"/>
        <v>0,00</v>
      </c>
      <c r="U259" s="213"/>
      <c r="V259" s="77"/>
      <c r="W259" s="50"/>
      <c r="X259" s="100"/>
      <c r="Z259" s="250"/>
    </row>
    <row r="260" spans="1:26" x14ac:dyDescent="0.25">
      <c r="A260" s="56" t="s">
        <v>782</v>
      </c>
      <c r="B260" s="54" t="s">
        <v>783</v>
      </c>
      <c r="C260" s="92">
        <v>0.70086100000000007</v>
      </c>
      <c r="D260" s="89">
        <f t="shared" si="32"/>
        <v>0</v>
      </c>
      <c r="E260" s="89">
        <f t="shared" si="33"/>
        <v>0</v>
      </c>
      <c r="F260" s="77">
        <v>0</v>
      </c>
      <c r="G260" s="77"/>
      <c r="H260" s="90">
        <v>0</v>
      </c>
      <c r="I260" s="77"/>
      <c r="J260" s="77">
        <v>0</v>
      </c>
      <c r="K260" s="77"/>
      <c r="L260" s="77">
        <v>0</v>
      </c>
      <c r="M260" s="77"/>
      <c r="N260" s="77">
        <v>0</v>
      </c>
      <c r="O260" s="77">
        <v>0</v>
      </c>
      <c r="P260" s="77">
        <v>0</v>
      </c>
      <c r="Q260" s="77">
        <v>0</v>
      </c>
      <c r="R260" s="77">
        <f t="shared" si="34"/>
        <v>0.70086100000000007</v>
      </c>
      <c r="S260" s="77">
        <f t="shared" si="30"/>
        <v>0</v>
      </c>
      <c r="T260" s="77" t="str">
        <f t="shared" si="31"/>
        <v>0,00</v>
      </c>
      <c r="U260" s="213"/>
      <c r="V260" s="143"/>
      <c r="W260" s="50"/>
      <c r="X260" s="100"/>
      <c r="Z260" s="250"/>
    </row>
    <row r="261" spans="1:26" ht="31.5" x14ac:dyDescent="0.25">
      <c r="A261" s="56" t="s">
        <v>784</v>
      </c>
      <c r="B261" s="54" t="s">
        <v>785</v>
      </c>
      <c r="C261" s="92">
        <v>0.38551779999999997</v>
      </c>
      <c r="D261" s="89">
        <f t="shared" si="32"/>
        <v>0</v>
      </c>
      <c r="E261" s="89">
        <f t="shared" si="33"/>
        <v>0</v>
      </c>
      <c r="F261" s="77">
        <v>0</v>
      </c>
      <c r="G261" s="77"/>
      <c r="H261" s="90">
        <v>0</v>
      </c>
      <c r="I261" s="77"/>
      <c r="J261" s="77">
        <v>0</v>
      </c>
      <c r="K261" s="77"/>
      <c r="L261" s="77">
        <v>0</v>
      </c>
      <c r="M261" s="77"/>
      <c r="N261" s="77">
        <v>0</v>
      </c>
      <c r="O261" s="77">
        <v>0</v>
      </c>
      <c r="P261" s="77">
        <v>0</v>
      </c>
      <c r="Q261" s="77">
        <v>0</v>
      </c>
      <c r="R261" s="77">
        <f t="shared" ref="R261:R292" si="35">C261-E261</f>
        <v>0.38551779999999997</v>
      </c>
      <c r="S261" s="77">
        <f t="shared" ref="S261:S324" si="36">E261-D261</f>
        <v>0</v>
      </c>
      <c r="T261" s="77" t="str">
        <f t="shared" ref="T261:T324" si="37">IF(D261=0,"0,00",(S261/D261*100))</f>
        <v>0,00</v>
      </c>
      <c r="U261" s="213"/>
      <c r="V261" s="143"/>
      <c r="W261" s="50"/>
      <c r="X261" s="100"/>
      <c r="Z261" s="250"/>
    </row>
    <row r="262" spans="1:26" ht="31.5" x14ac:dyDescent="0.25">
      <c r="A262" s="56" t="s">
        <v>786</v>
      </c>
      <c r="B262" s="54" t="s">
        <v>787</v>
      </c>
      <c r="C262" s="92">
        <v>0.44045859999999998</v>
      </c>
      <c r="D262" s="89">
        <f t="shared" si="32"/>
        <v>0</v>
      </c>
      <c r="E262" s="89">
        <f t="shared" si="33"/>
        <v>0</v>
      </c>
      <c r="F262" s="77">
        <v>0</v>
      </c>
      <c r="G262" s="77"/>
      <c r="H262" s="90">
        <v>0</v>
      </c>
      <c r="I262" s="77"/>
      <c r="J262" s="77">
        <v>0</v>
      </c>
      <c r="K262" s="77"/>
      <c r="L262" s="77">
        <v>0</v>
      </c>
      <c r="M262" s="77"/>
      <c r="N262" s="77">
        <v>0</v>
      </c>
      <c r="O262" s="77">
        <v>0</v>
      </c>
      <c r="P262" s="77">
        <v>0</v>
      </c>
      <c r="Q262" s="77">
        <v>0</v>
      </c>
      <c r="R262" s="77">
        <f t="shared" si="35"/>
        <v>0.44045859999999998</v>
      </c>
      <c r="S262" s="77">
        <f t="shared" si="36"/>
        <v>0</v>
      </c>
      <c r="T262" s="77" t="str">
        <f t="shared" si="37"/>
        <v>0,00</v>
      </c>
      <c r="U262" s="213"/>
      <c r="V262" s="143"/>
      <c r="W262" s="50"/>
      <c r="X262" s="100"/>
      <c r="Z262" s="250"/>
    </row>
    <row r="263" spans="1:26" ht="31.5" x14ac:dyDescent="0.25">
      <c r="A263" s="56" t="s">
        <v>788</v>
      </c>
      <c r="B263" s="54" t="s">
        <v>789</v>
      </c>
      <c r="C263" s="92">
        <v>0.96089760000000002</v>
      </c>
      <c r="D263" s="89">
        <f t="shared" si="32"/>
        <v>0</v>
      </c>
      <c r="E263" s="89">
        <f t="shared" si="33"/>
        <v>0</v>
      </c>
      <c r="F263" s="77">
        <v>0</v>
      </c>
      <c r="G263" s="77"/>
      <c r="H263" s="90">
        <v>0</v>
      </c>
      <c r="I263" s="77"/>
      <c r="J263" s="77">
        <v>0</v>
      </c>
      <c r="K263" s="77"/>
      <c r="L263" s="77">
        <v>0</v>
      </c>
      <c r="M263" s="77"/>
      <c r="N263" s="77">
        <v>0</v>
      </c>
      <c r="O263" s="77">
        <v>0</v>
      </c>
      <c r="P263" s="77">
        <v>0</v>
      </c>
      <c r="Q263" s="77">
        <v>0</v>
      </c>
      <c r="R263" s="77">
        <f t="shared" si="35"/>
        <v>0.96089760000000002</v>
      </c>
      <c r="S263" s="77">
        <f t="shared" si="36"/>
        <v>0</v>
      </c>
      <c r="T263" s="77" t="str">
        <f t="shared" si="37"/>
        <v>0,00</v>
      </c>
      <c r="U263" s="213"/>
      <c r="V263" s="143"/>
      <c r="W263" s="50"/>
      <c r="X263" s="100"/>
      <c r="Z263" s="250"/>
    </row>
    <row r="264" spans="1:26" ht="31.5" x14ac:dyDescent="0.25">
      <c r="A264" s="56" t="s">
        <v>790</v>
      </c>
      <c r="B264" s="54" t="s">
        <v>791</v>
      </c>
      <c r="C264" s="92">
        <v>0.8495646</v>
      </c>
      <c r="D264" s="89">
        <f t="shared" si="32"/>
        <v>0</v>
      </c>
      <c r="E264" s="89">
        <f t="shared" si="33"/>
        <v>0</v>
      </c>
      <c r="F264" s="77">
        <v>0</v>
      </c>
      <c r="G264" s="77"/>
      <c r="H264" s="90">
        <v>0</v>
      </c>
      <c r="I264" s="77"/>
      <c r="J264" s="77">
        <v>0</v>
      </c>
      <c r="K264" s="77"/>
      <c r="L264" s="77">
        <v>0</v>
      </c>
      <c r="M264" s="77"/>
      <c r="N264" s="77">
        <v>0</v>
      </c>
      <c r="O264" s="77">
        <v>0</v>
      </c>
      <c r="P264" s="77">
        <v>0</v>
      </c>
      <c r="Q264" s="77">
        <v>0</v>
      </c>
      <c r="R264" s="77">
        <f t="shared" si="35"/>
        <v>0.8495646</v>
      </c>
      <c r="S264" s="77">
        <f t="shared" si="36"/>
        <v>0</v>
      </c>
      <c r="T264" s="77" t="str">
        <f t="shared" si="37"/>
        <v>0,00</v>
      </c>
      <c r="U264" s="213"/>
      <c r="V264" s="143"/>
      <c r="W264" s="50"/>
      <c r="X264" s="100"/>
      <c r="Z264" s="250"/>
    </row>
    <row r="265" spans="1:26" ht="31.5" x14ac:dyDescent="0.25">
      <c r="A265" s="56" t="s">
        <v>792</v>
      </c>
      <c r="B265" s="54" t="s">
        <v>793</v>
      </c>
      <c r="C265" s="92">
        <v>0.68329079999999986</v>
      </c>
      <c r="D265" s="89">
        <f t="shared" si="32"/>
        <v>0</v>
      </c>
      <c r="E265" s="89">
        <f t="shared" si="33"/>
        <v>0</v>
      </c>
      <c r="F265" s="77">
        <v>0</v>
      </c>
      <c r="G265" s="77"/>
      <c r="H265" s="90">
        <v>0</v>
      </c>
      <c r="I265" s="77"/>
      <c r="J265" s="77">
        <v>0</v>
      </c>
      <c r="K265" s="77"/>
      <c r="L265" s="77">
        <v>0</v>
      </c>
      <c r="M265" s="77"/>
      <c r="N265" s="77">
        <v>0</v>
      </c>
      <c r="O265" s="77">
        <v>0</v>
      </c>
      <c r="P265" s="77">
        <v>0</v>
      </c>
      <c r="Q265" s="77">
        <v>0</v>
      </c>
      <c r="R265" s="77">
        <f t="shared" si="35"/>
        <v>0.68329079999999986</v>
      </c>
      <c r="S265" s="77">
        <f t="shared" si="36"/>
        <v>0</v>
      </c>
      <c r="T265" s="77" t="str">
        <f t="shared" si="37"/>
        <v>0,00</v>
      </c>
      <c r="U265" s="213"/>
      <c r="V265" s="143"/>
      <c r="W265" s="50"/>
      <c r="X265" s="100"/>
      <c r="Z265" s="250"/>
    </row>
    <row r="266" spans="1:26" ht="31.5" x14ac:dyDescent="0.25">
      <c r="A266" s="56" t="s">
        <v>794</v>
      </c>
      <c r="B266" s="54" t="s">
        <v>795</v>
      </c>
      <c r="C266" s="92">
        <v>0.49686259999999999</v>
      </c>
      <c r="D266" s="89">
        <f t="shared" si="32"/>
        <v>0</v>
      </c>
      <c r="E266" s="89">
        <f t="shared" si="33"/>
        <v>0</v>
      </c>
      <c r="F266" s="77">
        <v>0</v>
      </c>
      <c r="G266" s="77"/>
      <c r="H266" s="90">
        <v>0</v>
      </c>
      <c r="I266" s="77"/>
      <c r="J266" s="77">
        <v>0</v>
      </c>
      <c r="K266" s="77"/>
      <c r="L266" s="77">
        <v>0</v>
      </c>
      <c r="M266" s="77"/>
      <c r="N266" s="77">
        <v>0</v>
      </c>
      <c r="O266" s="77">
        <v>0</v>
      </c>
      <c r="P266" s="77">
        <v>0</v>
      </c>
      <c r="Q266" s="77">
        <v>0</v>
      </c>
      <c r="R266" s="77">
        <f t="shared" si="35"/>
        <v>0.49686259999999999</v>
      </c>
      <c r="S266" s="77">
        <f t="shared" si="36"/>
        <v>0</v>
      </c>
      <c r="T266" s="77" t="str">
        <f t="shared" si="37"/>
        <v>0,00</v>
      </c>
      <c r="U266" s="213"/>
      <c r="V266" s="143"/>
      <c r="W266" s="50"/>
      <c r="X266" s="100"/>
      <c r="Z266" s="250"/>
    </row>
    <row r="267" spans="1:26" ht="31.5" x14ac:dyDescent="0.25">
      <c r="A267" s="56" t="s">
        <v>796</v>
      </c>
      <c r="B267" s="54" t="s">
        <v>797</v>
      </c>
      <c r="C267" s="92">
        <v>0.25466759999999999</v>
      </c>
      <c r="D267" s="89">
        <f t="shared" ref="D267:D325" si="38">F267+H267+J267+L267</f>
        <v>0</v>
      </c>
      <c r="E267" s="89">
        <f t="shared" ref="E267:E325" si="39">G267+I267+K267+M267</f>
        <v>0</v>
      </c>
      <c r="F267" s="77">
        <v>0</v>
      </c>
      <c r="G267" s="77"/>
      <c r="H267" s="90">
        <v>0</v>
      </c>
      <c r="I267" s="77"/>
      <c r="J267" s="77">
        <v>0</v>
      </c>
      <c r="K267" s="77"/>
      <c r="L267" s="77">
        <v>0</v>
      </c>
      <c r="M267" s="77"/>
      <c r="N267" s="77">
        <v>0</v>
      </c>
      <c r="O267" s="77">
        <v>0</v>
      </c>
      <c r="P267" s="77">
        <v>0</v>
      </c>
      <c r="Q267" s="77">
        <v>0</v>
      </c>
      <c r="R267" s="77">
        <f t="shared" si="35"/>
        <v>0.25466759999999999</v>
      </c>
      <c r="S267" s="77">
        <f t="shared" si="36"/>
        <v>0</v>
      </c>
      <c r="T267" s="77" t="str">
        <f t="shared" si="37"/>
        <v>0,00</v>
      </c>
      <c r="U267" s="213"/>
      <c r="V267" s="143"/>
      <c r="W267" s="50"/>
      <c r="X267" s="100"/>
      <c r="Z267" s="250"/>
    </row>
    <row r="268" spans="1:26" ht="31.5" x14ac:dyDescent="0.25">
      <c r="A268" s="56" t="s">
        <v>798</v>
      </c>
      <c r="B268" s="54" t="s">
        <v>799</v>
      </c>
      <c r="C268" s="92">
        <v>1.6671393999999999</v>
      </c>
      <c r="D268" s="89">
        <f t="shared" si="38"/>
        <v>0</v>
      </c>
      <c r="E268" s="89">
        <f t="shared" si="39"/>
        <v>0</v>
      </c>
      <c r="F268" s="77">
        <v>0</v>
      </c>
      <c r="G268" s="77"/>
      <c r="H268" s="90">
        <v>0</v>
      </c>
      <c r="I268" s="77"/>
      <c r="J268" s="77">
        <v>0</v>
      </c>
      <c r="K268" s="77"/>
      <c r="L268" s="77">
        <v>0</v>
      </c>
      <c r="M268" s="77"/>
      <c r="N268" s="77">
        <v>0</v>
      </c>
      <c r="O268" s="77">
        <v>0</v>
      </c>
      <c r="P268" s="77">
        <v>0</v>
      </c>
      <c r="Q268" s="77">
        <v>0</v>
      </c>
      <c r="R268" s="77">
        <f t="shared" si="35"/>
        <v>1.6671393999999999</v>
      </c>
      <c r="S268" s="77">
        <f t="shared" si="36"/>
        <v>0</v>
      </c>
      <c r="T268" s="77" t="str">
        <f t="shared" si="37"/>
        <v>0,00</v>
      </c>
      <c r="U268" s="213"/>
      <c r="V268" s="143"/>
      <c r="W268" s="50"/>
      <c r="X268" s="100"/>
      <c r="Z268" s="250"/>
    </row>
    <row r="269" spans="1:26" ht="31.5" x14ac:dyDescent="0.25">
      <c r="A269" s="56" t="s">
        <v>800</v>
      </c>
      <c r="B269" s="54" t="s">
        <v>801</v>
      </c>
      <c r="C269" s="92">
        <v>0.25466759999999999</v>
      </c>
      <c r="D269" s="89">
        <f t="shared" si="38"/>
        <v>0</v>
      </c>
      <c r="E269" s="89">
        <f t="shared" si="39"/>
        <v>0</v>
      </c>
      <c r="F269" s="77">
        <v>0</v>
      </c>
      <c r="G269" s="77"/>
      <c r="H269" s="90">
        <v>0</v>
      </c>
      <c r="I269" s="77"/>
      <c r="J269" s="77">
        <v>0</v>
      </c>
      <c r="K269" s="77"/>
      <c r="L269" s="77">
        <v>0</v>
      </c>
      <c r="M269" s="77"/>
      <c r="N269" s="77">
        <v>0</v>
      </c>
      <c r="O269" s="77">
        <v>0</v>
      </c>
      <c r="P269" s="77">
        <v>0</v>
      </c>
      <c r="Q269" s="77">
        <v>0</v>
      </c>
      <c r="R269" s="77">
        <f t="shared" si="35"/>
        <v>0.25466759999999999</v>
      </c>
      <c r="S269" s="77">
        <f t="shared" si="36"/>
        <v>0</v>
      </c>
      <c r="T269" s="77" t="str">
        <f t="shared" si="37"/>
        <v>0,00</v>
      </c>
      <c r="U269" s="213"/>
      <c r="V269" s="143"/>
      <c r="W269" s="50"/>
      <c r="X269" s="100"/>
      <c r="Z269" s="250"/>
    </row>
    <row r="270" spans="1:26" ht="31.5" x14ac:dyDescent="0.25">
      <c r="A270" s="56" t="s">
        <v>802</v>
      </c>
      <c r="B270" s="54" t="s">
        <v>803</v>
      </c>
      <c r="C270" s="92">
        <v>0.60883280000000006</v>
      </c>
      <c r="D270" s="89">
        <f t="shared" si="38"/>
        <v>0</v>
      </c>
      <c r="E270" s="89">
        <f t="shared" si="39"/>
        <v>0</v>
      </c>
      <c r="F270" s="77">
        <v>0</v>
      </c>
      <c r="G270" s="77"/>
      <c r="H270" s="90">
        <v>0</v>
      </c>
      <c r="I270" s="77"/>
      <c r="J270" s="77">
        <v>0</v>
      </c>
      <c r="K270" s="77"/>
      <c r="L270" s="77">
        <v>0</v>
      </c>
      <c r="M270" s="77"/>
      <c r="N270" s="77">
        <v>0</v>
      </c>
      <c r="O270" s="77">
        <v>0</v>
      </c>
      <c r="P270" s="77">
        <v>0</v>
      </c>
      <c r="Q270" s="77">
        <v>0</v>
      </c>
      <c r="R270" s="77">
        <f t="shared" si="35"/>
        <v>0.60883280000000006</v>
      </c>
      <c r="S270" s="77">
        <f t="shared" si="36"/>
        <v>0</v>
      </c>
      <c r="T270" s="77" t="str">
        <f t="shared" si="37"/>
        <v>0,00</v>
      </c>
      <c r="U270" s="213"/>
      <c r="V270" s="143"/>
      <c r="W270" s="50"/>
      <c r="X270" s="100"/>
      <c r="Z270" s="250"/>
    </row>
    <row r="271" spans="1:26" x14ac:dyDescent="0.25">
      <c r="A271" s="56" t="s">
        <v>804</v>
      </c>
      <c r="B271" s="54" t="s">
        <v>805</v>
      </c>
      <c r="C271" s="92">
        <v>0.32909019999999994</v>
      </c>
      <c r="D271" s="89">
        <f t="shared" si="38"/>
        <v>0</v>
      </c>
      <c r="E271" s="89">
        <f t="shared" si="39"/>
        <v>0</v>
      </c>
      <c r="F271" s="77">
        <v>0</v>
      </c>
      <c r="G271" s="77"/>
      <c r="H271" s="90">
        <v>0</v>
      </c>
      <c r="I271" s="77"/>
      <c r="J271" s="77">
        <v>0</v>
      </c>
      <c r="K271" s="77"/>
      <c r="L271" s="77">
        <v>0</v>
      </c>
      <c r="M271" s="77"/>
      <c r="N271" s="77">
        <v>0</v>
      </c>
      <c r="O271" s="77">
        <v>0</v>
      </c>
      <c r="P271" s="77">
        <v>0</v>
      </c>
      <c r="Q271" s="77">
        <v>0</v>
      </c>
      <c r="R271" s="77">
        <f t="shared" si="35"/>
        <v>0.32909019999999994</v>
      </c>
      <c r="S271" s="77">
        <f t="shared" si="36"/>
        <v>0</v>
      </c>
      <c r="T271" s="77" t="str">
        <f t="shared" si="37"/>
        <v>0,00</v>
      </c>
      <c r="U271" s="213"/>
      <c r="V271" s="143"/>
      <c r="W271" s="50"/>
      <c r="X271" s="100"/>
      <c r="Z271" s="250"/>
    </row>
    <row r="272" spans="1:26" ht="31.5" x14ac:dyDescent="0.25">
      <c r="A272" s="56" t="s">
        <v>806</v>
      </c>
      <c r="B272" s="54" t="s">
        <v>807</v>
      </c>
      <c r="C272" s="92">
        <v>0.51486939999999992</v>
      </c>
      <c r="D272" s="89">
        <f t="shared" si="38"/>
        <v>0</v>
      </c>
      <c r="E272" s="89">
        <f t="shared" si="39"/>
        <v>0</v>
      </c>
      <c r="F272" s="77">
        <v>0</v>
      </c>
      <c r="G272" s="77"/>
      <c r="H272" s="90">
        <v>0</v>
      </c>
      <c r="I272" s="77"/>
      <c r="J272" s="77">
        <v>0</v>
      </c>
      <c r="K272" s="77"/>
      <c r="L272" s="77">
        <v>0</v>
      </c>
      <c r="M272" s="77"/>
      <c r="N272" s="77">
        <v>0</v>
      </c>
      <c r="O272" s="77">
        <v>0</v>
      </c>
      <c r="P272" s="77">
        <v>0</v>
      </c>
      <c r="Q272" s="77">
        <v>0</v>
      </c>
      <c r="R272" s="77">
        <f t="shared" si="35"/>
        <v>0.51486939999999992</v>
      </c>
      <c r="S272" s="77">
        <f t="shared" si="36"/>
        <v>0</v>
      </c>
      <c r="T272" s="77" t="str">
        <f t="shared" si="37"/>
        <v>0,00</v>
      </c>
      <c r="U272" s="213"/>
      <c r="V272" s="143"/>
      <c r="W272" s="50"/>
      <c r="X272" s="100"/>
      <c r="Z272" s="250"/>
    </row>
    <row r="273" spans="1:26" ht="31.5" x14ac:dyDescent="0.25">
      <c r="A273" s="56" t="s">
        <v>808</v>
      </c>
      <c r="B273" s="54" t="s">
        <v>809</v>
      </c>
      <c r="C273" s="92">
        <v>0.44045859999999998</v>
      </c>
      <c r="D273" s="89">
        <f t="shared" si="38"/>
        <v>0</v>
      </c>
      <c r="E273" s="89">
        <f t="shared" si="39"/>
        <v>0</v>
      </c>
      <c r="F273" s="77">
        <v>0</v>
      </c>
      <c r="G273" s="77"/>
      <c r="H273" s="90">
        <v>0</v>
      </c>
      <c r="I273" s="77"/>
      <c r="J273" s="77">
        <v>0</v>
      </c>
      <c r="K273" s="77"/>
      <c r="L273" s="77">
        <v>0</v>
      </c>
      <c r="M273" s="77"/>
      <c r="N273" s="77">
        <v>0</v>
      </c>
      <c r="O273" s="77">
        <v>0</v>
      </c>
      <c r="P273" s="77">
        <v>0</v>
      </c>
      <c r="Q273" s="77">
        <v>0</v>
      </c>
      <c r="R273" s="77">
        <f t="shared" si="35"/>
        <v>0.44045859999999998</v>
      </c>
      <c r="S273" s="77">
        <f t="shared" si="36"/>
        <v>0</v>
      </c>
      <c r="T273" s="77" t="str">
        <f t="shared" si="37"/>
        <v>0,00</v>
      </c>
      <c r="U273" s="213"/>
      <c r="V273" s="143"/>
      <c r="W273" s="50"/>
      <c r="X273" s="100"/>
      <c r="Z273" s="250"/>
    </row>
    <row r="274" spans="1:26" x14ac:dyDescent="0.25">
      <c r="A274" s="56" t="s">
        <v>810</v>
      </c>
      <c r="B274" s="54" t="s">
        <v>811</v>
      </c>
      <c r="C274" s="92">
        <v>0.32909019999999994</v>
      </c>
      <c r="D274" s="89">
        <f t="shared" si="38"/>
        <v>0</v>
      </c>
      <c r="E274" s="89">
        <f t="shared" si="39"/>
        <v>0</v>
      </c>
      <c r="F274" s="77">
        <v>0</v>
      </c>
      <c r="G274" s="77"/>
      <c r="H274" s="90">
        <v>0</v>
      </c>
      <c r="I274" s="77"/>
      <c r="J274" s="77">
        <v>0</v>
      </c>
      <c r="K274" s="77"/>
      <c r="L274" s="77">
        <v>0</v>
      </c>
      <c r="M274" s="77"/>
      <c r="N274" s="77">
        <v>0</v>
      </c>
      <c r="O274" s="77">
        <v>0</v>
      </c>
      <c r="P274" s="77">
        <v>0</v>
      </c>
      <c r="Q274" s="77">
        <v>0</v>
      </c>
      <c r="R274" s="77">
        <f t="shared" si="35"/>
        <v>0.32909019999999994</v>
      </c>
      <c r="S274" s="77">
        <f t="shared" si="36"/>
        <v>0</v>
      </c>
      <c r="T274" s="77" t="str">
        <f t="shared" si="37"/>
        <v>0,00</v>
      </c>
      <c r="U274" s="213"/>
      <c r="V274" s="143"/>
      <c r="W274" s="50"/>
      <c r="X274" s="100"/>
      <c r="Z274" s="250"/>
    </row>
    <row r="275" spans="1:26" ht="31.5" x14ac:dyDescent="0.25">
      <c r="A275" s="56" t="s">
        <v>812</v>
      </c>
      <c r="B275" s="54" t="s">
        <v>813</v>
      </c>
      <c r="C275" s="92">
        <v>1.1310064</v>
      </c>
      <c r="D275" s="89">
        <f t="shared" si="38"/>
        <v>0</v>
      </c>
      <c r="E275" s="89">
        <f t="shared" si="39"/>
        <v>0</v>
      </c>
      <c r="F275" s="77">
        <v>0</v>
      </c>
      <c r="G275" s="77"/>
      <c r="H275" s="90">
        <v>0</v>
      </c>
      <c r="I275" s="77"/>
      <c r="J275" s="77">
        <v>0</v>
      </c>
      <c r="K275" s="77"/>
      <c r="L275" s="77">
        <v>0</v>
      </c>
      <c r="M275" s="77"/>
      <c r="N275" s="77">
        <v>0</v>
      </c>
      <c r="O275" s="77">
        <v>0</v>
      </c>
      <c r="P275" s="77">
        <v>0</v>
      </c>
      <c r="Q275" s="77">
        <v>0</v>
      </c>
      <c r="R275" s="77">
        <f t="shared" si="35"/>
        <v>1.1310064</v>
      </c>
      <c r="S275" s="77">
        <f t="shared" si="36"/>
        <v>0</v>
      </c>
      <c r="T275" s="77" t="str">
        <f t="shared" si="37"/>
        <v>0,00</v>
      </c>
      <c r="U275" s="213"/>
      <c r="V275" s="143"/>
      <c r="W275" s="50"/>
      <c r="X275" s="100"/>
      <c r="Z275" s="250"/>
    </row>
    <row r="276" spans="1:26" ht="31.5" x14ac:dyDescent="0.25">
      <c r="A276" s="56" t="s">
        <v>814</v>
      </c>
      <c r="B276" s="54" t="s">
        <v>815</v>
      </c>
      <c r="C276" s="92">
        <v>0.51486939999999992</v>
      </c>
      <c r="D276" s="89">
        <f t="shared" si="38"/>
        <v>0</v>
      </c>
      <c r="E276" s="89">
        <f t="shared" si="39"/>
        <v>0</v>
      </c>
      <c r="F276" s="77">
        <v>0</v>
      </c>
      <c r="G276" s="77"/>
      <c r="H276" s="90">
        <v>0</v>
      </c>
      <c r="I276" s="77"/>
      <c r="J276" s="77">
        <v>0</v>
      </c>
      <c r="K276" s="77"/>
      <c r="L276" s="77">
        <v>0</v>
      </c>
      <c r="M276" s="77"/>
      <c r="N276" s="77">
        <v>0</v>
      </c>
      <c r="O276" s="77">
        <v>0</v>
      </c>
      <c r="P276" s="77">
        <v>0</v>
      </c>
      <c r="Q276" s="77">
        <v>0</v>
      </c>
      <c r="R276" s="77">
        <f t="shared" si="35"/>
        <v>0.51486939999999992</v>
      </c>
      <c r="S276" s="77">
        <f t="shared" si="36"/>
        <v>0</v>
      </c>
      <c r="T276" s="77" t="str">
        <f t="shared" si="37"/>
        <v>0,00</v>
      </c>
      <c r="U276" s="77"/>
      <c r="V276" s="77"/>
      <c r="W276" s="77"/>
      <c r="X276" s="100"/>
      <c r="Z276" s="250"/>
    </row>
    <row r="277" spans="1:26" ht="31.5" x14ac:dyDescent="0.25">
      <c r="A277" s="56" t="s">
        <v>816</v>
      </c>
      <c r="B277" s="54" t="s">
        <v>817</v>
      </c>
      <c r="C277" s="92">
        <v>0.62685139999999995</v>
      </c>
      <c r="D277" s="89">
        <f t="shared" si="38"/>
        <v>0</v>
      </c>
      <c r="E277" s="89">
        <f t="shared" si="39"/>
        <v>0</v>
      </c>
      <c r="F277" s="77">
        <v>0</v>
      </c>
      <c r="G277" s="77"/>
      <c r="H277" s="90">
        <v>0</v>
      </c>
      <c r="I277" s="77"/>
      <c r="J277" s="77">
        <v>0</v>
      </c>
      <c r="K277" s="77"/>
      <c r="L277" s="77">
        <v>0</v>
      </c>
      <c r="M277" s="77"/>
      <c r="N277" s="77">
        <v>0</v>
      </c>
      <c r="O277" s="77">
        <v>0</v>
      </c>
      <c r="P277" s="77">
        <v>0</v>
      </c>
      <c r="Q277" s="77">
        <v>0</v>
      </c>
      <c r="R277" s="77">
        <f t="shared" si="35"/>
        <v>0.62685139999999995</v>
      </c>
      <c r="S277" s="77">
        <f t="shared" si="36"/>
        <v>0</v>
      </c>
      <c r="T277" s="77" t="str">
        <f t="shared" si="37"/>
        <v>0,00</v>
      </c>
      <c r="U277" s="213"/>
      <c r="V277" s="143"/>
      <c r="W277" s="50"/>
      <c r="X277" s="100"/>
      <c r="Z277" s="250"/>
    </row>
    <row r="278" spans="1:26" ht="31.5" x14ac:dyDescent="0.25">
      <c r="A278" s="56" t="s">
        <v>818</v>
      </c>
      <c r="B278" s="54" t="s">
        <v>819</v>
      </c>
      <c r="C278" s="92">
        <v>0.49686259999999999</v>
      </c>
      <c r="D278" s="89">
        <f t="shared" si="38"/>
        <v>0</v>
      </c>
      <c r="E278" s="89">
        <f t="shared" si="39"/>
        <v>0</v>
      </c>
      <c r="F278" s="77">
        <v>0</v>
      </c>
      <c r="G278" s="77"/>
      <c r="H278" s="90">
        <v>0</v>
      </c>
      <c r="I278" s="77"/>
      <c r="J278" s="77">
        <v>0</v>
      </c>
      <c r="K278" s="77"/>
      <c r="L278" s="77">
        <v>0</v>
      </c>
      <c r="M278" s="77"/>
      <c r="N278" s="77">
        <v>0</v>
      </c>
      <c r="O278" s="77">
        <v>0</v>
      </c>
      <c r="P278" s="77">
        <v>0</v>
      </c>
      <c r="Q278" s="77">
        <v>0</v>
      </c>
      <c r="R278" s="77">
        <f t="shared" si="35"/>
        <v>0.49686259999999999</v>
      </c>
      <c r="S278" s="77">
        <f t="shared" si="36"/>
        <v>0</v>
      </c>
      <c r="T278" s="77" t="str">
        <f t="shared" si="37"/>
        <v>0,00</v>
      </c>
      <c r="U278" s="213"/>
      <c r="V278" s="143"/>
      <c r="W278" s="50"/>
      <c r="X278" s="100"/>
      <c r="Z278" s="250"/>
    </row>
    <row r="279" spans="1:26" ht="31.5" x14ac:dyDescent="0.25">
      <c r="A279" s="56" t="s">
        <v>820</v>
      </c>
      <c r="B279" s="54" t="s">
        <v>821</v>
      </c>
      <c r="C279" s="92">
        <v>0.51486939999999992</v>
      </c>
      <c r="D279" s="89">
        <f t="shared" si="38"/>
        <v>0</v>
      </c>
      <c r="E279" s="89">
        <f t="shared" si="39"/>
        <v>0</v>
      </c>
      <c r="F279" s="77">
        <v>0</v>
      </c>
      <c r="G279" s="77"/>
      <c r="H279" s="90">
        <v>0</v>
      </c>
      <c r="I279" s="77"/>
      <c r="J279" s="77">
        <v>0</v>
      </c>
      <c r="K279" s="77"/>
      <c r="L279" s="77">
        <v>0</v>
      </c>
      <c r="M279" s="77"/>
      <c r="N279" s="77">
        <v>0</v>
      </c>
      <c r="O279" s="77">
        <v>0</v>
      </c>
      <c r="P279" s="77">
        <v>0</v>
      </c>
      <c r="Q279" s="77">
        <v>0</v>
      </c>
      <c r="R279" s="77">
        <f t="shared" si="35"/>
        <v>0.51486939999999992</v>
      </c>
      <c r="S279" s="77">
        <f t="shared" si="36"/>
        <v>0</v>
      </c>
      <c r="T279" s="77" t="str">
        <f t="shared" si="37"/>
        <v>0,00</v>
      </c>
      <c r="U279" s="213"/>
      <c r="V279" s="143"/>
      <c r="W279" s="50"/>
      <c r="X279" s="100"/>
      <c r="Z279" s="250"/>
    </row>
    <row r="280" spans="1:26" ht="31.5" x14ac:dyDescent="0.25">
      <c r="A280" s="56" t="s">
        <v>822</v>
      </c>
      <c r="B280" s="54" t="s">
        <v>823</v>
      </c>
      <c r="C280" s="92">
        <v>0.62685139999999995</v>
      </c>
      <c r="D280" s="89">
        <f t="shared" si="38"/>
        <v>0</v>
      </c>
      <c r="E280" s="89">
        <f t="shared" si="39"/>
        <v>0</v>
      </c>
      <c r="F280" s="77">
        <v>0</v>
      </c>
      <c r="G280" s="77"/>
      <c r="H280" s="90">
        <v>0</v>
      </c>
      <c r="I280" s="77"/>
      <c r="J280" s="77">
        <v>0</v>
      </c>
      <c r="K280" s="77"/>
      <c r="L280" s="77">
        <v>0</v>
      </c>
      <c r="M280" s="77"/>
      <c r="N280" s="77">
        <v>0</v>
      </c>
      <c r="O280" s="77">
        <v>0</v>
      </c>
      <c r="P280" s="77">
        <v>0</v>
      </c>
      <c r="Q280" s="77">
        <v>0</v>
      </c>
      <c r="R280" s="77">
        <f t="shared" si="35"/>
        <v>0.62685139999999995</v>
      </c>
      <c r="S280" s="77">
        <f t="shared" si="36"/>
        <v>0</v>
      </c>
      <c r="T280" s="77" t="str">
        <f t="shared" si="37"/>
        <v>0,00</v>
      </c>
      <c r="U280" s="213"/>
      <c r="V280" s="143"/>
      <c r="W280" s="50"/>
      <c r="X280" s="100"/>
      <c r="Z280" s="250"/>
    </row>
    <row r="281" spans="1:26" ht="31.5" x14ac:dyDescent="0.25">
      <c r="A281" s="56" t="s">
        <v>824</v>
      </c>
      <c r="B281" s="54" t="s">
        <v>825</v>
      </c>
      <c r="C281" s="92">
        <v>0.59277300000000011</v>
      </c>
      <c r="D281" s="89">
        <f t="shared" si="38"/>
        <v>0</v>
      </c>
      <c r="E281" s="89">
        <f t="shared" si="39"/>
        <v>0</v>
      </c>
      <c r="F281" s="77">
        <v>0</v>
      </c>
      <c r="G281" s="77"/>
      <c r="H281" s="90">
        <v>0</v>
      </c>
      <c r="I281" s="77"/>
      <c r="J281" s="77">
        <v>0</v>
      </c>
      <c r="K281" s="77"/>
      <c r="L281" s="77">
        <v>0</v>
      </c>
      <c r="M281" s="77"/>
      <c r="N281" s="77">
        <v>0</v>
      </c>
      <c r="O281" s="77">
        <v>0</v>
      </c>
      <c r="P281" s="77">
        <v>0</v>
      </c>
      <c r="Q281" s="77">
        <v>0</v>
      </c>
      <c r="R281" s="77">
        <f t="shared" si="35"/>
        <v>0.59277300000000011</v>
      </c>
      <c r="S281" s="77">
        <f t="shared" si="36"/>
        <v>0</v>
      </c>
      <c r="T281" s="77" t="str">
        <f t="shared" si="37"/>
        <v>0,00</v>
      </c>
      <c r="U281" s="213"/>
      <c r="V281" s="143"/>
      <c r="W281" s="50"/>
      <c r="X281" s="100"/>
      <c r="Z281" s="250"/>
    </row>
    <row r="282" spans="1:26" ht="31.5" x14ac:dyDescent="0.25">
      <c r="A282" s="56" t="s">
        <v>826</v>
      </c>
      <c r="B282" s="54" t="s">
        <v>827</v>
      </c>
      <c r="C282" s="92">
        <v>0.59277300000000011</v>
      </c>
      <c r="D282" s="89">
        <f t="shared" si="38"/>
        <v>0</v>
      </c>
      <c r="E282" s="89">
        <f t="shared" si="39"/>
        <v>0</v>
      </c>
      <c r="F282" s="77">
        <v>0</v>
      </c>
      <c r="G282" s="77"/>
      <c r="H282" s="90">
        <v>0</v>
      </c>
      <c r="I282" s="77"/>
      <c r="J282" s="77">
        <v>0</v>
      </c>
      <c r="K282" s="77"/>
      <c r="L282" s="77">
        <v>0</v>
      </c>
      <c r="M282" s="77"/>
      <c r="N282" s="77">
        <v>0</v>
      </c>
      <c r="O282" s="77">
        <v>0</v>
      </c>
      <c r="P282" s="77">
        <v>0</v>
      </c>
      <c r="Q282" s="77">
        <v>0</v>
      </c>
      <c r="R282" s="77">
        <f t="shared" si="35"/>
        <v>0.59277300000000011</v>
      </c>
      <c r="S282" s="77">
        <f t="shared" si="36"/>
        <v>0</v>
      </c>
      <c r="T282" s="77" t="str">
        <f t="shared" si="37"/>
        <v>0,00</v>
      </c>
      <c r="U282" s="213"/>
      <c r="V282" s="143"/>
      <c r="W282" s="50"/>
      <c r="X282" s="100"/>
      <c r="Z282" s="250"/>
    </row>
    <row r="283" spans="1:26" ht="31.5" x14ac:dyDescent="0.25">
      <c r="A283" s="56" t="s">
        <v>828</v>
      </c>
      <c r="B283" s="54" t="s">
        <v>829</v>
      </c>
      <c r="C283" s="92">
        <v>1.3329988000000002</v>
      </c>
      <c r="D283" s="89">
        <f t="shared" si="38"/>
        <v>0</v>
      </c>
      <c r="E283" s="89">
        <f t="shared" si="39"/>
        <v>0</v>
      </c>
      <c r="F283" s="77">
        <v>0</v>
      </c>
      <c r="G283" s="77"/>
      <c r="H283" s="90">
        <v>0</v>
      </c>
      <c r="I283" s="77"/>
      <c r="J283" s="77">
        <v>0</v>
      </c>
      <c r="K283" s="77"/>
      <c r="L283" s="77">
        <v>0</v>
      </c>
      <c r="M283" s="77"/>
      <c r="N283" s="77">
        <v>0</v>
      </c>
      <c r="O283" s="77">
        <v>0</v>
      </c>
      <c r="P283" s="77">
        <v>0</v>
      </c>
      <c r="Q283" s="77">
        <v>0</v>
      </c>
      <c r="R283" s="77">
        <f t="shared" si="35"/>
        <v>1.3329988000000002</v>
      </c>
      <c r="S283" s="77">
        <f t="shared" si="36"/>
        <v>0</v>
      </c>
      <c r="T283" s="77" t="str">
        <f t="shared" si="37"/>
        <v>0,00</v>
      </c>
      <c r="U283" s="213"/>
      <c r="V283" s="143"/>
      <c r="W283" s="50"/>
      <c r="X283" s="100"/>
      <c r="Z283" s="250"/>
    </row>
    <row r="284" spans="1:26" ht="31.5" x14ac:dyDescent="0.25">
      <c r="A284" s="56" t="s">
        <v>830</v>
      </c>
      <c r="B284" s="54" t="s">
        <v>831</v>
      </c>
      <c r="C284" s="92">
        <v>0.55244060000000006</v>
      </c>
      <c r="D284" s="89">
        <f t="shared" si="38"/>
        <v>0</v>
      </c>
      <c r="E284" s="89">
        <f t="shared" si="39"/>
        <v>0</v>
      </c>
      <c r="F284" s="77">
        <v>0</v>
      </c>
      <c r="G284" s="77"/>
      <c r="H284" s="90">
        <v>0</v>
      </c>
      <c r="I284" s="77"/>
      <c r="J284" s="77">
        <v>0</v>
      </c>
      <c r="K284" s="77"/>
      <c r="L284" s="77">
        <v>0</v>
      </c>
      <c r="M284" s="77"/>
      <c r="N284" s="77">
        <v>0</v>
      </c>
      <c r="O284" s="77">
        <v>0</v>
      </c>
      <c r="P284" s="77">
        <v>0</v>
      </c>
      <c r="Q284" s="77">
        <v>0</v>
      </c>
      <c r="R284" s="77">
        <f t="shared" si="35"/>
        <v>0.55244060000000006</v>
      </c>
      <c r="S284" s="77">
        <f t="shared" si="36"/>
        <v>0</v>
      </c>
      <c r="T284" s="77" t="str">
        <f t="shared" si="37"/>
        <v>0,00</v>
      </c>
      <c r="U284" s="213"/>
      <c r="V284" s="143"/>
      <c r="W284" s="50"/>
      <c r="X284" s="100"/>
      <c r="Z284" s="250"/>
    </row>
    <row r="285" spans="1:26" ht="31.5" x14ac:dyDescent="0.25">
      <c r="A285" s="56" t="s">
        <v>832</v>
      </c>
      <c r="B285" s="54" t="s">
        <v>833</v>
      </c>
      <c r="C285" s="92">
        <v>0.49686259999999999</v>
      </c>
      <c r="D285" s="89">
        <f t="shared" si="38"/>
        <v>0</v>
      </c>
      <c r="E285" s="89">
        <f t="shared" si="39"/>
        <v>0</v>
      </c>
      <c r="F285" s="77">
        <v>0</v>
      </c>
      <c r="G285" s="77"/>
      <c r="H285" s="90">
        <v>0</v>
      </c>
      <c r="I285" s="77"/>
      <c r="J285" s="77">
        <v>0</v>
      </c>
      <c r="K285" s="77"/>
      <c r="L285" s="77">
        <v>0</v>
      </c>
      <c r="M285" s="77"/>
      <c r="N285" s="77">
        <v>0</v>
      </c>
      <c r="O285" s="77">
        <v>0</v>
      </c>
      <c r="P285" s="77">
        <v>0</v>
      </c>
      <c r="Q285" s="77">
        <v>0</v>
      </c>
      <c r="R285" s="77">
        <f t="shared" si="35"/>
        <v>0.49686259999999999</v>
      </c>
      <c r="S285" s="77">
        <f t="shared" si="36"/>
        <v>0</v>
      </c>
      <c r="T285" s="77" t="str">
        <f t="shared" si="37"/>
        <v>0,00</v>
      </c>
      <c r="U285" s="213"/>
      <c r="V285" s="143"/>
      <c r="W285" s="50"/>
      <c r="X285" s="100"/>
      <c r="Z285" s="250"/>
    </row>
    <row r="286" spans="1:26" ht="31.5" x14ac:dyDescent="0.25">
      <c r="A286" s="56" t="s">
        <v>834</v>
      </c>
      <c r="B286" s="54" t="s">
        <v>835</v>
      </c>
      <c r="C286" s="92">
        <v>0.49686259999999999</v>
      </c>
      <c r="D286" s="89">
        <f t="shared" si="38"/>
        <v>0</v>
      </c>
      <c r="E286" s="89">
        <f t="shared" si="39"/>
        <v>0</v>
      </c>
      <c r="F286" s="77">
        <v>0</v>
      </c>
      <c r="G286" s="77"/>
      <c r="H286" s="90">
        <v>0</v>
      </c>
      <c r="I286" s="77"/>
      <c r="J286" s="77">
        <v>0</v>
      </c>
      <c r="K286" s="77"/>
      <c r="L286" s="77">
        <v>0</v>
      </c>
      <c r="M286" s="77"/>
      <c r="N286" s="77">
        <v>0</v>
      </c>
      <c r="O286" s="77">
        <v>0</v>
      </c>
      <c r="P286" s="77">
        <v>0</v>
      </c>
      <c r="Q286" s="77">
        <v>0</v>
      </c>
      <c r="R286" s="77">
        <f t="shared" si="35"/>
        <v>0.49686259999999999</v>
      </c>
      <c r="S286" s="77">
        <f t="shared" si="36"/>
        <v>0</v>
      </c>
      <c r="T286" s="77" t="str">
        <f t="shared" si="37"/>
        <v>0,00</v>
      </c>
      <c r="U286" s="213"/>
      <c r="V286" s="143"/>
      <c r="W286" s="50"/>
      <c r="X286" s="100"/>
      <c r="Z286" s="250"/>
    </row>
    <row r="287" spans="1:26" ht="31.5" x14ac:dyDescent="0.25">
      <c r="A287" s="56" t="s">
        <v>836</v>
      </c>
      <c r="B287" s="54" t="s">
        <v>837</v>
      </c>
      <c r="C287" s="92">
        <v>0.98081600000000002</v>
      </c>
      <c r="D287" s="89">
        <f t="shared" si="38"/>
        <v>0</v>
      </c>
      <c r="E287" s="89">
        <f t="shared" si="39"/>
        <v>0</v>
      </c>
      <c r="F287" s="77">
        <v>0</v>
      </c>
      <c r="G287" s="77"/>
      <c r="H287" s="90">
        <v>0</v>
      </c>
      <c r="I287" s="77"/>
      <c r="J287" s="77">
        <v>0</v>
      </c>
      <c r="K287" s="77"/>
      <c r="L287" s="77">
        <v>0</v>
      </c>
      <c r="M287" s="77"/>
      <c r="N287" s="77">
        <v>0</v>
      </c>
      <c r="O287" s="77">
        <v>0</v>
      </c>
      <c r="P287" s="77">
        <v>0</v>
      </c>
      <c r="Q287" s="77">
        <v>0</v>
      </c>
      <c r="R287" s="77">
        <f t="shared" si="35"/>
        <v>0.98081600000000002</v>
      </c>
      <c r="S287" s="77">
        <f t="shared" si="36"/>
        <v>0</v>
      </c>
      <c r="T287" s="77" t="str">
        <f t="shared" si="37"/>
        <v>0,00</v>
      </c>
      <c r="U287" s="213"/>
      <c r="V287" s="143"/>
      <c r="W287" s="50"/>
      <c r="X287" s="100"/>
      <c r="Z287" s="250"/>
    </row>
    <row r="288" spans="1:26" ht="31.5" x14ac:dyDescent="0.25">
      <c r="A288" s="56" t="s">
        <v>838</v>
      </c>
      <c r="B288" s="54" t="s">
        <v>839</v>
      </c>
      <c r="C288" s="92">
        <v>0.73821979999999998</v>
      </c>
      <c r="D288" s="89">
        <f t="shared" si="38"/>
        <v>0</v>
      </c>
      <c r="E288" s="89">
        <f t="shared" si="39"/>
        <v>0</v>
      </c>
      <c r="F288" s="77">
        <v>0</v>
      </c>
      <c r="G288" s="77"/>
      <c r="H288" s="90">
        <v>0</v>
      </c>
      <c r="I288" s="77"/>
      <c r="J288" s="77">
        <v>0</v>
      </c>
      <c r="K288" s="77"/>
      <c r="L288" s="77">
        <v>0</v>
      </c>
      <c r="M288" s="77"/>
      <c r="N288" s="77">
        <v>0</v>
      </c>
      <c r="O288" s="77">
        <v>0</v>
      </c>
      <c r="P288" s="77">
        <v>0</v>
      </c>
      <c r="Q288" s="77">
        <v>0</v>
      </c>
      <c r="R288" s="77">
        <f t="shared" si="35"/>
        <v>0.73821979999999998</v>
      </c>
      <c r="S288" s="77">
        <f t="shared" si="36"/>
        <v>0</v>
      </c>
      <c r="T288" s="77" t="str">
        <f t="shared" si="37"/>
        <v>0,00</v>
      </c>
      <c r="U288" s="213"/>
      <c r="V288" s="77"/>
      <c r="W288" s="50"/>
      <c r="X288" s="100"/>
      <c r="Z288" s="250"/>
    </row>
    <row r="289" spans="1:26" ht="31.5" x14ac:dyDescent="0.25">
      <c r="A289" s="56" t="s">
        <v>840</v>
      </c>
      <c r="B289" s="54" t="s">
        <v>841</v>
      </c>
      <c r="C289" s="92">
        <v>0.38551779999999997</v>
      </c>
      <c r="D289" s="89">
        <f t="shared" si="38"/>
        <v>0</v>
      </c>
      <c r="E289" s="89">
        <f t="shared" si="39"/>
        <v>0</v>
      </c>
      <c r="F289" s="77">
        <v>0</v>
      </c>
      <c r="G289" s="77"/>
      <c r="H289" s="90">
        <v>0</v>
      </c>
      <c r="I289" s="77"/>
      <c r="J289" s="77">
        <v>0</v>
      </c>
      <c r="K289" s="77"/>
      <c r="L289" s="77">
        <v>0</v>
      </c>
      <c r="M289" s="77"/>
      <c r="N289" s="77">
        <v>0</v>
      </c>
      <c r="O289" s="77">
        <v>0</v>
      </c>
      <c r="P289" s="77">
        <v>0</v>
      </c>
      <c r="Q289" s="77">
        <v>0</v>
      </c>
      <c r="R289" s="77">
        <f t="shared" si="35"/>
        <v>0.38551779999999997</v>
      </c>
      <c r="S289" s="77">
        <f t="shared" si="36"/>
        <v>0</v>
      </c>
      <c r="T289" s="77" t="str">
        <f t="shared" si="37"/>
        <v>0,00</v>
      </c>
      <c r="U289" s="213"/>
      <c r="V289" s="143"/>
      <c r="W289" s="50"/>
      <c r="X289" s="100"/>
      <c r="Z289" s="250"/>
    </row>
    <row r="290" spans="1:26" ht="31.5" x14ac:dyDescent="0.25">
      <c r="A290" s="56" t="s">
        <v>842</v>
      </c>
      <c r="B290" s="54" t="s">
        <v>843</v>
      </c>
      <c r="C290" s="92">
        <v>0.55244060000000006</v>
      </c>
      <c r="D290" s="89">
        <f t="shared" si="38"/>
        <v>0</v>
      </c>
      <c r="E290" s="89">
        <f t="shared" si="39"/>
        <v>0</v>
      </c>
      <c r="F290" s="77">
        <v>0</v>
      </c>
      <c r="G290" s="77"/>
      <c r="H290" s="90">
        <v>0</v>
      </c>
      <c r="I290" s="77"/>
      <c r="J290" s="77">
        <v>0</v>
      </c>
      <c r="K290" s="77"/>
      <c r="L290" s="77">
        <v>0</v>
      </c>
      <c r="M290" s="77"/>
      <c r="N290" s="77">
        <v>0</v>
      </c>
      <c r="O290" s="77">
        <v>0</v>
      </c>
      <c r="P290" s="77">
        <v>0</v>
      </c>
      <c r="Q290" s="77">
        <v>0</v>
      </c>
      <c r="R290" s="77">
        <f t="shared" si="35"/>
        <v>0.55244060000000006</v>
      </c>
      <c r="S290" s="77">
        <f t="shared" si="36"/>
        <v>0</v>
      </c>
      <c r="T290" s="77" t="str">
        <f t="shared" si="37"/>
        <v>0,00</v>
      </c>
      <c r="U290" s="213"/>
      <c r="V290" s="143"/>
      <c r="W290" s="50"/>
      <c r="X290" s="100"/>
      <c r="Z290" s="250"/>
    </row>
    <row r="291" spans="1:26" ht="31.5" x14ac:dyDescent="0.25">
      <c r="A291" s="56" t="s">
        <v>844</v>
      </c>
      <c r="B291" s="54" t="s">
        <v>845</v>
      </c>
      <c r="C291" s="92">
        <v>0.38551779999999997</v>
      </c>
      <c r="D291" s="89">
        <f t="shared" si="38"/>
        <v>0</v>
      </c>
      <c r="E291" s="89">
        <f t="shared" si="39"/>
        <v>0</v>
      </c>
      <c r="F291" s="77">
        <v>0</v>
      </c>
      <c r="G291" s="77"/>
      <c r="H291" s="90">
        <v>0</v>
      </c>
      <c r="I291" s="77"/>
      <c r="J291" s="77">
        <v>0</v>
      </c>
      <c r="K291" s="77"/>
      <c r="L291" s="77">
        <v>0</v>
      </c>
      <c r="M291" s="77"/>
      <c r="N291" s="77">
        <v>0</v>
      </c>
      <c r="O291" s="77">
        <v>0</v>
      </c>
      <c r="P291" s="77">
        <v>0</v>
      </c>
      <c r="Q291" s="77">
        <v>0</v>
      </c>
      <c r="R291" s="77">
        <f t="shared" si="35"/>
        <v>0.38551779999999997</v>
      </c>
      <c r="S291" s="77">
        <f t="shared" si="36"/>
        <v>0</v>
      </c>
      <c r="T291" s="77" t="str">
        <f t="shared" si="37"/>
        <v>0,00</v>
      </c>
      <c r="U291" s="213"/>
      <c r="V291" s="143"/>
      <c r="W291" s="50"/>
      <c r="X291" s="100"/>
      <c r="Z291" s="250"/>
    </row>
    <row r="292" spans="1:26" ht="31.5" x14ac:dyDescent="0.25">
      <c r="A292" s="56" t="s">
        <v>846</v>
      </c>
      <c r="B292" s="54" t="s">
        <v>847</v>
      </c>
      <c r="C292" s="92">
        <v>1.0356977999999999</v>
      </c>
      <c r="D292" s="89">
        <f t="shared" si="38"/>
        <v>0</v>
      </c>
      <c r="E292" s="89">
        <f t="shared" si="39"/>
        <v>0</v>
      </c>
      <c r="F292" s="77">
        <v>0</v>
      </c>
      <c r="G292" s="77"/>
      <c r="H292" s="90">
        <v>0</v>
      </c>
      <c r="I292" s="77"/>
      <c r="J292" s="77">
        <v>0</v>
      </c>
      <c r="K292" s="77"/>
      <c r="L292" s="77">
        <v>0</v>
      </c>
      <c r="M292" s="77"/>
      <c r="N292" s="77">
        <v>0</v>
      </c>
      <c r="O292" s="77">
        <v>0</v>
      </c>
      <c r="P292" s="77">
        <v>0</v>
      </c>
      <c r="Q292" s="77">
        <v>0</v>
      </c>
      <c r="R292" s="77">
        <f t="shared" si="35"/>
        <v>1.0356977999999999</v>
      </c>
      <c r="S292" s="77">
        <f t="shared" si="36"/>
        <v>0</v>
      </c>
      <c r="T292" s="77" t="str">
        <f t="shared" si="37"/>
        <v>0,00</v>
      </c>
      <c r="U292" s="213"/>
      <c r="V292" s="143"/>
      <c r="W292" s="50"/>
      <c r="X292" s="100"/>
      <c r="Z292" s="250"/>
    </row>
    <row r="293" spans="1:26" ht="31.5" x14ac:dyDescent="0.25">
      <c r="A293" s="56" t="s">
        <v>848</v>
      </c>
      <c r="B293" s="54" t="s">
        <v>849</v>
      </c>
      <c r="C293" s="92">
        <v>0.51486939999999992</v>
      </c>
      <c r="D293" s="89">
        <f t="shared" si="38"/>
        <v>0</v>
      </c>
      <c r="E293" s="89">
        <f t="shared" si="39"/>
        <v>0</v>
      </c>
      <c r="F293" s="77">
        <v>0</v>
      </c>
      <c r="G293" s="77"/>
      <c r="H293" s="90">
        <v>0</v>
      </c>
      <c r="I293" s="77"/>
      <c r="J293" s="77">
        <v>0</v>
      </c>
      <c r="K293" s="77"/>
      <c r="L293" s="77">
        <v>0</v>
      </c>
      <c r="M293" s="77"/>
      <c r="N293" s="77">
        <v>0</v>
      </c>
      <c r="O293" s="77">
        <v>0</v>
      </c>
      <c r="P293" s="77">
        <v>0</v>
      </c>
      <c r="Q293" s="77">
        <v>0</v>
      </c>
      <c r="R293" s="77">
        <f t="shared" ref="R293:R325" si="40">C293-E293</f>
        <v>0.51486939999999992</v>
      </c>
      <c r="S293" s="77">
        <f t="shared" si="36"/>
        <v>0</v>
      </c>
      <c r="T293" s="77" t="str">
        <f t="shared" si="37"/>
        <v>0,00</v>
      </c>
      <c r="U293" s="213"/>
      <c r="V293" s="77"/>
      <c r="W293" s="50"/>
      <c r="X293" s="100"/>
      <c r="Z293" s="250"/>
    </row>
    <row r="294" spans="1:26" ht="31.5" x14ac:dyDescent="0.25">
      <c r="A294" s="56" t="s">
        <v>850</v>
      </c>
      <c r="B294" s="54" t="s">
        <v>851</v>
      </c>
      <c r="C294" s="92">
        <v>0.62685139999999995</v>
      </c>
      <c r="D294" s="89">
        <f t="shared" si="38"/>
        <v>0</v>
      </c>
      <c r="E294" s="89">
        <f t="shared" si="39"/>
        <v>0</v>
      </c>
      <c r="F294" s="77">
        <v>0</v>
      </c>
      <c r="G294" s="77"/>
      <c r="H294" s="90">
        <v>0</v>
      </c>
      <c r="I294" s="77"/>
      <c r="J294" s="77">
        <v>0</v>
      </c>
      <c r="K294" s="77"/>
      <c r="L294" s="77">
        <v>0</v>
      </c>
      <c r="M294" s="77"/>
      <c r="N294" s="77">
        <v>0</v>
      </c>
      <c r="O294" s="77">
        <v>0</v>
      </c>
      <c r="P294" s="77">
        <v>0</v>
      </c>
      <c r="Q294" s="77">
        <v>0</v>
      </c>
      <c r="R294" s="77">
        <f t="shared" si="40"/>
        <v>0.62685139999999995</v>
      </c>
      <c r="S294" s="77">
        <f t="shared" si="36"/>
        <v>0</v>
      </c>
      <c r="T294" s="77" t="str">
        <f t="shared" si="37"/>
        <v>0,00</v>
      </c>
      <c r="U294" s="213"/>
      <c r="V294" s="143"/>
      <c r="W294" s="50"/>
      <c r="X294" s="100"/>
      <c r="Z294" s="250"/>
    </row>
    <row r="295" spans="1:26" ht="31.5" x14ac:dyDescent="0.25">
      <c r="A295" s="56" t="s">
        <v>852</v>
      </c>
      <c r="B295" s="54" t="s">
        <v>853</v>
      </c>
      <c r="C295" s="92">
        <v>3.7369065999999997</v>
      </c>
      <c r="D295" s="89">
        <f t="shared" si="38"/>
        <v>0</v>
      </c>
      <c r="E295" s="89">
        <f t="shared" si="39"/>
        <v>0</v>
      </c>
      <c r="F295" s="77">
        <v>0</v>
      </c>
      <c r="G295" s="77"/>
      <c r="H295" s="90">
        <v>0</v>
      </c>
      <c r="I295" s="77"/>
      <c r="J295" s="77">
        <v>0</v>
      </c>
      <c r="K295" s="229"/>
      <c r="L295" s="77">
        <v>0</v>
      </c>
      <c r="M295" s="229"/>
      <c r="N295" s="77">
        <v>0</v>
      </c>
      <c r="O295" s="77">
        <v>0</v>
      </c>
      <c r="P295" s="77">
        <v>0</v>
      </c>
      <c r="Q295" s="77">
        <v>0</v>
      </c>
      <c r="R295" s="77">
        <f t="shared" si="40"/>
        <v>3.7369065999999997</v>
      </c>
      <c r="S295" s="77">
        <f t="shared" si="36"/>
        <v>0</v>
      </c>
      <c r="T295" s="77" t="str">
        <f t="shared" si="37"/>
        <v>0,00</v>
      </c>
      <c r="U295" s="213"/>
      <c r="V295" s="77"/>
      <c r="W295" s="50"/>
      <c r="X295" s="100"/>
      <c r="Z295" s="250"/>
    </row>
    <row r="296" spans="1:26" ht="31.5" x14ac:dyDescent="0.25">
      <c r="A296" s="56" t="s">
        <v>854</v>
      </c>
      <c r="B296" s="54" t="s">
        <v>855</v>
      </c>
      <c r="C296" s="92">
        <v>0.51486939999999992</v>
      </c>
      <c r="D296" s="89">
        <f t="shared" si="38"/>
        <v>0</v>
      </c>
      <c r="E296" s="89">
        <f t="shared" si="39"/>
        <v>0</v>
      </c>
      <c r="F296" s="77">
        <v>0</v>
      </c>
      <c r="G296" s="77"/>
      <c r="H296" s="90">
        <v>0</v>
      </c>
      <c r="I296" s="77"/>
      <c r="J296" s="77">
        <v>0</v>
      </c>
      <c r="K296" s="77"/>
      <c r="L296" s="77">
        <v>0</v>
      </c>
      <c r="M296" s="77"/>
      <c r="N296" s="77">
        <v>0</v>
      </c>
      <c r="O296" s="77">
        <v>0</v>
      </c>
      <c r="P296" s="77">
        <v>0</v>
      </c>
      <c r="Q296" s="77">
        <v>0</v>
      </c>
      <c r="R296" s="77">
        <f t="shared" si="40"/>
        <v>0.51486939999999992</v>
      </c>
      <c r="S296" s="77">
        <f t="shared" si="36"/>
        <v>0</v>
      </c>
      <c r="T296" s="77" t="str">
        <f t="shared" si="37"/>
        <v>0,00</v>
      </c>
      <c r="U296" s="213"/>
      <c r="V296" s="77"/>
      <c r="W296" s="50"/>
      <c r="X296" s="100"/>
      <c r="Z296" s="250"/>
    </row>
    <row r="297" spans="1:26" ht="31.5" x14ac:dyDescent="0.25">
      <c r="A297" s="56" t="s">
        <v>856</v>
      </c>
      <c r="B297" s="54" t="s">
        <v>857</v>
      </c>
      <c r="C297" s="92">
        <v>0.36600060000000001</v>
      </c>
      <c r="D297" s="89">
        <f t="shared" si="38"/>
        <v>0</v>
      </c>
      <c r="E297" s="89">
        <f t="shared" si="39"/>
        <v>0</v>
      </c>
      <c r="F297" s="77">
        <v>0</v>
      </c>
      <c r="G297" s="77"/>
      <c r="H297" s="90">
        <v>0</v>
      </c>
      <c r="I297" s="77"/>
      <c r="J297" s="77">
        <v>0</v>
      </c>
      <c r="K297" s="77"/>
      <c r="L297" s="77">
        <v>0</v>
      </c>
      <c r="M297" s="77"/>
      <c r="N297" s="77">
        <v>0</v>
      </c>
      <c r="O297" s="77">
        <v>0</v>
      </c>
      <c r="P297" s="77">
        <v>0</v>
      </c>
      <c r="Q297" s="77">
        <v>0</v>
      </c>
      <c r="R297" s="77">
        <f t="shared" si="40"/>
        <v>0.36600060000000001</v>
      </c>
      <c r="S297" s="77">
        <f t="shared" si="36"/>
        <v>0</v>
      </c>
      <c r="T297" s="77" t="str">
        <f t="shared" si="37"/>
        <v>0,00</v>
      </c>
      <c r="U297" s="213"/>
      <c r="V297" s="143"/>
      <c r="W297" s="50"/>
      <c r="X297" s="100"/>
      <c r="Z297" s="250"/>
    </row>
    <row r="298" spans="1:26" ht="31.5" x14ac:dyDescent="0.25">
      <c r="A298" s="56" t="s">
        <v>858</v>
      </c>
      <c r="B298" s="54" t="s">
        <v>859</v>
      </c>
      <c r="C298" s="92">
        <v>0.44045859999999998</v>
      </c>
      <c r="D298" s="89">
        <f t="shared" si="38"/>
        <v>0</v>
      </c>
      <c r="E298" s="89">
        <f t="shared" si="39"/>
        <v>0</v>
      </c>
      <c r="F298" s="77">
        <v>0</v>
      </c>
      <c r="G298" s="77"/>
      <c r="H298" s="90">
        <v>0</v>
      </c>
      <c r="I298" s="77"/>
      <c r="J298" s="77">
        <v>0</v>
      </c>
      <c r="K298" s="77"/>
      <c r="L298" s="77">
        <v>0</v>
      </c>
      <c r="M298" s="77"/>
      <c r="N298" s="77">
        <v>0</v>
      </c>
      <c r="O298" s="77">
        <v>0</v>
      </c>
      <c r="P298" s="77">
        <v>0</v>
      </c>
      <c r="Q298" s="77">
        <v>0</v>
      </c>
      <c r="R298" s="77">
        <f t="shared" si="40"/>
        <v>0.44045859999999998</v>
      </c>
      <c r="S298" s="77">
        <f t="shared" si="36"/>
        <v>0</v>
      </c>
      <c r="T298" s="77" t="str">
        <f t="shared" si="37"/>
        <v>0,00</v>
      </c>
      <c r="U298" s="213"/>
      <c r="V298" s="77"/>
      <c r="W298" s="50"/>
      <c r="X298" s="100"/>
      <c r="Z298" s="250"/>
    </row>
    <row r="299" spans="1:26" ht="31.5" x14ac:dyDescent="0.25">
      <c r="A299" s="56" t="s">
        <v>860</v>
      </c>
      <c r="B299" s="54" t="s">
        <v>861</v>
      </c>
      <c r="C299" s="92">
        <v>0.46036519999999997</v>
      </c>
      <c r="D299" s="89">
        <f t="shared" si="38"/>
        <v>0</v>
      </c>
      <c r="E299" s="89">
        <f t="shared" si="39"/>
        <v>0</v>
      </c>
      <c r="F299" s="77">
        <v>0</v>
      </c>
      <c r="G299" s="77"/>
      <c r="H299" s="90">
        <v>0</v>
      </c>
      <c r="I299" s="77"/>
      <c r="J299" s="77">
        <v>0</v>
      </c>
      <c r="K299" s="77"/>
      <c r="L299" s="77">
        <v>0</v>
      </c>
      <c r="M299" s="77"/>
      <c r="N299" s="77">
        <v>0</v>
      </c>
      <c r="O299" s="77">
        <v>0</v>
      </c>
      <c r="P299" s="77">
        <v>0</v>
      </c>
      <c r="Q299" s="77">
        <v>0</v>
      </c>
      <c r="R299" s="77">
        <f t="shared" si="40"/>
        <v>0.46036519999999997</v>
      </c>
      <c r="S299" s="77">
        <f t="shared" si="36"/>
        <v>0</v>
      </c>
      <c r="T299" s="77" t="str">
        <f t="shared" si="37"/>
        <v>0,00</v>
      </c>
      <c r="U299" s="213"/>
      <c r="V299" s="143"/>
      <c r="W299" s="50"/>
      <c r="X299" s="100"/>
      <c r="Z299" s="250"/>
    </row>
    <row r="300" spans="1:26" ht="31.5" x14ac:dyDescent="0.25">
      <c r="A300" s="56" t="s">
        <v>862</v>
      </c>
      <c r="B300" s="54" t="s">
        <v>863</v>
      </c>
      <c r="C300" s="92">
        <v>0.51486939999999992</v>
      </c>
      <c r="D300" s="89">
        <f t="shared" si="38"/>
        <v>0</v>
      </c>
      <c r="E300" s="89">
        <f t="shared" si="39"/>
        <v>0</v>
      </c>
      <c r="F300" s="77">
        <v>0</v>
      </c>
      <c r="G300" s="77"/>
      <c r="H300" s="90">
        <v>0</v>
      </c>
      <c r="I300" s="77"/>
      <c r="J300" s="77">
        <v>0</v>
      </c>
      <c r="K300" s="77"/>
      <c r="L300" s="77">
        <v>0</v>
      </c>
      <c r="M300" s="77"/>
      <c r="N300" s="77">
        <v>0</v>
      </c>
      <c r="O300" s="77">
        <v>0</v>
      </c>
      <c r="P300" s="77">
        <v>0</v>
      </c>
      <c r="Q300" s="77">
        <v>0</v>
      </c>
      <c r="R300" s="77">
        <f t="shared" si="40"/>
        <v>0.51486939999999992</v>
      </c>
      <c r="S300" s="77">
        <f t="shared" si="36"/>
        <v>0</v>
      </c>
      <c r="T300" s="77" t="str">
        <f t="shared" si="37"/>
        <v>0,00</v>
      </c>
      <c r="U300" s="213"/>
      <c r="V300" s="143"/>
      <c r="W300" s="50"/>
      <c r="X300" s="100"/>
      <c r="Z300" s="250"/>
    </row>
    <row r="301" spans="1:26" ht="31.5" x14ac:dyDescent="0.25">
      <c r="A301" s="56" t="s">
        <v>864</v>
      </c>
      <c r="B301" s="54" t="s">
        <v>865</v>
      </c>
      <c r="C301" s="92">
        <v>0.81103760000000003</v>
      </c>
      <c r="D301" s="89">
        <f t="shared" si="38"/>
        <v>0</v>
      </c>
      <c r="E301" s="89">
        <f t="shared" si="39"/>
        <v>0</v>
      </c>
      <c r="F301" s="77">
        <v>0</v>
      </c>
      <c r="G301" s="77"/>
      <c r="H301" s="90">
        <v>0</v>
      </c>
      <c r="I301" s="77"/>
      <c r="J301" s="77">
        <v>0</v>
      </c>
      <c r="K301" s="77"/>
      <c r="L301" s="77">
        <v>0</v>
      </c>
      <c r="M301" s="77"/>
      <c r="N301" s="77">
        <v>0</v>
      </c>
      <c r="O301" s="77">
        <v>0</v>
      </c>
      <c r="P301" s="77">
        <v>0</v>
      </c>
      <c r="Q301" s="77">
        <v>0</v>
      </c>
      <c r="R301" s="77">
        <f t="shared" si="40"/>
        <v>0.81103760000000003</v>
      </c>
      <c r="S301" s="77">
        <f t="shared" si="36"/>
        <v>0</v>
      </c>
      <c r="T301" s="77" t="str">
        <f t="shared" si="37"/>
        <v>0,00</v>
      </c>
      <c r="U301" s="213"/>
      <c r="V301" s="143"/>
      <c r="W301" s="50"/>
      <c r="X301" s="100"/>
      <c r="Z301" s="250"/>
    </row>
    <row r="302" spans="1:26" ht="31.5" x14ac:dyDescent="0.25">
      <c r="A302" s="56" t="s">
        <v>866</v>
      </c>
      <c r="B302" s="54" t="s">
        <v>867</v>
      </c>
      <c r="C302" s="92">
        <v>1.1841771999999997</v>
      </c>
      <c r="D302" s="89">
        <f t="shared" si="38"/>
        <v>0</v>
      </c>
      <c r="E302" s="89">
        <f t="shared" si="39"/>
        <v>0</v>
      </c>
      <c r="F302" s="77">
        <v>0</v>
      </c>
      <c r="G302" s="77"/>
      <c r="H302" s="90">
        <v>0</v>
      </c>
      <c r="I302" s="77"/>
      <c r="J302" s="77">
        <v>0</v>
      </c>
      <c r="K302" s="77"/>
      <c r="L302" s="77">
        <v>0</v>
      </c>
      <c r="M302" s="77"/>
      <c r="N302" s="77">
        <v>0</v>
      </c>
      <c r="O302" s="77">
        <v>0</v>
      </c>
      <c r="P302" s="77">
        <v>0</v>
      </c>
      <c r="Q302" s="77">
        <v>0</v>
      </c>
      <c r="R302" s="77">
        <f t="shared" si="40"/>
        <v>1.1841771999999997</v>
      </c>
      <c r="S302" s="77">
        <f t="shared" si="36"/>
        <v>0</v>
      </c>
      <c r="T302" s="77" t="str">
        <f t="shared" si="37"/>
        <v>0,00</v>
      </c>
      <c r="U302" s="213"/>
      <c r="V302" s="143"/>
      <c r="W302" s="50"/>
      <c r="X302" s="100"/>
      <c r="Z302" s="250"/>
    </row>
    <row r="303" spans="1:26" ht="31.5" x14ac:dyDescent="0.25">
      <c r="A303" s="56" t="s">
        <v>868</v>
      </c>
      <c r="B303" s="54" t="s">
        <v>869</v>
      </c>
      <c r="C303" s="92">
        <v>0.51486939999999992</v>
      </c>
      <c r="D303" s="89">
        <f t="shared" si="38"/>
        <v>0</v>
      </c>
      <c r="E303" s="89">
        <f t="shared" si="39"/>
        <v>0</v>
      </c>
      <c r="F303" s="77">
        <v>0</v>
      </c>
      <c r="G303" s="77"/>
      <c r="H303" s="90">
        <v>0</v>
      </c>
      <c r="I303" s="77"/>
      <c r="J303" s="77">
        <v>0</v>
      </c>
      <c r="K303" s="77"/>
      <c r="L303" s="77">
        <v>0</v>
      </c>
      <c r="M303" s="77"/>
      <c r="N303" s="77">
        <v>0</v>
      </c>
      <c r="O303" s="77">
        <v>0</v>
      </c>
      <c r="P303" s="77">
        <v>0</v>
      </c>
      <c r="Q303" s="77">
        <v>0</v>
      </c>
      <c r="R303" s="77">
        <f t="shared" si="40"/>
        <v>0.51486939999999992</v>
      </c>
      <c r="S303" s="77">
        <f t="shared" si="36"/>
        <v>0</v>
      </c>
      <c r="T303" s="77" t="str">
        <f t="shared" si="37"/>
        <v>0,00</v>
      </c>
      <c r="U303" s="213"/>
      <c r="V303" s="143"/>
      <c r="W303" s="50"/>
      <c r="X303" s="100"/>
      <c r="Z303" s="250"/>
    </row>
    <row r="304" spans="1:26" x14ac:dyDescent="0.25">
      <c r="A304" s="56" t="s">
        <v>870</v>
      </c>
      <c r="B304" s="54" t="s">
        <v>871</v>
      </c>
      <c r="C304" s="92">
        <v>0.47846639999999996</v>
      </c>
      <c r="D304" s="89">
        <f t="shared" si="38"/>
        <v>0</v>
      </c>
      <c r="E304" s="89">
        <f t="shared" si="39"/>
        <v>0</v>
      </c>
      <c r="F304" s="77">
        <v>0</v>
      </c>
      <c r="G304" s="77"/>
      <c r="H304" s="90">
        <v>0</v>
      </c>
      <c r="I304" s="77"/>
      <c r="J304" s="77">
        <v>0</v>
      </c>
      <c r="K304" s="77"/>
      <c r="L304" s="77">
        <v>0</v>
      </c>
      <c r="M304" s="77"/>
      <c r="N304" s="77">
        <v>0</v>
      </c>
      <c r="O304" s="77">
        <v>0</v>
      </c>
      <c r="P304" s="77">
        <v>0</v>
      </c>
      <c r="Q304" s="77">
        <v>0</v>
      </c>
      <c r="R304" s="77">
        <f t="shared" si="40"/>
        <v>0.47846639999999996</v>
      </c>
      <c r="S304" s="77">
        <f t="shared" si="36"/>
        <v>0</v>
      </c>
      <c r="T304" s="77" t="str">
        <f t="shared" si="37"/>
        <v>0,00</v>
      </c>
      <c r="U304" s="213"/>
      <c r="V304" s="143"/>
      <c r="W304" s="50"/>
      <c r="X304" s="100"/>
      <c r="Z304" s="250"/>
    </row>
    <row r="305" spans="1:26" ht="31.5" x14ac:dyDescent="0.25">
      <c r="A305" s="56" t="s">
        <v>1336</v>
      </c>
      <c r="B305" s="54" t="s">
        <v>1337</v>
      </c>
      <c r="C305" s="92">
        <v>1.10725064</v>
      </c>
      <c r="D305" s="89">
        <f t="shared" si="38"/>
        <v>1.10725064</v>
      </c>
      <c r="E305" s="89">
        <f t="shared" si="39"/>
        <v>1.1260739096000001</v>
      </c>
      <c r="F305" s="77">
        <v>0</v>
      </c>
      <c r="G305" s="77"/>
      <c r="H305" s="90">
        <v>0</v>
      </c>
      <c r="I305" s="77">
        <f>664350.384/1000000</f>
        <v>0.66435038400000002</v>
      </c>
      <c r="J305" s="77">
        <v>0</v>
      </c>
      <c r="K305" s="77">
        <f>0.44290026+(0.01595192*1.18)</f>
        <v>0.46172352559999996</v>
      </c>
      <c r="L305" s="77">
        <v>1.10725064</v>
      </c>
      <c r="M305" s="77"/>
      <c r="N305" s="140">
        <v>1.1260739056</v>
      </c>
      <c r="O305" s="140">
        <v>1.1260739056</v>
      </c>
      <c r="P305" s="140">
        <v>1.1260739056</v>
      </c>
      <c r="Q305" s="140">
        <v>1.1260739056</v>
      </c>
      <c r="R305" s="77">
        <f t="shared" si="40"/>
        <v>-1.8823269600000136E-2</v>
      </c>
      <c r="S305" s="77">
        <f t="shared" si="36"/>
        <v>1.8823269600000136E-2</v>
      </c>
      <c r="T305" s="77">
        <f t="shared" si="37"/>
        <v>1.7000007875362471</v>
      </c>
      <c r="U305" s="213"/>
      <c r="V305" s="143"/>
      <c r="W305" s="50"/>
      <c r="X305" s="100"/>
      <c r="Z305" s="250"/>
    </row>
    <row r="306" spans="1:26" ht="31.5" x14ac:dyDescent="0.25">
      <c r="A306" s="56" t="s">
        <v>1338</v>
      </c>
      <c r="B306" s="54" t="s">
        <v>1339</v>
      </c>
      <c r="C306" s="92">
        <v>0.49396570000000001</v>
      </c>
      <c r="D306" s="89">
        <f t="shared" si="38"/>
        <v>0.49396570000000001</v>
      </c>
      <c r="E306" s="89">
        <f t="shared" si="39"/>
        <v>0.50236312280000006</v>
      </c>
      <c r="F306" s="77">
        <v>0</v>
      </c>
      <c r="G306" s="77"/>
      <c r="H306" s="90">
        <v>0</v>
      </c>
      <c r="I306" s="77"/>
      <c r="J306" s="77">
        <v>0</v>
      </c>
      <c r="K306" s="77">
        <f>0.4939657+(0.00711646*1.18)</f>
        <v>0.50236312280000006</v>
      </c>
      <c r="L306" s="77">
        <v>0.49396570000000001</v>
      </c>
      <c r="M306" s="77"/>
      <c r="N306" s="140">
        <v>0.50236312280000006</v>
      </c>
      <c r="O306" s="140">
        <v>0.50236312280000006</v>
      </c>
      <c r="P306" s="140">
        <v>0.50236312280000006</v>
      </c>
      <c r="Q306" s="140">
        <v>0.50236312280000006</v>
      </c>
      <c r="R306" s="77">
        <f t="shared" si="40"/>
        <v>-8.3974228000000539E-3</v>
      </c>
      <c r="S306" s="77">
        <f t="shared" si="36"/>
        <v>8.3974228000000539E-3</v>
      </c>
      <c r="T306" s="77">
        <f t="shared" si="37"/>
        <v>1.7000011944149267</v>
      </c>
      <c r="U306" s="213"/>
      <c r="V306" s="143"/>
      <c r="W306" s="50"/>
      <c r="X306" s="100"/>
      <c r="Z306" s="250"/>
    </row>
    <row r="307" spans="1:26" ht="31.5" x14ac:dyDescent="0.25">
      <c r="A307" s="56" t="s">
        <v>1340</v>
      </c>
      <c r="B307" s="54" t="s">
        <v>1341</v>
      </c>
      <c r="C307" s="92">
        <v>1.8354475199999998</v>
      </c>
      <c r="D307" s="89">
        <f t="shared" si="38"/>
        <v>1.8354475199999998</v>
      </c>
      <c r="E307" s="89">
        <f t="shared" si="39"/>
        <v>1.8666501302</v>
      </c>
      <c r="F307" s="77">
        <v>0</v>
      </c>
      <c r="G307" s="77"/>
      <c r="H307" s="90">
        <v>0</v>
      </c>
      <c r="I307" s="77"/>
      <c r="J307" s="77">
        <v>0</v>
      </c>
      <c r="K307" s="77">
        <f>1.83544752+(0.02644289*1.18)</f>
        <v>1.8666501302</v>
      </c>
      <c r="L307" s="77">
        <v>1.8354475199999998</v>
      </c>
      <c r="M307" s="77"/>
      <c r="N307" s="140">
        <v>1.8666501301999998</v>
      </c>
      <c r="O307" s="140">
        <v>1.8666501301999998</v>
      </c>
      <c r="P307" s="140">
        <v>1.8666501301999998</v>
      </c>
      <c r="Q307" s="140">
        <v>1.8666501301999998</v>
      </c>
      <c r="R307" s="77">
        <f t="shared" si="40"/>
        <v>-3.1202610200000258E-2</v>
      </c>
      <c r="S307" s="77">
        <f t="shared" si="36"/>
        <v>3.1202610200000258E-2</v>
      </c>
      <c r="T307" s="77">
        <f t="shared" si="37"/>
        <v>1.7000001285790107</v>
      </c>
      <c r="U307" s="213"/>
      <c r="V307" s="143"/>
      <c r="W307" s="50"/>
      <c r="X307" s="100"/>
      <c r="Z307" s="250"/>
    </row>
    <row r="308" spans="1:26" ht="31.5" x14ac:dyDescent="0.25">
      <c r="A308" s="56" t="s">
        <v>1342</v>
      </c>
      <c r="B308" s="54" t="s">
        <v>1343</v>
      </c>
      <c r="C308" s="92">
        <v>0</v>
      </c>
      <c r="D308" s="89">
        <f t="shared" si="38"/>
        <v>0</v>
      </c>
      <c r="E308" s="89">
        <f t="shared" si="39"/>
        <v>0</v>
      </c>
      <c r="F308" s="77">
        <v>0</v>
      </c>
      <c r="G308" s="77"/>
      <c r="H308" s="90">
        <v>0</v>
      </c>
      <c r="I308" s="77"/>
      <c r="J308" s="77">
        <v>0</v>
      </c>
      <c r="K308" s="77"/>
      <c r="L308" s="77">
        <v>0</v>
      </c>
      <c r="M308" s="77"/>
      <c r="N308" s="140">
        <v>0.25491511680000001</v>
      </c>
      <c r="O308" s="140">
        <v>0.25491511680000001</v>
      </c>
      <c r="P308" s="140">
        <v>0.25491511680000001</v>
      </c>
      <c r="Q308" s="140">
        <v>0.25491511680000001</v>
      </c>
      <c r="R308" s="77">
        <f t="shared" si="40"/>
        <v>0</v>
      </c>
      <c r="S308" s="77">
        <f t="shared" si="36"/>
        <v>0</v>
      </c>
      <c r="T308" s="77" t="str">
        <f t="shared" si="37"/>
        <v>0,00</v>
      </c>
      <c r="U308" s="213"/>
      <c r="V308" s="143"/>
      <c r="W308" s="50"/>
      <c r="X308" s="100"/>
      <c r="Z308" s="250"/>
    </row>
    <row r="309" spans="1:26" ht="31.5" x14ac:dyDescent="0.25">
      <c r="A309" s="56" t="s">
        <v>1344</v>
      </c>
      <c r="B309" s="54" t="s">
        <v>1345</v>
      </c>
      <c r="C309" s="92">
        <v>0</v>
      </c>
      <c r="D309" s="89">
        <f t="shared" si="38"/>
        <v>0</v>
      </c>
      <c r="E309" s="89">
        <f t="shared" si="39"/>
        <v>0</v>
      </c>
      <c r="F309" s="77">
        <v>0</v>
      </c>
      <c r="G309" s="77"/>
      <c r="H309" s="90">
        <v>0</v>
      </c>
      <c r="I309" s="77"/>
      <c r="J309" s="77">
        <v>0</v>
      </c>
      <c r="K309" s="77"/>
      <c r="L309" s="77">
        <v>0</v>
      </c>
      <c r="M309" s="77"/>
      <c r="N309" s="77">
        <v>0</v>
      </c>
      <c r="O309" s="77">
        <v>0</v>
      </c>
      <c r="P309" s="77">
        <v>0</v>
      </c>
      <c r="Q309" s="77">
        <v>0</v>
      </c>
      <c r="R309" s="77">
        <f t="shared" si="40"/>
        <v>0</v>
      </c>
      <c r="S309" s="77">
        <f t="shared" si="36"/>
        <v>0</v>
      </c>
      <c r="T309" s="77" t="str">
        <f t="shared" si="37"/>
        <v>0,00</v>
      </c>
      <c r="U309" s="213"/>
      <c r="V309" s="143"/>
      <c r="W309" s="50"/>
      <c r="X309" s="100"/>
      <c r="Z309" s="250"/>
    </row>
    <row r="310" spans="1:26" ht="31.5" x14ac:dyDescent="0.25">
      <c r="A310" s="56" t="s">
        <v>1346</v>
      </c>
      <c r="B310" s="54" t="s">
        <v>1347</v>
      </c>
      <c r="C310" s="92">
        <v>1.1164558199999999</v>
      </c>
      <c r="D310" s="89">
        <f t="shared" si="38"/>
        <v>1.1164558199999999</v>
      </c>
      <c r="E310" s="89">
        <f t="shared" si="39"/>
        <v>1.1354355654000001</v>
      </c>
      <c r="F310" s="77">
        <v>0</v>
      </c>
      <c r="G310" s="77"/>
      <c r="H310" s="90">
        <v>0</v>
      </c>
      <c r="I310" s="77"/>
      <c r="J310" s="77">
        <v>0</v>
      </c>
      <c r="K310" s="77">
        <f>1.11645582+(0.01608453*1.18)</f>
        <v>1.1354355654000001</v>
      </c>
      <c r="L310" s="77">
        <v>1.1164558199999999</v>
      </c>
      <c r="M310" s="77"/>
      <c r="N310" s="140">
        <v>1.1354355654000001</v>
      </c>
      <c r="O310" s="140">
        <v>1.1354355654000001</v>
      </c>
      <c r="P310" s="140">
        <v>1.1354355654000001</v>
      </c>
      <c r="Q310" s="140">
        <v>1.1354355654000001</v>
      </c>
      <c r="R310" s="77">
        <f t="shared" si="40"/>
        <v>-1.8979745400000247E-2</v>
      </c>
      <c r="S310" s="77">
        <f t="shared" si="36"/>
        <v>1.8979745400000247E-2</v>
      </c>
      <c r="T310" s="77">
        <f t="shared" si="37"/>
        <v>1.6999996829252275</v>
      </c>
      <c r="U310" s="213"/>
      <c r="V310" s="143"/>
      <c r="W310" s="50"/>
      <c r="X310" s="100"/>
      <c r="Z310" s="250"/>
    </row>
    <row r="311" spans="1:26" ht="31.5" x14ac:dyDescent="0.25">
      <c r="A311" s="56" t="s">
        <v>1348</v>
      </c>
      <c r="B311" s="54" t="s">
        <v>1349</v>
      </c>
      <c r="C311" s="92">
        <v>0</v>
      </c>
      <c r="D311" s="89">
        <f t="shared" si="38"/>
        <v>0</v>
      </c>
      <c r="E311" s="89">
        <f t="shared" si="39"/>
        <v>0</v>
      </c>
      <c r="F311" s="77">
        <v>0</v>
      </c>
      <c r="G311" s="77"/>
      <c r="H311" s="90">
        <v>0</v>
      </c>
      <c r="I311" s="77"/>
      <c r="J311" s="77">
        <v>0</v>
      </c>
      <c r="K311" s="77"/>
      <c r="L311" s="77">
        <v>0</v>
      </c>
      <c r="M311" s="77"/>
      <c r="N311" s="140">
        <v>0.55453572539999996</v>
      </c>
      <c r="O311" s="140">
        <v>0.55453572539999996</v>
      </c>
      <c r="P311" s="140">
        <v>0.55453572539999996</v>
      </c>
      <c r="Q311" s="140">
        <v>0.55453572539999996</v>
      </c>
      <c r="R311" s="77">
        <f t="shared" si="40"/>
        <v>0</v>
      </c>
      <c r="S311" s="77">
        <f t="shared" si="36"/>
        <v>0</v>
      </c>
      <c r="T311" s="77" t="str">
        <f t="shared" si="37"/>
        <v>0,00</v>
      </c>
      <c r="U311" s="213"/>
      <c r="V311" s="143"/>
      <c r="W311" s="50"/>
      <c r="X311" s="100"/>
      <c r="Z311" s="250"/>
    </row>
    <row r="312" spans="1:26" ht="31.5" x14ac:dyDescent="0.25">
      <c r="A312" s="56" t="s">
        <v>1350</v>
      </c>
      <c r="B312" s="54" t="s">
        <v>1351</v>
      </c>
      <c r="C312" s="92">
        <v>0</v>
      </c>
      <c r="D312" s="89">
        <f t="shared" si="38"/>
        <v>0</v>
      </c>
      <c r="E312" s="89">
        <f t="shared" si="39"/>
        <v>0</v>
      </c>
      <c r="F312" s="77">
        <v>0</v>
      </c>
      <c r="G312" s="77"/>
      <c r="H312" s="90">
        <v>0</v>
      </c>
      <c r="I312" s="77"/>
      <c r="J312" s="77">
        <v>0</v>
      </c>
      <c r="K312" s="77"/>
      <c r="L312" s="77">
        <v>0</v>
      </c>
      <c r="M312" s="77"/>
      <c r="N312" s="140">
        <v>1.8234899664000002</v>
      </c>
      <c r="O312" s="140">
        <v>1.8234899664000002</v>
      </c>
      <c r="P312" s="140">
        <v>1.8234899664000002</v>
      </c>
      <c r="Q312" s="140">
        <v>1.8234899664000002</v>
      </c>
      <c r="R312" s="77">
        <f t="shared" si="40"/>
        <v>0</v>
      </c>
      <c r="S312" s="77">
        <f t="shared" si="36"/>
        <v>0</v>
      </c>
      <c r="T312" s="77" t="str">
        <f t="shared" si="37"/>
        <v>0,00</v>
      </c>
      <c r="U312" s="213"/>
      <c r="V312" s="143"/>
      <c r="W312" s="50"/>
      <c r="X312" s="100"/>
      <c r="Z312" s="250"/>
    </row>
    <row r="313" spans="1:26" ht="31.5" x14ac:dyDescent="0.25">
      <c r="A313" s="56" t="s">
        <v>1352</v>
      </c>
      <c r="B313" s="54" t="s">
        <v>1353</v>
      </c>
      <c r="C313" s="92">
        <v>0</v>
      </c>
      <c r="D313" s="89">
        <f t="shared" si="38"/>
        <v>0</v>
      </c>
      <c r="E313" s="89">
        <f t="shared" si="39"/>
        <v>0</v>
      </c>
      <c r="F313" s="77">
        <v>0</v>
      </c>
      <c r="G313" s="77"/>
      <c r="H313" s="90">
        <v>0</v>
      </c>
      <c r="I313" s="77"/>
      <c r="J313" s="77">
        <v>0</v>
      </c>
      <c r="K313" s="77"/>
      <c r="L313" s="77">
        <v>0</v>
      </c>
      <c r="M313" s="77"/>
      <c r="N313" s="140">
        <v>0.67949917679999994</v>
      </c>
      <c r="O313" s="140">
        <v>0.67949917679999994</v>
      </c>
      <c r="P313" s="140">
        <v>0.67949917679999994</v>
      </c>
      <c r="Q313" s="140">
        <v>0.67949917679999994</v>
      </c>
      <c r="R313" s="77">
        <f t="shared" si="40"/>
        <v>0</v>
      </c>
      <c r="S313" s="77">
        <f t="shared" si="36"/>
        <v>0</v>
      </c>
      <c r="T313" s="77" t="str">
        <f t="shared" si="37"/>
        <v>0,00</v>
      </c>
      <c r="U313" s="213"/>
      <c r="V313" s="143"/>
      <c r="W313" s="50"/>
      <c r="X313" s="100"/>
      <c r="Z313" s="250"/>
    </row>
    <row r="314" spans="1:26" ht="31.5" x14ac:dyDescent="0.25">
      <c r="A314" s="56" t="s">
        <v>1354</v>
      </c>
      <c r="B314" s="54" t="s">
        <v>1355</v>
      </c>
      <c r="C314" s="92">
        <v>0</v>
      </c>
      <c r="D314" s="89">
        <f t="shared" si="38"/>
        <v>0</v>
      </c>
      <c r="E314" s="89">
        <f t="shared" si="39"/>
        <v>0</v>
      </c>
      <c r="F314" s="77">
        <v>0</v>
      </c>
      <c r="G314" s="77"/>
      <c r="H314" s="90">
        <v>0</v>
      </c>
      <c r="I314" s="77"/>
      <c r="J314" s="77">
        <v>0</v>
      </c>
      <c r="K314" s="77"/>
      <c r="L314" s="77">
        <v>0</v>
      </c>
      <c r="M314" s="77"/>
      <c r="N314" s="140">
        <v>2.5690992449999994</v>
      </c>
      <c r="O314" s="140">
        <v>2.5690992449999994</v>
      </c>
      <c r="P314" s="140">
        <v>2.5690992449999994</v>
      </c>
      <c r="Q314" s="140">
        <v>2.5690992449999994</v>
      </c>
      <c r="R314" s="77">
        <f t="shared" si="40"/>
        <v>0</v>
      </c>
      <c r="S314" s="77">
        <f t="shared" si="36"/>
        <v>0</v>
      </c>
      <c r="T314" s="77" t="str">
        <f t="shared" si="37"/>
        <v>0,00</v>
      </c>
      <c r="U314" s="213"/>
      <c r="V314" s="143"/>
      <c r="W314" s="50"/>
      <c r="X314" s="100"/>
      <c r="Z314" s="250"/>
    </row>
    <row r="315" spans="1:26" x14ac:dyDescent="0.25">
      <c r="A315" s="56" t="s">
        <v>872</v>
      </c>
      <c r="B315" s="54" t="s">
        <v>309</v>
      </c>
      <c r="C315" s="92">
        <v>0</v>
      </c>
      <c r="D315" s="89">
        <f t="shared" si="38"/>
        <v>0</v>
      </c>
      <c r="E315" s="89">
        <f t="shared" si="39"/>
        <v>0</v>
      </c>
      <c r="F315" s="77">
        <v>0</v>
      </c>
      <c r="G315" s="77"/>
      <c r="H315" s="90">
        <v>0</v>
      </c>
      <c r="I315" s="77"/>
      <c r="J315" s="77">
        <v>0</v>
      </c>
      <c r="K315" s="77"/>
      <c r="L315" s="77">
        <v>0</v>
      </c>
      <c r="M315" s="77"/>
      <c r="N315" s="77">
        <v>0</v>
      </c>
      <c r="O315" s="77">
        <v>0</v>
      </c>
      <c r="P315" s="77">
        <v>0</v>
      </c>
      <c r="Q315" s="77">
        <v>0</v>
      </c>
      <c r="R315" s="77">
        <f t="shared" si="40"/>
        <v>0</v>
      </c>
      <c r="S315" s="77">
        <f t="shared" si="36"/>
        <v>0</v>
      </c>
      <c r="T315" s="77" t="str">
        <f t="shared" si="37"/>
        <v>0,00</v>
      </c>
      <c r="U315" s="213"/>
      <c r="V315" s="143"/>
      <c r="W315" s="50"/>
      <c r="X315" s="100"/>
      <c r="Z315" s="250"/>
    </row>
    <row r="316" spans="1:26" x14ac:dyDescent="0.25">
      <c r="A316" s="56" t="s">
        <v>873</v>
      </c>
      <c r="B316" s="54" t="s">
        <v>874</v>
      </c>
      <c r="C316" s="92">
        <v>1.9278721999999997</v>
      </c>
      <c r="D316" s="89">
        <f t="shared" si="38"/>
        <v>0</v>
      </c>
      <c r="E316" s="89">
        <f t="shared" si="39"/>
        <v>0</v>
      </c>
      <c r="F316" s="77">
        <v>0</v>
      </c>
      <c r="G316" s="77"/>
      <c r="H316" s="90">
        <v>0</v>
      </c>
      <c r="I316" s="77"/>
      <c r="J316" s="77">
        <v>0</v>
      </c>
      <c r="K316" s="77"/>
      <c r="L316" s="77">
        <v>0</v>
      </c>
      <c r="M316" s="77"/>
      <c r="N316" s="77">
        <v>0</v>
      </c>
      <c r="O316" s="77">
        <v>0</v>
      </c>
      <c r="P316" s="77">
        <v>0</v>
      </c>
      <c r="Q316" s="77">
        <v>0</v>
      </c>
      <c r="R316" s="77">
        <f t="shared" si="40"/>
        <v>1.9278721999999997</v>
      </c>
      <c r="S316" s="77">
        <f t="shared" si="36"/>
        <v>0</v>
      </c>
      <c r="T316" s="77" t="str">
        <f t="shared" si="37"/>
        <v>0,00</v>
      </c>
      <c r="U316" s="213"/>
      <c r="V316" s="143"/>
      <c r="W316" s="50"/>
      <c r="X316" s="100"/>
      <c r="Z316" s="250"/>
    </row>
    <row r="317" spans="1:26" ht="31.5" x14ac:dyDescent="0.25">
      <c r="A317" s="56" t="s">
        <v>875</v>
      </c>
      <c r="B317" s="54" t="s">
        <v>876</v>
      </c>
      <c r="C317" s="92">
        <v>1.5890352000000001</v>
      </c>
      <c r="D317" s="89">
        <f t="shared" si="38"/>
        <v>0</v>
      </c>
      <c r="E317" s="89">
        <f t="shared" si="39"/>
        <v>0</v>
      </c>
      <c r="F317" s="77">
        <v>0</v>
      </c>
      <c r="G317" s="77"/>
      <c r="H317" s="90">
        <v>0</v>
      </c>
      <c r="I317" s="77"/>
      <c r="J317" s="77">
        <v>0</v>
      </c>
      <c r="K317" s="77"/>
      <c r="L317" s="77">
        <v>0</v>
      </c>
      <c r="M317" s="77"/>
      <c r="N317" s="77">
        <v>0</v>
      </c>
      <c r="O317" s="77">
        <v>0</v>
      </c>
      <c r="P317" s="77">
        <v>0</v>
      </c>
      <c r="Q317" s="77">
        <v>0</v>
      </c>
      <c r="R317" s="77">
        <f t="shared" si="40"/>
        <v>1.5890352000000001</v>
      </c>
      <c r="S317" s="77">
        <f t="shared" si="36"/>
        <v>0</v>
      </c>
      <c r="T317" s="77" t="str">
        <f t="shared" si="37"/>
        <v>0,00</v>
      </c>
      <c r="U317" s="213"/>
      <c r="V317" s="143"/>
      <c r="W317" s="50"/>
      <c r="X317" s="100"/>
      <c r="Z317" s="250"/>
    </row>
    <row r="318" spans="1:26" ht="47.25" x14ac:dyDescent="0.25">
      <c r="A318" s="56" t="s">
        <v>877</v>
      </c>
      <c r="B318" s="54" t="s">
        <v>878</v>
      </c>
      <c r="C318" s="92">
        <v>4.7102414000000001</v>
      </c>
      <c r="D318" s="89">
        <f t="shared" si="38"/>
        <v>0</v>
      </c>
      <c r="E318" s="89">
        <f t="shared" si="39"/>
        <v>0</v>
      </c>
      <c r="F318" s="77">
        <v>0</v>
      </c>
      <c r="G318" s="77"/>
      <c r="H318" s="90">
        <v>0</v>
      </c>
      <c r="I318" s="77"/>
      <c r="J318" s="77">
        <v>0</v>
      </c>
      <c r="K318" s="77"/>
      <c r="L318" s="77">
        <v>0</v>
      </c>
      <c r="M318" s="77"/>
      <c r="N318" s="77">
        <v>0</v>
      </c>
      <c r="O318" s="77">
        <v>0</v>
      </c>
      <c r="P318" s="77">
        <v>0</v>
      </c>
      <c r="Q318" s="77">
        <v>0</v>
      </c>
      <c r="R318" s="77">
        <f t="shared" si="40"/>
        <v>4.7102414000000001</v>
      </c>
      <c r="S318" s="77">
        <f t="shared" si="36"/>
        <v>0</v>
      </c>
      <c r="T318" s="77" t="str">
        <f t="shared" si="37"/>
        <v>0,00</v>
      </c>
      <c r="U318" s="213"/>
      <c r="V318" s="143"/>
      <c r="W318" s="50"/>
      <c r="X318" s="100"/>
      <c r="Z318" s="250"/>
    </row>
    <row r="319" spans="1:26" x14ac:dyDescent="0.25">
      <c r="A319" s="56" t="s">
        <v>879</v>
      </c>
      <c r="B319" s="54" t="s">
        <v>880</v>
      </c>
      <c r="C319" s="92">
        <v>1.4112210000000001</v>
      </c>
      <c r="D319" s="89">
        <f t="shared" si="38"/>
        <v>0</v>
      </c>
      <c r="E319" s="89">
        <f t="shared" si="39"/>
        <v>0</v>
      </c>
      <c r="F319" s="77">
        <v>0</v>
      </c>
      <c r="G319" s="77"/>
      <c r="H319" s="90">
        <v>0</v>
      </c>
      <c r="I319" s="77"/>
      <c r="J319" s="77">
        <v>0</v>
      </c>
      <c r="K319" s="77"/>
      <c r="L319" s="77">
        <v>0</v>
      </c>
      <c r="M319" s="77"/>
      <c r="N319" s="77">
        <v>0</v>
      </c>
      <c r="O319" s="77">
        <v>0</v>
      </c>
      <c r="P319" s="77">
        <v>0</v>
      </c>
      <c r="Q319" s="77">
        <v>0</v>
      </c>
      <c r="R319" s="77">
        <f t="shared" si="40"/>
        <v>1.4112210000000001</v>
      </c>
      <c r="S319" s="77">
        <f t="shared" si="36"/>
        <v>0</v>
      </c>
      <c r="T319" s="77" t="str">
        <f t="shared" si="37"/>
        <v>0,00</v>
      </c>
      <c r="U319" s="213"/>
      <c r="V319" s="143"/>
      <c r="W319" s="50"/>
      <c r="X319" s="100"/>
      <c r="Z319" s="250"/>
    </row>
    <row r="320" spans="1:26" ht="31.5" x14ac:dyDescent="0.25">
      <c r="A320" s="56" t="s">
        <v>881</v>
      </c>
      <c r="B320" s="54" t="s">
        <v>882</v>
      </c>
      <c r="C320" s="92">
        <v>7.8561213999999993</v>
      </c>
      <c r="D320" s="89">
        <f t="shared" si="38"/>
        <v>0</v>
      </c>
      <c r="E320" s="89">
        <f t="shared" si="39"/>
        <v>0</v>
      </c>
      <c r="F320" s="77">
        <v>0</v>
      </c>
      <c r="G320" s="77"/>
      <c r="H320" s="90">
        <v>0</v>
      </c>
      <c r="I320" s="77"/>
      <c r="J320" s="77">
        <v>0</v>
      </c>
      <c r="K320" s="77"/>
      <c r="L320" s="77">
        <v>0</v>
      </c>
      <c r="M320" s="77"/>
      <c r="N320" s="77">
        <v>0</v>
      </c>
      <c r="O320" s="77">
        <v>0</v>
      </c>
      <c r="P320" s="77">
        <v>0</v>
      </c>
      <c r="Q320" s="77">
        <v>0</v>
      </c>
      <c r="R320" s="77">
        <f t="shared" si="40"/>
        <v>7.8561213999999993</v>
      </c>
      <c r="S320" s="77">
        <f t="shared" si="36"/>
        <v>0</v>
      </c>
      <c r="T320" s="77" t="str">
        <f t="shared" si="37"/>
        <v>0,00</v>
      </c>
      <c r="U320" s="213"/>
      <c r="V320" s="143"/>
      <c r="W320" s="50"/>
      <c r="X320" s="100"/>
      <c r="Z320" s="250"/>
    </row>
    <row r="321" spans="1:26" ht="31.5" x14ac:dyDescent="0.25">
      <c r="A321" s="56" t="s">
        <v>883</v>
      </c>
      <c r="B321" s="54" t="s">
        <v>884</v>
      </c>
      <c r="C321" s="92">
        <v>6.3843663999999993</v>
      </c>
      <c r="D321" s="89">
        <f t="shared" si="38"/>
        <v>0</v>
      </c>
      <c r="E321" s="89">
        <f t="shared" si="39"/>
        <v>0</v>
      </c>
      <c r="F321" s="77">
        <v>0</v>
      </c>
      <c r="G321" s="77"/>
      <c r="H321" s="90">
        <v>0</v>
      </c>
      <c r="I321" s="77"/>
      <c r="J321" s="77">
        <v>0</v>
      </c>
      <c r="K321" s="77"/>
      <c r="L321" s="77">
        <v>0</v>
      </c>
      <c r="M321" s="77"/>
      <c r="N321" s="77">
        <v>0</v>
      </c>
      <c r="O321" s="77">
        <v>0</v>
      </c>
      <c r="P321" s="77">
        <v>0</v>
      </c>
      <c r="Q321" s="77">
        <v>0</v>
      </c>
      <c r="R321" s="77">
        <f t="shared" si="40"/>
        <v>6.3843663999999993</v>
      </c>
      <c r="S321" s="77">
        <f t="shared" si="36"/>
        <v>0</v>
      </c>
      <c r="T321" s="77" t="str">
        <f t="shared" si="37"/>
        <v>0,00</v>
      </c>
      <c r="U321" s="213"/>
      <c r="V321" s="143"/>
      <c r="W321" s="50"/>
      <c r="X321" s="100"/>
      <c r="Z321" s="250"/>
    </row>
    <row r="322" spans="1:26" x14ac:dyDescent="0.25">
      <c r="A322" s="56" t="s">
        <v>885</v>
      </c>
      <c r="B322" s="54" t="s">
        <v>886</v>
      </c>
      <c r="C322" s="92">
        <v>0.65734259999999989</v>
      </c>
      <c r="D322" s="89">
        <f t="shared" si="38"/>
        <v>0</v>
      </c>
      <c r="E322" s="89">
        <f t="shared" si="39"/>
        <v>0</v>
      </c>
      <c r="F322" s="77">
        <v>0</v>
      </c>
      <c r="G322" s="77"/>
      <c r="H322" s="90">
        <v>0</v>
      </c>
      <c r="I322" s="77"/>
      <c r="J322" s="77">
        <v>0</v>
      </c>
      <c r="K322" s="77"/>
      <c r="L322" s="77">
        <v>0</v>
      </c>
      <c r="M322" s="77"/>
      <c r="N322" s="77">
        <v>0</v>
      </c>
      <c r="O322" s="77">
        <v>0</v>
      </c>
      <c r="P322" s="77">
        <v>0</v>
      </c>
      <c r="Q322" s="77">
        <v>0</v>
      </c>
      <c r="R322" s="77">
        <f t="shared" si="40"/>
        <v>0.65734259999999989</v>
      </c>
      <c r="S322" s="77">
        <f t="shared" si="36"/>
        <v>0</v>
      </c>
      <c r="T322" s="77" t="str">
        <f t="shared" si="37"/>
        <v>0,00</v>
      </c>
      <c r="U322" s="213"/>
      <c r="V322" s="143"/>
      <c r="W322" s="50"/>
      <c r="X322" s="100"/>
      <c r="Z322" s="250"/>
    </row>
    <row r="323" spans="1:26" ht="31.5" x14ac:dyDescent="0.25">
      <c r="A323" s="56" t="s">
        <v>887</v>
      </c>
      <c r="B323" s="54" t="s">
        <v>888</v>
      </c>
      <c r="C323" s="92">
        <v>0.1465678</v>
      </c>
      <c r="D323" s="89">
        <f t="shared" si="38"/>
        <v>0</v>
      </c>
      <c r="E323" s="89">
        <f t="shared" si="39"/>
        <v>0</v>
      </c>
      <c r="F323" s="77">
        <v>0</v>
      </c>
      <c r="G323" s="77"/>
      <c r="H323" s="90">
        <v>0</v>
      </c>
      <c r="I323" s="77"/>
      <c r="J323" s="77">
        <v>0</v>
      </c>
      <c r="K323" s="77"/>
      <c r="L323" s="77">
        <v>0</v>
      </c>
      <c r="M323" s="77"/>
      <c r="N323" s="77">
        <v>0</v>
      </c>
      <c r="O323" s="77">
        <v>0</v>
      </c>
      <c r="P323" s="77">
        <v>0</v>
      </c>
      <c r="Q323" s="77">
        <v>0</v>
      </c>
      <c r="R323" s="77">
        <f t="shared" si="40"/>
        <v>0.1465678</v>
      </c>
      <c r="S323" s="77">
        <f t="shared" si="36"/>
        <v>0</v>
      </c>
      <c r="T323" s="77" t="str">
        <f t="shared" si="37"/>
        <v>0,00</v>
      </c>
      <c r="U323" s="213"/>
      <c r="V323" s="143"/>
      <c r="W323" s="50"/>
      <c r="X323" s="100"/>
      <c r="Z323" s="250"/>
    </row>
    <row r="324" spans="1:26" x14ac:dyDescent="0.25">
      <c r="A324" s="56" t="s">
        <v>889</v>
      </c>
      <c r="B324" s="54" t="s">
        <v>890</v>
      </c>
      <c r="C324" s="92">
        <v>5.4479419999999985</v>
      </c>
      <c r="D324" s="89">
        <f t="shared" si="38"/>
        <v>0</v>
      </c>
      <c r="E324" s="89">
        <f t="shared" si="39"/>
        <v>0</v>
      </c>
      <c r="F324" s="77">
        <v>0</v>
      </c>
      <c r="G324" s="77"/>
      <c r="H324" s="90">
        <v>0</v>
      </c>
      <c r="I324" s="77"/>
      <c r="J324" s="77">
        <v>0</v>
      </c>
      <c r="K324" s="77"/>
      <c r="L324" s="77">
        <v>0</v>
      </c>
      <c r="M324" s="77"/>
      <c r="N324" s="77">
        <v>0</v>
      </c>
      <c r="O324" s="77">
        <v>0</v>
      </c>
      <c r="P324" s="77">
        <v>0</v>
      </c>
      <c r="Q324" s="77">
        <v>0</v>
      </c>
      <c r="R324" s="77">
        <f t="shared" si="40"/>
        <v>5.4479419999999985</v>
      </c>
      <c r="S324" s="77">
        <f t="shared" si="36"/>
        <v>0</v>
      </c>
      <c r="T324" s="77" t="str">
        <f t="shared" si="37"/>
        <v>0,00</v>
      </c>
      <c r="U324" s="213"/>
      <c r="V324" s="143"/>
      <c r="W324" s="50"/>
      <c r="X324" s="100"/>
      <c r="Z324" s="250"/>
    </row>
    <row r="325" spans="1:26" ht="31.5" x14ac:dyDescent="0.25">
      <c r="A325" s="56" t="s">
        <v>891</v>
      </c>
      <c r="B325" s="54" t="s">
        <v>892</v>
      </c>
      <c r="C325" s="92">
        <v>3.5492512000000001</v>
      </c>
      <c r="D325" s="89">
        <f t="shared" si="38"/>
        <v>0</v>
      </c>
      <c r="E325" s="89">
        <f t="shared" si="39"/>
        <v>0</v>
      </c>
      <c r="F325" s="77">
        <v>0</v>
      </c>
      <c r="G325" s="77"/>
      <c r="H325" s="90">
        <v>0</v>
      </c>
      <c r="I325" s="77"/>
      <c r="J325" s="77">
        <v>0</v>
      </c>
      <c r="K325" s="77"/>
      <c r="L325" s="77">
        <v>0</v>
      </c>
      <c r="M325" s="77"/>
      <c r="N325" s="77">
        <v>0</v>
      </c>
      <c r="O325" s="77">
        <v>0</v>
      </c>
      <c r="P325" s="77">
        <v>0</v>
      </c>
      <c r="Q325" s="77">
        <v>0</v>
      </c>
      <c r="R325" s="77">
        <f t="shared" si="40"/>
        <v>3.5492512000000001</v>
      </c>
      <c r="S325" s="77">
        <f t="shared" ref="S325" si="41">E325-D325</f>
        <v>0</v>
      </c>
      <c r="T325" s="77" t="str">
        <f t="shared" ref="T325" si="42">IF(D325=0,"0,00",(S325/D325*100))</f>
        <v>0,00</v>
      </c>
      <c r="U325" s="213"/>
      <c r="V325" s="143"/>
      <c r="W325" s="50"/>
      <c r="X325" s="100"/>
      <c r="Z325" s="250"/>
    </row>
    <row r="326" spans="1:26" ht="47.25" x14ac:dyDescent="0.25">
      <c r="A326" s="357" t="s">
        <v>893</v>
      </c>
      <c r="B326" s="358" t="s">
        <v>894</v>
      </c>
      <c r="C326" s="293">
        <f>SUM(C327:C330)</f>
        <v>715.22542707039997</v>
      </c>
      <c r="D326" s="293">
        <f t="shared" ref="D326:V326" si="43">SUM(D327:D330)</f>
        <v>31.260553250400001</v>
      </c>
      <c r="E326" s="293">
        <f t="shared" si="43"/>
        <v>0</v>
      </c>
      <c r="F326" s="293">
        <f t="shared" si="43"/>
        <v>0</v>
      </c>
      <c r="G326" s="293">
        <f t="shared" si="43"/>
        <v>0</v>
      </c>
      <c r="H326" s="293">
        <f t="shared" si="43"/>
        <v>0</v>
      </c>
      <c r="I326" s="293">
        <f t="shared" si="43"/>
        <v>0</v>
      </c>
      <c r="J326" s="293">
        <f t="shared" si="43"/>
        <v>31.260553250400001</v>
      </c>
      <c r="K326" s="293">
        <f t="shared" ref="K326" si="44">SUM(K327:K330)</f>
        <v>0</v>
      </c>
      <c r="L326" s="293">
        <f t="shared" si="43"/>
        <v>0</v>
      </c>
      <c r="M326" s="293">
        <f t="shared" si="43"/>
        <v>0</v>
      </c>
      <c r="N326" s="293">
        <f>SUM(N327:N330)</f>
        <v>0</v>
      </c>
      <c r="O326" s="293">
        <f t="shared" si="43"/>
        <v>0</v>
      </c>
      <c r="P326" s="293">
        <f t="shared" si="43"/>
        <v>0</v>
      </c>
      <c r="Q326" s="293">
        <f t="shared" si="43"/>
        <v>0</v>
      </c>
      <c r="R326" s="293">
        <f t="shared" si="43"/>
        <v>715.22542707039997</v>
      </c>
      <c r="S326" s="293">
        <f t="shared" si="43"/>
        <v>-31.260553250400001</v>
      </c>
      <c r="T326" s="293">
        <f t="shared" si="43"/>
        <v>-200</v>
      </c>
      <c r="U326" s="293">
        <f t="shared" si="43"/>
        <v>0</v>
      </c>
      <c r="V326" s="293">
        <f t="shared" si="43"/>
        <v>0</v>
      </c>
      <c r="W326" s="50"/>
      <c r="X326" s="100"/>
      <c r="Z326" s="250"/>
    </row>
    <row r="327" spans="1:26" ht="31.5" x14ac:dyDescent="0.25">
      <c r="A327" s="56" t="s">
        <v>895</v>
      </c>
      <c r="B327" s="54" t="s">
        <v>896</v>
      </c>
      <c r="C327" s="92">
        <v>256.66080879999998</v>
      </c>
      <c r="D327" s="89">
        <f t="shared" ref="D327:E327" si="45">F327+H327+J327+L327</f>
        <v>0</v>
      </c>
      <c r="E327" s="89">
        <f t="shared" si="45"/>
        <v>0</v>
      </c>
      <c r="F327" s="77">
        <v>0</v>
      </c>
      <c r="G327" s="77"/>
      <c r="H327" s="90">
        <v>0</v>
      </c>
      <c r="I327" s="77"/>
      <c r="J327" s="77">
        <f>15.6420698284*0</f>
        <v>0</v>
      </c>
      <c r="K327" s="77"/>
      <c r="L327" s="77">
        <v>0</v>
      </c>
      <c r="M327" s="77"/>
      <c r="N327" s="77">
        <v>0</v>
      </c>
      <c r="O327" s="77">
        <v>0</v>
      </c>
      <c r="P327" s="77">
        <v>0</v>
      </c>
      <c r="Q327" s="77">
        <v>0</v>
      </c>
      <c r="R327" s="77">
        <f>C327-E327</f>
        <v>256.66080879999998</v>
      </c>
      <c r="S327" s="77">
        <f>E327-D327</f>
        <v>0</v>
      </c>
      <c r="T327" s="77" t="str">
        <f>IF(D327=0,"0,00",(S327/D327*100))</f>
        <v>0,00</v>
      </c>
      <c r="U327" s="213"/>
      <c r="V327" s="143"/>
      <c r="W327" s="50"/>
      <c r="X327" s="100"/>
      <c r="Z327" s="250"/>
    </row>
    <row r="328" spans="1:26" x14ac:dyDescent="0.25">
      <c r="A328" s="56" t="s">
        <v>897</v>
      </c>
      <c r="B328" s="54" t="s">
        <v>125</v>
      </c>
      <c r="C328" s="92">
        <v>161.14080000000004</v>
      </c>
      <c r="D328" s="89">
        <f t="shared" ref="D328:D330" si="46">F328+H328+J328+L328</f>
        <v>19.540800000000001</v>
      </c>
      <c r="E328" s="89">
        <f t="shared" ref="E328:E330" si="47">G328+I328+K328+M328</f>
        <v>0</v>
      </c>
      <c r="F328" s="77">
        <v>0</v>
      </c>
      <c r="G328" s="77"/>
      <c r="H328" s="90">
        <v>0</v>
      </c>
      <c r="I328" s="77"/>
      <c r="J328" s="77">
        <f>19.5408</f>
        <v>19.540800000000001</v>
      </c>
      <c r="K328" s="77"/>
      <c r="L328" s="77">
        <v>0</v>
      </c>
      <c r="M328" s="77"/>
      <c r="N328" s="77">
        <v>0</v>
      </c>
      <c r="O328" s="77">
        <v>0</v>
      </c>
      <c r="P328" s="77">
        <v>0</v>
      </c>
      <c r="Q328" s="77">
        <v>0</v>
      </c>
      <c r="R328" s="77">
        <f>C328-E328</f>
        <v>161.14080000000004</v>
      </c>
      <c r="S328" s="77">
        <f>E328-D328</f>
        <v>-19.540800000000001</v>
      </c>
      <c r="T328" s="77">
        <f>IF(D328=0,"0,00",(S328/D328*100))</f>
        <v>-100</v>
      </c>
      <c r="U328" s="213"/>
      <c r="V328" s="143"/>
      <c r="W328" s="50"/>
      <c r="X328" s="100"/>
      <c r="Z328" s="250"/>
    </row>
    <row r="329" spans="1:26" x14ac:dyDescent="0.25">
      <c r="A329" s="56" t="s">
        <v>898</v>
      </c>
      <c r="B329" s="54" t="s">
        <v>126</v>
      </c>
      <c r="C329" s="92">
        <v>155.13635853039986</v>
      </c>
      <c r="D329" s="89">
        <f t="shared" si="46"/>
        <v>11.7197532504</v>
      </c>
      <c r="E329" s="89">
        <f t="shared" si="47"/>
        <v>0</v>
      </c>
      <c r="F329" s="77">
        <v>0</v>
      </c>
      <c r="G329" s="77"/>
      <c r="H329" s="90">
        <v>0</v>
      </c>
      <c r="I329" s="77"/>
      <c r="J329" s="77">
        <v>11.7197532504</v>
      </c>
      <c r="K329" s="77"/>
      <c r="L329" s="77">
        <v>0</v>
      </c>
      <c r="M329" s="77"/>
      <c r="N329" s="77">
        <v>0</v>
      </c>
      <c r="O329" s="77">
        <v>0</v>
      </c>
      <c r="P329" s="77">
        <v>0</v>
      </c>
      <c r="Q329" s="77">
        <v>0</v>
      </c>
      <c r="R329" s="77">
        <f>C329-E329</f>
        <v>155.13635853039986</v>
      </c>
      <c r="S329" s="77">
        <f>E329-D329</f>
        <v>-11.7197532504</v>
      </c>
      <c r="T329" s="77">
        <f>IF(D329=0,"0,00",(S329/D329*100))</f>
        <v>-100</v>
      </c>
      <c r="U329" s="213"/>
      <c r="V329" s="143"/>
      <c r="W329" s="50"/>
      <c r="X329" s="100"/>
      <c r="Z329" s="250"/>
    </row>
    <row r="330" spans="1:26" ht="31.5" x14ac:dyDescent="0.25">
      <c r="A330" s="56" t="s">
        <v>899</v>
      </c>
      <c r="B330" s="54" t="s">
        <v>127</v>
      </c>
      <c r="C330" s="92">
        <v>142.28745974000006</v>
      </c>
      <c r="D330" s="89">
        <f t="shared" si="46"/>
        <v>0</v>
      </c>
      <c r="E330" s="89">
        <f t="shared" si="47"/>
        <v>0</v>
      </c>
      <c r="F330" s="77">
        <v>0</v>
      </c>
      <c r="G330" s="77"/>
      <c r="H330" s="90">
        <v>0</v>
      </c>
      <c r="I330" s="77"/>
      <c r="J330" s="77">
        <v>0</v>
      </c>
      <c r="K330" s="77"/>
      <c r="L330" s="77">
        <v>0</v>
      </c>
      <c r="M330" s="77"/>
      <c r="N330" s="77">
        <v>0</v>
      </c>
      <c r="O330" s="77">
        <v>0</v>
      </c>
      <c r="P330" s="77">
        <v>0</v>
      </c>
      <c r="Q330" s="77">
        <v>0</v>
      </c>
      <c r="R330" s="77">
        <f>C330-E330</f>
        <v>142.28745974000006</v>
      </c>
      <c r="S330" s="77">
        <f>E330-D330</f>
        <v>0</v>
      </c>
      <c r="T330" s="77" t="str">
        <f>IF(D330=0,"0,00",(S330/D330*100))</f>
        <v>0,00</v>
      </c>
      <c r="U330" s="213"/>
      <c r="V330" s="143"/>
      <c r="W330" s="50"/>
      <c r="X330" s="100"/>
      <c r="Z330" s="250"/>
    </row>
    <row r="331" spans="1:26" ht="31.5" x14ac:dyDescent="0.25">
      <c r="A331" s="357" t="s">
        <v>900</v>
      </c>
      <c r="B331" s="358" t="s">
        <v>901</v>
      </c>
      <c r="C331" s="293">
        <f t="shared" ref="C331:V331" si="48">SUM(C332:C363)</f>
        <v>746.27638610119971</v>
      </c>
      <c r="D331" s="293">
        <f>SUM(D332:D363)</f>
        <v>234.89781950139979</v>
      </c>
      <c r="E331" s="293">
        <f t="shared" si="48"/>
        <v>10.810525729999998</v>
      </c>
      <c r="F331" s="293">
        <f t="shared" si="48"/>
        <v>0</v>
      </c>
      <c r="G331" s="293">
        <f t="shared" si="48"/>
        <v>3.3801524199999999</v>
      </c>
      <c r="H331" s="293">
        <f t="shared" si="48"/>
        <v>0</v>
      </c>
      <c r="I331" s="293">
        <f t="shared" si="48"/>
        <v>3.2821940299999999</v>
      </c>
      <c r="J331" s="293">
        <f t="shared" si="48"/>
        <v>0</v>
      </c>
      <c r="K331" s="293">
        <f t="shared" ref="K331" si="49">SUM(K332:K363)</f>
        <v>4.1481792799999999</v>
      </c>
      <c r="L331" s="293">
        <f t="shared" si="48"/>
        <v>234.89781950139979</v>
      </c>
      <c r="M331" s="293">
        <f t="shared" si="48"/>
        <v>0</v>
      </c>
      <c r="N331" s="293">
        <f t="shared" si="48"/>
        <v>9.2179239999999982E-2</v>
      </c>
      <c r="O331" s="293">
        <f t="shared" si="48"/>
        <v>9.2179239999999982E-2</v>
      </c>
      <c r="P331" s="293">
        <f t="shared" si="48"/>
        <v>0</v>
      </c>
      <c r="Q331" s="293">
        <f t="shared" si="48"/>
        <v>0</v>
      </c>
      <c r="R331" s="293">
        <f t="shared" si="48"/>
        <v>735.46586037119971</v>
      </c>
      <c r="S331" s="293">
        <f t="shared" si="48"/>
        <v>-224.0872937713998</v>
      </c>
      <c r="T331" s="293">
        <f t="shared" si="48"/>
        <v>-907.7941265096872</v>
      </c>
      <c r="U331" s="293">
        <f t="shared" si="48"/>
        <v>0</v>
      </c>
      <c r="V331" s="293">
        <f t="shared" si="48"/>
        <v>0</v>
      </c>
      <c r="W331" s="50"/>
      <c r="X331" s="100"/>
      <c r="Z331" s="250"/>
    </row>
    <row r="332" spans="1:26" x14ac:dyDescent="0.25">
      <c r="A332" s="56" t="s">
        <v>902</v>
      </c>
      <c r="B332" s="54" t="s">
        <v>903</v>
      </c>
      <c r="C332" s="92">
        <v>408.39716220000003</v>
      </c>
      <c r="D332" s="89">
        <f t="shared" ref="D332" si="50">F332+H332+J332+L332</f>
        <v>8.26</v>
      </c>
      <c r="E332" s="89">
        <f t="shared" ref="E332" si="51">G332+I332+K332+M332</f>
        <v>0</v>
      </c>
      <c r="F332" s="77">
        <v>0</v>
      </c>
      <c r="G332" s="77"/>
      <c r="H332" s="90">
        <v>0</v>
      </c>
      <c r="I332" s="77"/>
      <c r="J332" s="77">
        <v>0</v>
      </c>
      <c r="K332" s="77"/>
      <c r="L332" s="77">
        <v>8.26</v>
      </c>
      <c r="M332" s="77"/>
      <c r="N332" s="77">
        <f>39.059/1000*1.18*2</f>
        <v>9.2179239999999982E-2</v>
      </c>
      <c r="O332" s="77">
        <f>39.059/1000*1.18*2</f>
        <v>9.2179239999999982E-2</v>
      </c>
      <c r="P332" s="77">
        <v>0</v>
      </c>
      <c r="Q332" s="77">
        <v>0</v>
      </c>
      <c r="R332" s="77">
        <f t="shared" ref="R332:R363" si="52">C332-E332</f>
        <v>408.39716220000003</v>
      </c>
      <c r="S332" s="77">
        <f t="shared" ref="S332:S363" si="53">E332-D332</f>
        <v>-8.26</v>
      </c>
      <c r="T332" s="77">
        <f t="shared" ref="T332:T363" si="54">IF(D332=0,"0,00",(S332/D332*100))</f>
        <v>-100</v>
      </c>
      <c r="U332" s="213"/>
      <c r="V332" s="143"/>
      <c r="W332" s="50"/>
      <c r="X332" s="100"/>
      <c r="Z332" s="250"/>
    </row>
    <row r="333" spans="1:26" x14ac:dyDescent="0.25">
      <c r="A333" s="56" t="s">
        <v>904</v>
      </c>
      <c r="B333" s="54" t="s">
        <v>905</v>
      </c>
      <c r="C333" s="92">
        <v>41.3</v>
      </c>
      <c r="D333" s="89">
        <f t="shared" ref="D333:D363" si="55">F333+H333+J333+L333</f>
        <v>0</v>
      </c>
      <c r="E333" s="89">
        <f t="shared" ref="E333:E363" si="56">G333+I333+K333+M333</f>
        <v>0</v>
      </c>
      <c r="F333" s="77">
        <v>0</v>
      </c>
      <c r="G333" s="77"/>
      <c r="H333" s="90">
        <v>0</v>
      </c>
      <c r="I333" s="77"/>
      <c r="J333" s="77">
        <v>0</v>
      </c>
      <c r="K333" s="77"/>
      <c r="L333" s="77">
        <v>0</v>
      </c>
      <c r="M333" s="77"/>
      <c r="N333" s="77">
        <v>0</v>
      </c>
      <c r="O333" s="77">
        <v>0</v>
      </c>
      <c r="P333" s="77">
        <v>0</v>
      </c>
      <c r="Q333" s="77">
        <v>0</v>
      </c>
      <c r="R333" s="77">
        <f t="shared" si="52"/>
        <v>41.3</v>
      </c>
      <c r="S333" s="77">
        <f t="shared" si="53"/>
        <v>0</v>
      </c>
      <c r="T333" s="77" t="str">
        <f t="shared" si="54"/>
        <v>0,00</v>
      </c>
      <c r="U333" s="213"/>
      <c r="V333" s="143"/>
      <c r="W333" s="50"/>
      <c r="X333" s="100"/>
      <c r="Z333" s="250"/>
    </row>
    <row r="334" spans="1:26" x14ac:dyDescent="0.25">
      <c r="A334" s="56" t="s">
        <v>906</v>
      </c>
      <c r="B334" s="54" t="s">
        <v>907</v>
      </c>
      <c r="C334" s="92">
        <v>4.9559999999999995</v>
      </c>
      <c r="D334" s="89">
        <f t="shared" si="55"/>
        <v>0</v>
      </c>
      <c r="E334" s="89">
        <f t="shared" si="56"/>
        <v>0</v>
      </c>
      <c r="F334" s="77">
        <v>0</v>
      </c>
      <c r="G334" s="77"/>
      <c r="H334" s="90">
        <v>0</v>
      </c>
      <c r="I334" s="77"/>
      <c r="J334" s="77">
        <v>0</v>
      </c>
      <c r="K334" s="77"/>
      <c r="L334" s="77">
        <v>0</v>
      </c>
      <c r="M334" s="77"/>
      <c r="N334" s="77">
        <v>0</v>
      </c>
      <c r="O334" s="77">
        <v>0</v>
      </c>
      <c r="P334" s="77">
        <v>0</v>
      </c>
      <c r="Q334" s="77">
        <v>0</v>
      </c>
      <c r="R334" s="77">
        <f t="shared" si="52"/>
        <v>4.9559999999999995</v>
      </c>
      <c r="S334" s="77">
        <f t="shared" si="53"/>
        <v>0</v>
      </c>
      <c r="T334" s="77" t="str">
        <f t="shared" si="54"/>
        <v>0,00</v>
      </c>
      <c r="U334" s="213"/>
      <c r="V334" s="143"/>
      <c r="W334" s="50"/>
      <c r="X334" s="100"/>
      <c r="Z334" s="250"/>
    </row>
    <row r="335" spans="1:26" x14ac:dyDescent="0.25">
      <c r="A335" s="56" t="s">
        <v>908</v>
      </c>
      <c r="B335" s="54" t="s">
        <v>909</v>
      </c>
      <c r="C335" s="92">
        <v>6.2539999999999996</v>
      </c>
      <c r="D335" s="89">
        <f t="shared" si="55"/>
        <v>0</v>
      </c>
      <c r="E335" s="89">
        <f t="shared" si="56"/>
        <v>0</v>
      </c>
      <c r="F335" s="77">
        <v>0</v>
      </c>
      <c r="G335" s="77"/>
      <c r="H335" s="90">
        <v>0</v>
      </c>
      <c r="I335" s="77"/>
      <c r="J335" s="77">
        <v>0</v>
      </c>
      <c r="K335" s="77"/>
      <c r="L335" s="77">
        <v>0</v>
      </c>
      <c r="M335" s="77"/>
      <c r="N335" s="77">
        <v>0</v>
      </c>
      <c r="O335" s="77">
        <v>0</v>
      </c>
      <c r="P335" s="77">
        <v>0</v>
      </c>
      <c r="Q335" s="77">
        <v>0</v>
      </c>
      <c r="R335" s="77">
        <f t="shared" si="52"/>
        <v>6.2539999999999996</v>
      </c>
      <c r="S335" s="77">
        <f t="shared" si="53"/>
        <v>0</v>
      </c>
      <c r="T335" s="77" t="str">
        <f t="shared" si="54"/>
        <v>0,00</v>
      </c>
      <c r="U335" s="213"/>
      <c r="V335" s="143"/>
      <c r="W335" s="50"/>
      <c r="X335" s="100"/>
      <c r="Z335" s="250"/>
    </row>
    <row r="336" spans="1:26" x14ac:dyDescent="0.25">
      <c r="A336" s="56" t="s">
        <v>910</v>
      </c>
      <c r="B336" s="54" t="s">
        <v>911</v>
      </c>
      <c r="C336" s="92">
        <v>9.8671600000000019</v>
      </c>
      <c r="D336" s="89">
        <f t="shared" si="55"/>
        <v>2.7871600000000001</v>
      </c>
      <c r="E336" s="89">
        <f t="shared" si="56"/>
        <v>0.96394363000000005</v>
      </c>
      <c r="F336" s="77">
        <v>0</v>
      </c>
      <c r="G336" s="77"/>
      <c r="H336" s="90">
        <v>0</v>
      </c>
      <c r="I336" s="77"/>
      <c r="J336" s="77">
        <v>0</v>
      </c>
      <c r="K336" s="77">
        <v>0.96394363000000005</v>
      </c>
      <c r="L336" s="77">
        <v>2.7871600000000001</v>
      </c>
      <c r="M336" s="77"/>
      <c r="N336" s="77">
        <v>0</v>
      </c>
      <c r="O336" s="77">
        <v>0</v>
      </c>
      <c r="P336" s="77">
        <v>0</v>
      </c>
      <c r="Q336" s="77">
        <v>0</v>
      </c>
      <c r="R336" s="77">
        <f t="shared" si="52"/>
        <v>8.9032163700000027</v>
      </c>
      <c r="S336" s="77">
        <f t="shared" si="53"/>
        <v>-1.8232163699999999</v>
      </c>
      <c r="T336" s="77">
        <f t="shared" si="54"/>
        <v>-65.414844142424542</v>
      </c>
      <c r="U336" s="213"/>
      <c r="V336" s="143"/>
      <c r="W336" s="50"/>
      <c r="X336" s="100"/>
      <c r="Z336" s="250"/>
    </row>
    <row r="337" spans="1:26" x14ac:dyDescent="0.25">
      <c r="A337" s="56" t="s">
        <v>912</v>
      </c>
      <c r="B337" s="54" t="s">
        <v>913</v>
      </c>
      <c r="C337" s="92">
        <v>4.7436000000000007</v>
      </c>
      <c r="D337" s="89">
        <f t="shared" si="55"/>
        <v>0</v>
      </c>
      <c r="E337" s="89">
        <f t="shared" si="56"/>
        <v>0</v>
      </c>
      <c r="F337" s="77">
        <v>0</v>
      </c>
      <c r="G337" s="77"/>
      <c r="H337" s="90">
        <v>0</v>
      </c>
      <c r="I337" s="77"/>
      <c r="J337" s="77">
        <v>0</v>
      </c>
      <c r="K337" s="77"/>
      <c r="L337" s="77">
        <v>0</v>
      </c>
      <c r="M337" s="77"/>
      <c r="N337" s="77">
        <v>0</v>
      </c>
      <c r="O337" s="77">
        <v>0</v>
      </c>
      <c r="P337" s="77">
        <v>0</v>
      </c>
      <c r="Q337" s="77">
        <v>0</v>
      </c>
      <c r="R337" s="77">
        <f t="shared" si="52"/>
        <v>4.7436000000000007</v>
      </c>
      <c r="S337" s="77">
        <f t="shared" si="53"/>
        <v>0</v>
      </c>
      <c r="T337" s="77" t="str">
        <f t="shared" si="54"/>
        <v>0,00</v>
      </c>
      <c r="U337" s="213"/>
      <c r="V337" s="143"/>
      <c r="W337" s="50"/>
      <c r="X337" s="100"/>
      <c r="Z337" s="250"/>
    </row>
    <row r="338" spans="1:26" ht="31.5" x14ac:dyDescent="0.25">
      <c r="A338" s="56" t="s">
        <v>914</v>
      </c>
      <c r="B338" s="54" t="s">
        <v>915</v>
      </c>
      <c r="C338" s="92">
        <v>5.427999999999999</v>
      </c>
      <c r="D338" s="89">
        <f t="shared" si="55"/>
        <v>0</v>
      </c>
      <c r="E338" s="89">
        <f t="shared" si="56"/>
        <v>0</v>
      </c>
      <c r="F338" s="77">
        <v>0</v>
      </c>
      <c r="G338" s="77"/>
      <c r="H338" s="90">
        <v>0</v>
      </c>
      <c r="I338" s="77"/>
      <c r="J338" s="77">
        <v>0</v>
      </c>
      <c r="K338" s="77"/>
      <c r="L338" s="77">
        <v>0</v>
      </c>
      <c r="M338" s="77"/>
      <c r="N338" s="77">
        <v>0</v>
      </c>
      <c r="O338" s="77">
        <v>0</v>
      </c>
      <c r="P338" s="77">
        <v>0</v>
      </c>
      <c r="Q338" s="77">
        <v>0</v>
      </c>
      <c r="R338" s="77">
        <f t="shared" si="52"/>
        <v>5.427999999999999</v>
      </c>
      <c r="S338" s="77">
        <f t="shared" si="53"/>
        <v>0</v>
      </c>
      <c r="T338" s="77" t="str">
        <f t="shared" si="54"/>
        <v>0,00</v>
      </c>
      <c r="U338" s="213"/>
      <c r="V338" s="143"/>
      <c r="W338" s="50"/>
      <c r="X338" s="100"/>
      <c r="Z338" s="250"/>
    </row>
    <row r="339" spans="1:26" x14ac:dyDescent="0.25">
      <c r="A339" s="56" t="s">
        <v>916</v>
      </c>
      <c r="B339" s="54" t="s">
        <v>917</v>
      </c>
      <c r="C339" s="92">
        <v>18.29</v>
      </c>
      <c r="D339" s="89">
        <f t="shared" si="55"/>
        <v>0</v>
      </c>
      <c r="E339" s="89">
        <f t="shared" si="56"/>
        <v>0</v>
      </c>
      <c r="F339" s="77">
        <v>0</v>
      </c>
      <c r="G339" s="77"/>
      <c r="H339" s="90">
        <v>0</v>
      </c>
      <c r="I339" s="77"/>
      <c r="J339" s="77">
        <v>0</v>
      </c>
      <c r="K339" s="77"/>
      <c r="L339" s="77">
        <v>0</v>
      </c>
      <c r="M339" s="77"/>
      <c r="N339" s="77">
        <v>0</v>
      </c>
      <c r="O339" s="77">
        <v>0</v>
      </c>
      <c r="P339" s="77">
        <v>0</v>
      </c>
      <c r="Q339" s="77">
        <v>0</v>
      </c>
      <c r="R339" s="77">
        <f t="shared" si="52"/>
        <v>18.29</v>
      </c>
      <c r="S339" s="77">
        <f t="shared" si="53"/>
        <v>0</v>
      </c>
      <c r="T339" s="77" t="str">
        <f t="shared" si="54"/>
        <v>0,00</v>
      </c>
      <c r="U339" s="213"/>
      <c r="V339" s="143"/>
      <c r="W339" s="50"/>
      <c r="X339" s="100"/>
      <c r="Z339" s="250"/>
    </row>
    <row r="340" spans="1:26" x14ac:dyDescent="0.25">
      <c r="A340" s="56" t="s">
        <v>918</v>
      </c>
      <c r="B340" s="54" t="s">
        <v>919</v>
      </c>
      <c r="C340" s="92">
        <v>5.0739999999999998</v>
      </c>
      <c r="D340" s="89">
        <f t="shared" si="55"/>
        <v>0</v>
      </c>
      <c r="E340" s="89">
        <f t="shared" si="56"/>
        <v>0</v>
      </c>
      <c r="F340" s="77">
        <v>0</v>
      </c>
      <c r="G340" s="77"/>
      <c r="H340" s="90">
        <v>0</v>
      </c>
      <c r="I340" s="77"/>
      <c r="J340" s="77">
        <v>0</v>
      </c>
      <c r="K340" s="77"/>
      <c r="L340" s="77">
        <v>0</v>
      </c>
      <c r="M340" s="77"/>
      <c r="N340" s="77">
        <v>0</v>
      </c>
      <c r="O340" s="77">
        <v>0</v>
      </c>
      <c r="P340" s="77">
        <v>0</v>
      </c>
      <c r="Q340" s="77">
        <v>0</v>
      </c>
      <c r="R340" s="77">
        <f t="shared" si="52"/>
        <v>5.0739999999999998</v>
      </c>
      <c r="S340" s="77">
        <f t="shared" si="53"/>
        <v>0</v>
      </c>
      <c r="T340" s="77" t="str">
        <f t="shared" si="54"/>
        <v>0,00</v>
      </c>
      <c r="U340" s="213"/>
      <c r="V340" s="143"/>
      <c r="W340" s="50"/>
      <c r="X340" s="100"/>
      <c r="Z340" s="250"/>
    </row>
    <row r="341" spans="1:26" x14ac:dyDescent="0.25">
      <c r="A341" s="56" t="s">
        <v>920</v>
      </c>
      <c r="B341" s="54" t="s">
        <v>921</v>
      </c>
      <c r="C341" s="92">
        <v>3.54</v>
      </c>
      <c r="D341" s="89">
        <f t="shared" si="55"/>
        <v>0</v>
      </c>
      <c r="E341" s="89">
        <f t="shared" si="56"/>
        <v>0</v>
      </c>
      <c r="F341" s="77">
        <v>0</v>
      </c>
      <c r="G341" s="77"/>
      <c r="H341" s="90">
        <v>0</v>
      </c>
      <c r="I341" s="77"/>
      <c r="J341" s="77">
        <v>0</v>
      </c>
      <c r="K341" s="77"/>
      <c r="L341" s="77">
        <v>0</v>
      </c>
      <c r="M341" s="77"/>
      <c r="N341" s="77">
        <v>0</v>
      </c>
      <c r="O341" s="77">
        <v>0</v>
      </c>
      <c r="P341" s="77">
        <v>0</v>
      </c>
      <c r="Q341" s="77">
        <v>0</v>
      </c>
      <c r="R341" s="77">
        <f t="shared" si="52"/>
        <v>3.54</v>
      </c>
      <c r="S341" s="77">
        <f t="shared" si="53"/>
        <v>0</v>
      </c>
      <c r="T341" s="77" t="str">
        <f t="shared" si="54"/>
        <v>0,00</v>
      </c>
      <c r="U341" s="213"/>
      <c r="V341" s="143"/>
      <c r="W341" s="50"/>
      <c r="X341" s="100"/>
      <c r="Z341" s="250"/>
    </row>
    <row r="342" spans="1:26" x14ac:dyDescent="0.25">
      <c r="A342" s="56" t="s">
        <v>922</v>
      </c>
      <c r="B342" s="54" t="s">
        <v>923</v>
      </c>
      <c r="C342" s="92">
        <v>6.1360000000000001</v>
      </c>
      <c r="D342" s="89">
        <f t="shared" si="55"/>
        <v>0</v>
      </c>
      <c r="E342" s="89">
        <f t="shared" si="56"/>
        <v>0</v>
      </c>
      <c r="F342" s="77">
        <v>0</v>
      </c>
      <c r="G342" s="77"/>
      <c r="H342" s="90">
        <v>0</v>
      </c>
      <c r="I342" s="77"/>
      <c r="J342" s="77">
        <v>0</v>
      </c>
      <c r="K342" s="77"/>
      <c r="L342" s="77">
        <v>0</v>
      </c>
      <c r="M342" s="77"/>
      <c r="N342" s="77">
        <v>0</v>
      </c>
      <c r="O342" s="77">
        <v>0</v>
      </c>
      <c r="P342" s="77">
        <v>0</v>
      </c>
      <c r="Q342" s="77">
        <v>0</v>
      </c>
      <c r="R342" s="77">
        <f t="shared" si="52"/>
        <v>6.1360000000000001</v>
      </c>
      <c r="S342" s="77">
        <f t="shared" si="53"/>
        <v>0</v>
      </c>
      <c r="T342" s="77" t="str">
        <f t="shared" si="54"/>
        <v>0,00</v>
      </c>
      <c r="U342" s="213"/>
      <c r="V342" s="143"/>
      <c r="W342" s="50"/>
      <c r="X342" s="100"/>
      <c r="Z342" s="250"/>
    </row>
    <row r="343" spans="1:26" x14ac:dyDescent="0.25">
      <c r="A343" s="56" t="s">
        <v>924</v>
      </c>
      <c r="B343" s="54" t="s">
        <v>925</v>
      </c>
      <c r="C343" s="92">
        <v>5.3100000000000005</v>
      </c>
      <c r="D343" s="89">
        <f t="shared" si="55"/>
        <v>0</v>
      </c>
      <c r="E343" s="89">
        <f t="shared" si="56"/>
        <v>0</v>
      </c>
      <c r="F343" s="77">
        <v>0</v>
      </c>
      <c r="G343" s="77"/>
      <c r="H343" s="90">
        <v>0</v>
      </c>
      <c r="I343" s="77"/>
      <c r="J343" s="77">
        <v>0</v>
      </c>
      <c r="K343" s="77"/>
      <c r="L343" s="77">
        <v>0</v>
      </c>
      <c r="M343" s="77"/>
      <c r="N343" s="77">
        <v>0</v>
      </c>
      <c r="O343" s="77">
        <v>0</v>
      </c>
      <c r="P343" s="77">
        <v>0</v>
      </c>
      <c r="Q343" s="77">
        <v>0</v>
      </c>
      <c r="R343" s="77">
        <f t="shared" si="52"/>
        <v>5.3100000000000005</v>
      </c>
      <c r="S343" s="77">
        <f t="shared" si="53"/>
        <v>0</v>
      </c>
      <c r="T343" s="77" t="str">
        <f t="shared" si="54"/>
        <v>0,00</v>
      </c>
      <c r="U343" s="213"/>
      <c r="V343" s="143"/>
      <c r="W343" s="50"/>
      <c r="X343" s="100"/>
      <c r="Z343" s="250"/>
    </row>
    <row r="344" spans="1:26" x14ac:dyDescent="0.25">
      <c r="A344" s="56" t="s">
        <v>926</v>
      </c>
      <c r="B344" s="54" t="s">
        <v>927</v>
      </c>
      <c r="C344" s="92">
        <v>5.1920000000000002</v>
      </c>
      <c r="D344" s="89">
        <f t="shared" si="55"/>
        <v>0</v>
      </c>
      <c r="E344" s="89">
        <f t="shared" si="56"/>
        <v>0</v>
      </c>
      <c r="F344" s="77">
        <v>0</v>
      </c>
      <c r="G344" s="77"/>
      <c r="H344" s="90">
        <v>0</v>
      </c>
      <c r="I344" s="77"/>
      <c r="J344" s="77">
        <v>0</v>
      </c>
      <c r="K344" s="77"/>
      <c r="L344" s="77">
        <v>0</v>
      </c>
      <c r="M344" s="77"/>
      <c r="N344" s="77">
        <v>0</v>
      </c>
      <c r="O344" s="77">
        <v>0</v>
      </c>
      <c r="P344" s="77">
        <v>0</v>
      </c>
      <c r="Q344" s="77">
        <v>0</v>
      </c>
      <c r="R344" s="77">
        <f t="shared" si="52"/>
        <v>5.1920000000000002</v>
      </c>
      <c r="S344" s="77">
        <f t="shared" si="53"/>
        <v>0</v>
      </c>
      <c r="T344" s="77" t="str">
        <f t="shared" si="54"/>
        <v>0,00</v>
      </c>
      <c r="U344" s="213"/>
      <c r="V344" s="143"/>
      <c r="W344" s="50"/>
      <c r="X344" s="100"/>
      <c r="Z344" s="250"/>
    </row>
    <row r="345" spans="1:26" x14ac:dyDescent="0.25">
      <c r="A345" s="56" t="s">
        <v>928</v>
      </c>
      <c r="B345" s="54" t="s">
        <v>929</v>
      </c>
      <c r="C345" s="92">
        <v>6.1360000000000001</v>
      </c>
      <c r="D345" s="89">
        <f t="shared" si="55"/>
        <v>0</v>
      </c>
      <c r="E345" s="89">
        <f t="shared" si="56"/>
        <v>0</v>
      </c>
      <c r="F345" s="77">
        <v>0</v>
      </c>
      <c r="G345" s="77"/>
      <c r="H345" s="90">
        <v>0</v>
      </c>
      <c r="I345" s="77"/>
      <c r="J345" s="77">
        <v>0</v>
      </c>
      <c r="K345" s="77"/>
      <c r="L345" s="77">
        <v>0</v>
      </c>
      <c r="M345" s="77"/>
      <c r="N345" s="77">
        <v>0</v>
      </c>
      <c r="O345" s="77">
        <v>0</v>
      </c>
      <c r="P345" s="77">
        <v>0</v>
      </c>
      <c r="Q345" s="77">
        <v>0</v>
      </c>
      <c r="R345" s="77">
        <f t="shared" si="52"/>
        <v>6.1360000000000001</v>
      </c>
      <c r="S345" s="77">
        <f t="shared" si="53"/>
        <v>0</v>
      </c>
      <c r="T345" s="77" t="str">
        <f t="shared" si="54"/>
        <v>0,00</v>
      </c>
      <c r="U345" s="213"/>
      <c r="V345" s="143"/>
      <c r="W345" s="50"/>
      <c r="X345" s="100"/>
      <c r="Z345" s="250"/>
    </row>
    <row r="346" spans="1:26" x14ac:dyDescent="0.25">
      <c r="A346" s="56" t="s">
        <v>930</v>
      </c>
      <c r="B346" s="54" t="s">
        <v>931</v>
      </c>
      <c r="C346" s="92">
        <v>0.76700000000000002</v>
      </c>
      <c r="D346" s="89">
        <f t="shared" si="55"/>
        <v>0</v>
      </c>
      <c r="E346" s="89">
        <f t="shared" si="56"/>
        <v>0</v>
      </c>
      <c r="F346" s="77">
        <v>0</v>
      </c>
      <c r="G346" s="77"/>
      <c r="H346" s="90">
        <v>0</v>
      </c>
      <c r="I346" s="77"/>
      <c r="J346" s="77">
        <v>0</v>
      </c>
      <c r="K346" s="77"/>
      <c r="L346" s="77">
        <v>0</v>
      </c>
      <c r="M346" s="77"/>
      <c r="N346" s="77">
        <v>0</v>
      </c>
      <c r="O346" s="77">
        <v>0</v>
      </c>
      <c r="P346" s="77">
        <v>0</v>
      </c>
      <c r="Q346" s="77">
        <v>0</v>
      </c>
      <c r="R346" s="77">
        <f t="shared" si="52"/>
        <v>0.76700000000000002</v>
      </c>
      <c r="S346" s="77">
        <f t="shared" si="53"/>
        <v>0</v>
      </c>
      <c r="T346" s="77" t="str">
        <f t="shared" si="54"/>
        <v>0,00</v>
      </c>
      <c r="U346" s="213"/>
      <c r="V346" s="143"/>
      <c r="W346" s="50"/>
      <c r="X346" s="100"/>
      <c r="Z346" s="250"/>
    </row>
    <row r="347" spans="1:26" x14ac:dyDescent="0.25">
      <c r="A347" s="56" t="s">
        <v>932</v>
      </c>
      <c r="B347" s="54" t="s">
        <v>933</v>
      </c>
      <c r="C347" s="92">
        <v>8.2600000000000007E-2</v>
      </c>
      <c r="D347" s="89">
        <f t="shared" si="55"/>
        <v>0</v>
      </c>
      <c r="E347" s="89">
        <f t="shared" si="56"/>
        <v>0</v>
      </c>
      <c r="F347" s="77">
        <v>0</v>
      </c>
      <c r="G347" s="77"/>
      <c r="H347" s="90">
        <v>0</v>
      </c>
      <c r="I347" s="77"/>
      <c r="J347" s="77">
        <v>0</v>
      </c>
      <c r="K347" s="77"/>
      <c r="L347" s="77">
        <v>0</v>
      </c>
      <c r="M347" s="77"/>
      <c r="N347" s="77">
        <v>0</v>
      </c>
      <c r="O347" s="77">
        <v>0</v>
      </c>
      <c r="P347" s="77">
        <v>0</v>
      </c>
      <c r="Q347" s="77">
        <v>0</v>
      </c>
      <c r="R347" s="77">
        <f t="shared" si="52"/>
        <v>8.2600000000000007E-2</v>
      </c>
      <c r="S347" s="77">
        <f t="shared" si="53"/>
        <v>0</v>
      </c>
      <c r="T347" s="77" t="str">
        <f t="shared" si="54"/>
        <v>0,00</v>
      </c>
      <c r="U347" s="213"/>
      <c r="V347" s="143"/>
      <c r="W347" s="50"/>
      <c r="X347" s="100"/>
      <c r="Z347" s="250"/>
    </row>
    <row r="348" spans="1:26" x14ac:dyDescent="0.25">
      <c r="A348" s="56" t="s">
        <v>934</v>
      </c>
      <c r="B348" s="54" t="s">
        <v>935</v>
      </c>
      <c r="C348" s="92">
        <v>0.29499999999999998</v>
      </c>
      <c r="D348" s="89">
        <f t="shared" si="55"/>
        <v>0</v>
      </c>
      <c r="E348" s="89">
        <f t="shared" si="56"/>
        <v>0</v>
      </c>
      <c r="F348" s="77">
        <v>0</v>
      </c>
      <c r="G348" s="77"/>
      <c r="H348" s="90">
        <v>0</v>
      </c>
      <c r="I348" s="77"/>
      <c r="J348" s="77">
        <v>0</v>
      </c>
      <c r="K348" s="77"/>
      <c r="L348" s="77">
        <v>0</v>
      </c>
      <c r="M348" s="77"/>
      <c r="N348" s="77">
        <v>0</v>
      </c>
      <c r="O348" s="77">
        <v>0</v>
      </c>
      <c r="P348" s="77">
        <v>0</v>
      </c>
      <c r="Q348" s="77">
        <v>0</v>
      </c>
      <c r="R348" s="77">
        <f t="shared" si="52"/>
        <v>0.29499999999999998</v>
      </c>
      <c r="S348" s="77">
        <f t="shared" si="53"/>
        <v>0</v>
      </c>
      <c r="T348" s="77" t="str">
        <f t="shared" si="54"/>
        <v>0,00</v>
      </c>
      <c r="U348" s="213"/>
      <c r="V348" s="143"/>
      <c r="W348" s="50"/>
      <c r="X348" s="100"/>
      <c r="Z348" s="250"/>
    </row>
    <row r="349" spans="1:26" ht="47.25" x14ac:dyDescent="0.25">
      <c r="A349" s="56" t="s">
        <v>936</v>
      </c>
      <c r="B349" s="54" t="s">
        <v>937</v>
      </c>
      <c r="C349" s="92">
        <v>1.121</v>
      </c>
      <c r="D349" s="89">
        <f t="shared" si="55"/>
        <v>0</v>
      </c>
      <c r="E349" s="89">
        <f t="shared" si="56"/>
        <v>0</v>
      </c>
      <c r="F349" s="77">
        <v>0</v>
      </c>
      <c r="G349" s="77"/>
      <c r="H349" s="90">
        <v>0</v>
      </c>
      <c r="I349" s="77"/>
      <c r="J349" s="77">
        <v>0</v>
      </c>
      <c r="K349" s="77"/>
      <c r="L349" s="77">
        <v>0</v>
      </c>
      <c r="M349" s="77"/>
      <c r="N349" s="77">
        <v>0</v>
      </c>
      <c r="O349" s="77">
        <v>0</v>
      </c>
      <c r="P349" s="77">
        <v>0</v>
      </c>
      <c r="Q349" s="77">
        <v>0</v>
      </c>
      <c r="R349" s="77">
        <f t="shared" si="52"/>
        <v>1.121</v>
      </c>
      <c r="S349" s="77">
        <f t="shared" si="53"/>
        <v>0</v>
      </c>
      <c r="T349" s="77" t="str">
        <f t="shared" si="54"/>
        <v>0,00</v>
      </c>
      <c r="U349" s="213"/>
      <c r="V349" s="143"/>
      <c r="W349" s="50"/>
      <c r="X349" s="100"/>
      <c r="Z349" s="250"/>
    </row>
    <row r="350" spans="1:26" x14ac:dyDescent="0.25">
      <c r="A350" s="56" t="s">
        <v>938</v>
      </c>
      <c r="B350" s="54" t="s">
        <v>939</v>
      </c>
      <c r="C350" s="92">
        <v>2.36</v>
      </c>
      <c r="D350" s="89">
        <f t="shared" si="55"/>
        <v>0</v>
      </c>
      <c r="E350" s="89">
        <f t="shared" si="56"/>
        <v>0</v>
      </c>
      <c r="F350" s="77">
        <v>0</v>
      </c>
      <c r="G350" s="77"/>
      <c r="H350" s="90">
        <v>0</v>
      </c>
      <c r="I350" s="77"/>
      <c r="J350" s="77">
        <v>0</v>
      </c>
      <c r="K350" s="77"/>
      <c r="L350" s="77">
        <v>0</v>
      </c>
      <c r="M350" s="77"/>
      <c r="N350" s="77">
        <v>0</v>
      </c>
      <c r="O350" s="77">
        <v>0</v>
      </c>
      <c r="P350" s="77">
        <v>0</v>
      </c>
      <c r="Q350" s="77">
        <v>0</v>
      </c>
      <c r="R350" s="77">
        <f t="shared" si="52"/>
        <v>2.36</v>
      </c>
      <c r="S350" s="77">
        <f t="shared" si="53"/>
        <v>0</v>
      </c>
      <c r="T350" s="77" t="str">
        <f t="shared" si="54"/>
        <v>0,00</v>
      </c>
      <c r="U350" s="213"/>
      <c r="V350" s="143"/>
      <c r="W350" s="50"/>
      <c r="X350" s="100"/>
      <c r="Z350" s="250"/>
    </row>
    <row r="351" spans="1:26" x14ac:dyDescent="0.25">
      <c r="A351" s="56" t="s">
        <v>940</v>
      </c>
      <c r="B351" s="54" t="s">
        <v>941</v>
      </c>
      <c r="C351" s="92">
        <v>8.2600000000000007E-2</v>
      </c>
      <c r="D351" s="89">
        <f t="shared" si="55"/>
        <v>0</v>
      </c>
      <c r="E351" s="89">
        <f t="shared" si="56"/>
        <v>0</v>
      </c>
      <c r="F351" s="77">
        <v>0</v>
      </c>
      <c r="G351" s="77"/>
      <c r="H351" s="90">
        <v>0</v>
      </c>
      <c r="I351" s="77"/>
      <c r="J351" s="77">
        <v>0</v>
      </c>
      <c r="K351" s="77"/>
      <c r="L351" s="77">
        <v>0</v>
      </c>
      <c r="M351" s="77"/>
      <c r="N351" s="77">
        <v>0</v>
      </c>
      <c r="O351" s="77">
        <v>0</v>
      </c>
      <c r="P351" s="77">
        <v>0</v>
      </c>
      <c r="Q351" s="77">
        <v>0</v>
      </c>
      <c r="R351" s="77">
        <f t="shared" si="52"/>
        <v>8.2600000000000007E-2</v>
      </c>
      <c r="S351" s="77">
        <f t="shared" si="53"/>
        <v>0</v>
      </c>
      <c r="T351" s="77" t="str">
        <f t="shared" si="54"/>
        <v>0,00</v>
      </c>
      <c r="U351" s="213"/>
      <c r="V351" s="143"/>
      <c r="W351" s="50"/>
      <c r="X351" s="100"/>
      <c r="Z351" s="250"/>
    </row>
    <row r="352" spans="1:26" x14ac:dyDescent="0.25">
      <c r="A352" s="56" t="s">
        <v>942</v>
      </c>
      <c r="B352" s="54" t="s">
        <v>327</v>
      </c>
      <c r="C352" s="92">
        <v>0</v>
      </c>
      <c r="D352" s="89">
        <f t="shared" si="55"/>
        <v>1.8664218828000001</v>
      </c>
      <c r="E352" s="89">
        <f t="shared" si="56"/>
        <v>1.4214712599999999</v>
      </c>
      <c r="F352" s="77">
        <v>0</v>
      </c>
      <c r="G352" s="287">
        <f>488.26032/1000</f>
        <v>0.48826031999999997</v>
      </c>
      <c r="H352" s="90">
        <v>0</v>
      </c>
      <c r="I352" s="77">
        <f>(159.54532/1.18+157.94124/1.18+156.33719/1.18)/1000*1.18</f>
        <v>0.47382375000000004</v>
      </c>
      <c r="J352" s="77">
        <v>0</v>
      </c>
      <c r="K352" s="77">
        <v>0.45938719</v>
      </c>
      <c r="L352" s="77">
        <v>1.8664218828000001</v>
      </c>
      <c r="M352" s="77"/>
      <c r="N352" s="77">
        <v>0</v>
      </c>
      <c r="O352" s="77">
        <v>0</v>
      </c>
      <c r="P352" s="77">
        <v>0</v>
      </c>
      <c r="Q352" s="77">
        <v>0</v>
      </c>
      <c r="R352" s="77">
        <f t="shared" si="52"/>
        <v>-1.4214712599999999</v>
      </c>
      <c r="S352" s="77">
        <f t="shared" si="53"/>
        <v>-0.4449506228000002</v>
      </c>
      <c r="T352" s="77">
        <f t="shared" si="54"/>
        <v>-23.839766716219955</v>
      </c>
      <c r="U352" s="213"/>
      <c r="V352" s="143"/>
      <c r="W352" s="50"/>
      <c r="X352" s="100"/>
      <c r="Z352" s="250"/>
    </row>
    <row r="353" spans="1:26" x14ac:dyDescent="0.25">
      <c r="A353" s="56" t="s">
        <v>943</v>
      </c>
      <c r="B353" s="54" t="s">
        <v>328</v>
      </c>
      <c r="C353" s="92">
        <v>0</v>
      </c>
      <c r="D353" s="89">
        <f t="shared" si="55"/>
        <v>1.1155625953999999</v>
      </c>
      <c r="E353" s="89">
        <f t="shared" si="56"/>
        <v>0.84961502999999994</v>
      </c>
      <c r="F353" s="77"/>
      <c r="G353" s="287">
        <f>291.83376/1000</f>
        <v>0.29183376</v>
      </c>
      <c r="H353" s="90"/>
      <c r="I353" s="77">
        <f>(95.36042/1.18+94.40167/1.18+93.44292/1.18)/1000*1.18</f>
        <v>0.28320500999999998</v>
      </c>
      <c r="J353" s="77"/>
      <c r="K353" s="77">
        <v>0.27457626000000002</v>
      </c>
      <c r="L353" s="77">
        <v>1.1155625953999999</v>
      </c>
      <c r="M353" s="77"/>
      <c r="N353" s="77">
        <v>0</v>
      </c>
      <c r="O353" s="77">
        <v>0</v>
      </c>
      <c r="P353" s="77">
        <v>0</v>
      </c>
      <c r="Q353" s="77">
        <v>0</v>
      </c>
      <c r="R353" s="77">
        <f t="shared" si="52"/>
        <v>-0.84961502999999994</v>
      </c>
      <c r="S353" s="77">
        <f t="shared" ref="S353:S358" si="57">E353-D353</f>
        <v>-0.26594756539999997</v>
      </c>
      <c r="T353" s="77">
        <f t="shared" ref="T353:T358" si="58">IF(D353=0,"0,00",(S353/D353*100))</f>
        <v>-23.839770757519968</v>
      </c>
      <c r="U353" s="213"/>
      <c r="V353" s="143"/>
      <c r="W353" s="50"/>
      <c r="X353" s="100"/>
      <c r="Z353" s="250"/>
    </row>
    <row r="354" spans="1:26" ht="31.5" x14ac:dyDescent="0.25">
      <c r="A354" s="56" t="s">
        <v>944</v>
      </c>
      <c r="B354" s="54" t="s">
        <v>329</v>
      </c>
      <c r="C354" s="92">
        <v>0</v>
      </c>
      <c r="D354" s="89">
        <f t="shared" si="55"/>
        <v>2.7310257125999997</v>
      </c>
      <c r="E354" s="89">
        <f t="shared" si="56"/>
        <v>2.0799555399999998</v>
      </c>
      <c r="F354" s="77"/>
      <c r="G354" s="287">
        <f>714.44269/1000</f>
        <v>0.71444268999999994</v>
      </c>
      <c r="H354" s="90"/>
      <c r="I354" s="77">
        <f>(233.4533/1.18+231.10617/1.18+228.75904/1.18)/1000*1.18</f>
        <v>0.69331851000000011</v>
      </c>
      <c r="J354" s="77"/>
      <c r="K354" s="77">
        <v>0.67219434</v>
      </c>
      <c r="L354" s="77">
        <v>2.7310257125999997</v>
      </c>
      <c r="M354" s="77"/>
      <c r="N354" s="77">
        <v>0</v>
      </c>
      <c r="O354" s="77">
        <v>0</v>
      </c>
      <c r="P354" s="77">
        <v>0</v>
      </c>
      <c r="Q354" s="77">
        <v>0</v>
      </c>
      <c r="R354" s="77">
        <f t="shared" si="52"/>
        <v>-2.0799555399999998</v>
      </c>
      <c r="S354" s="77">
        <f t="shared" si="57"/>
        <v>-0.65107017259999989</v>
      </c>
      <c r="T354" s="77">
        <f t="shared" si="58"/>
        <v>-23.839767219919946</v>
      </c>
      <c r="U354" s="213"/>
      <c r="V354" s="143"/>
      <c r="W354" s="50"/>
      <c r="X354" s="100"/>
      <c r="Z354" s="250"/>
    </row>
    <row r="355" spans="1:26" x14ac:dyDescent="0.25">
      <c r="A355" s="56" t="s">
        <v>945</v>
      </c>
      <c r="B355" s="54" t="s">
        <v>946</v>
      </c>
      <c r="C355" s="92">
        <v>0</v>
      </c>
      <c r="D355" s="89">
        <f t="shared" si="55"/>
        <v>2.7555783147999993</v>
      </c>
      <c r="E355" s="89">
        <f t="shared" si="56"/>
        <v>2.0967501400000002</v>
      </c>
      <c r="F355" s="77"/>
      <c r="G355" s="287">
        <f>718.96098/1000</f>
        <v>0.71896097999999997</v>
      </c>
      <c r="H355" s="90"/>
      <c r="I355" s="77">
        <f>(235.19938/1.18+232.97224/1.18+230.7451/1.18)/1000*1.18</f>
        <v>0.69891672000000005</v>
      </c>
      <c r="J355" s="77"/>
      <c r="K355" s="77">
        <v>0.67887244000000002</v>
      </c>
      <c r="L355" s="77">
        <v>2.7555783147999993</v>
      </c>
      <c r="M355" s="77"/>
      <c r="N355" s="77">
        <v>0</v>
      </c>
      <c r="O355" s="77">
        <v>0</v>
      </c>
      <c r="P355" s="77">
        <v>0</v>
      </c>
      <c r="Q355" s="77">
        <v>0</v>
      </c>
      <c r="R355" s="77">
        <f t="shared" si="52"/>
        <v>-2.0967501400000002</v>
      </c>
      <c r="S355" s="77">
        <f t="shared" si="57"/>
        <v>-0.65882817479999911</v>
      </c>
      <c r="T355" s="77">
        <f t="shared" si="58"/>
        <v>-23.908889515550459</v>
      </c>
      <c r="U355" s="213"/>
      <c r="V355" s="143"/>
      <c r="W355" s="50"/>
      <c r="X355" s="100"/>
      <c r="Z355" s="250"/>
    </row>
    <row r="356" spans="1:26" ht="31.5" x14ac:dyDescent="0.25">
      <c r="A356" s="56" t="s">
        <v>947</v>
      </c>
      <c r="B356" s="54" t="s">
        <v>330</v>
      </c>
      <c r="C356" s="92">
        <v>0</v>
      </c>
      <c r="D356" s="89">
        <f t="shared" si="55"/>
        <v>2.5476087545999992</v>
      </c>
      <c r="E356" s="89">
        <f t="shared" si="56"/>
        <v>1.9603261299999999</v>
      </c>
      <c r="F356" s="77"/>
      <c r="G356" s="287">
        <f>673.28987/1000</f>
        <v>0.67328986999999996</v>
      </c>
      <c r="H356" s="90"/>
      <c r="I356" s="77">
        <f>(220.01932/1.18+217.81402/1.18+215.6087/1.18)/1000*1.18</f>
        <v>0.65344203999999995</v>
      </c>
      <c r="J356" s="77"/>
      <c r="K356" s="77">
        <v>0.63359421999999999</v>
      </c>
      <c r="L356" s="77">
        <v>2.5476087545999992</v>
      </c>
      <c r="M356" s="77"/>
      <c r="N356" s="77">
        <v>0</v>
      </c>
      <c r="O356" s="77">
        <v>0</v>
      </c>
      <c r="P356" s="77">
        <v>0</v>
      </c>
      <c r="Q356" s="77">
        <v>0</v>
      </c>
      <c r="R356" s="77">
        <f t="shared" si="52"/>
        <v>-1.9603261299999999</v>
      </c>
      <c r="S356" s="77">
        <f t="shared" si="57"/>
        <v>-0.58728262459999936</v>
      </c>
      <c r="T356" s="77">
        <f t="shared" si="58"/>
        <v>-23.052308308314352</v>
      </c>
      <c r="U356" s="213"/>
      <c r="V356" s="143"/>
      <c r="W356" s="50"/>
      <c r="X356" s="100"/>
      <c r="Z356" s="250"/>
    </row>
    <row r="357" spans="1:26" x14ac:dyDescent="0.25">
      <c r="A357" s="56" t="s">
        <v>948</v>
      </c>
      <c r="B357" s="54" t="s">
        <v>331</v>
      </c>
      <c r="C357" s="92">
        <v>0</v>
      </c>
      <c r="D357" s="89">
        <f t="shared" si="55"/>
        <v>1.8901983399999998</v>
      </c>
      <c r="E357" s="89">
        <f t="shared" si="56"/>
        <v>1.4384640000000002</v>
      </c>
      <c r="F357" s="77"/>
      <c r="G357" s="287">
        <f>493.3648/1000</f>
        <v>0.49336479999999999</v>
      </c>
      <c r="H357" s="90"/>
      <c r="I357" s="77">
        <f>(161.37121/1.18+159.82932/1.18+158.28747/1.18)/1000*1.18</f>
        <v>0.47948800000000008</v>
      </c>
      <c r="J357" s="77"/>
      <c r="K357" s="77">
        <v>0.4656112</v>
      </c>
      <c r="L357" s="77">
        <v>1.8901983399999998</v>
      </c>
      <c r="M357" s="77"/>
      <c r="N357" s="77">
        <v>0</v>
      </c>
      <c r="O357" s="77">
        <v>0</v>
      </c>
      <c r="P357" s="77">
        <v>0</v>
      </c>
      <c r="Q357" s="77">
        <v>0</v>
      </c>
      <c r="R357" s="77">
        <f t="shared" si="52"/>
        <v>-1.4384640000000002</v>
      </c>
      <c r="S357" s="77">
        <f t="shared" si="57"/>
        <v>-0.45173433999999957</v>
      </c>
      <c r="T357" s="77">
        <f t="shared" si="58"/>
        <v>-23.898779849737867</v>
      </c>
      <c r="U357" s="213"/>
      <c r="V357" s="143"/>
      <c r="W357" s="50"/>
      <c r="X357" s="100"/>
      <c r="Z357" s="250"/>
    </row>
    <row r="358" spans="1:26" x14ac:dyDescent="0.25">
      <c r="A358" s="56" t="s">
        <v>1356</v>
      </c>
      <c r="B358" s="54" t="s">
        <v>1357</v>
      </c>
      <c r="C358" s="92">
        <v>1.298</v>
      </c>
      <c r="D358" s="89">
        <f t="shared" si="55"/>
        <v>1.298</v>
      </c>
      <c r="E358" s="89">
        <f t="shared" si="56"/>
        <v>0</v>
      </c>
      <c r="F358" s="77"/>
      <c r="G358" s="77"/>
      <c r="H358" s="90"/>
      <c r="I358" s="77"/>
      <c r="J358" s="77"/>
      <c r="K358" s="77"/>
      <c r="L358" s="77">
        <v>1.298</v>
      </c>
      <c r="M358" s="77"/>
      <c r="N358" s="77">
        <v>0</v>
      </c>
      <c r="O358" s="77">
        <v>0</v>
      </c>
      <c r="P358" s="77">
        <v>0</v>
      </c>
      <c r="Q358" s="77">
        <v>0</v>
      </c>
      <c r="R358" s="77">
        <f t="shared" si="52"/>
        <v>1.298</v>
      </c>
      <c r="S358" s="77">
        <f t="shared" si="57"/>
        <v>-1.298</v>
      </c>
      <c r="T358" s="77">
        <f t="shared" si="58"/>
        <v>-100</v>
      </c>
      <c r="U358" s="213"/>
      <c r="V358" s="143"/>
      <c r="W358" s="50"/>
      <c r="X358" s="100"/>
      <c r="Z358" s="250"/>
    </row>
    <row r="359" spans="1:26" x14ac:dyDescent="0.25">
      <c r="A359" s="56" t="s">
        <v>1358</v>
      </c>
      <c r="B359" s="54" t="s">
        <v>1359</v>
      </c>
      <c r="C359" s="92">
        <v>1.298</v>
      </c>
      <c r="D359" s="89">
        <f t="shared" si="55"/>
        <v>1.298</v>
      </c>
      <c r="E359" s="89">
        <f t="shared" si="56"/>
        <v>0</v>
      </c>
      <c r="F359" s="77"/>
      <c r="G359" s="287"/>
      <c r="H359" s="90"/>
      <c r="I359" s="77"/>
      <c r="J359" s="77"/>
      <c r="K359" s="77"/>
      <c r="L359" s="77">
        <v>1.298</v>
      </c>
      <c r="M359" s="77"/>
      <c r="N359" s="77">
        <v>0</v>
      </c>
      <c r="O359" s="77">
        <v>0</v>
      </c>
      <c r="P359" s="77">
        <v>0</v>
      </c>
      <c r="Q359" s="77">
        <v>0</v>
      </c>
      <c r="R359" s="77">
        <f t="shared" si="52"/>
        <v>1.298</v>
      </c>
      <c r="S359" s="77">
        <f t="shared" si="53"/>
        <v>-1.298</v>
      </c>
      <c r="T359" s="77">
        <f t="shared" si="54"/>
        <v>-100</v>
      </c>
      <c r="U359" s="213"/>
      <c r="V359" s="143"/>
      <c r="W359" s="50"/>
      <c r="X359" s="100"/>
      <c r="Z359" s="250"/>
    </row>
    <row r="360" spans="1:26" x14ac:dyDescent="0.25">
      <c r="A360" s="56" t="s">
        <v>1360</v>
      </c>
      <c r="B360" s="54" t="s">
        <v>1361</v>
      </c>
      <c r="C360" s="92">
        <v>1.298</v>
      </c>
      <c r="D360" s="89">
        <f t="shared" si="55"/>
        <v>1.298</v>
      </c>
      <c r="E360" s="89">
        <f t="shared" si="56"/>
        <v>0</v>
      </c>
      <c r="F360" s="77"/>
      <c r="G360" s="287"/>
      <c r="H360" s="90"/>
      <c r="I360" s="77"/>
      <c r="J360" s="77"/>
      <c r="K360" s="77"/>
      <c r="L360" s="77">
        <v>1.298</v>
      </c>
      <c r="M360" s="77"/>
      <c r="N360" s="77">
        <v>0</v>
      </c>
      <c r="O360" s="77">
        <v>0</v>
      </c>
      <c r="P360" s="77">
        <v>0</v>
      </c>
      <c r="Q360" s="77">
        <v>0</v>
      </c>
      <c r="R360" s="77">
        <f t="shared" si="52"/>
        <v>1.298</v>
      </c>
      <c r="S360" s="77">
        <f t="shared" si="53"/>
        <v>-1.298</v>
      </c>
      <c r="T360" s="77">
        <f t="shared" si="54"/>
        <v>-100</v>
      </c>
      <c r="U360" s="213"/>
      <c r="V360" s="143"/>
      <c r="W360" s="50"/>
      <c r="X360" s="100"/>
      <c r="Z360" s="250"/>
    </row>
    <row r="361" spans="1:26" x14ac:dyDescent="0.25">
      <c r="A361" s="56" t="s">
        <v>1362</v>
      </c>
      <c r="B361" s="54" t="s">
        <v>1363</v>
      </c>
      <c r="C361" s="92">
        <v>0.94399999999999995</v>
      </c>
      <c r="D361" s="89">
        <f t="shared" si="55"/>
        <v>0.94399999999999995</v>
      </c>
      <c r="E361" s="89">
        <f t="shared" si="56"/>
        <v>0</v>
      </c>
      <c r="F361" s="77"/>
      <c r="G361" s="287"/>
      <c r="H361" s="90"/>
      <c r="I361" s="77"/>
      <c r="J361" s="77"/>
      <c r="K361" s="77"/>
      <c r="L361" s="77">
        <v>0.94399999999999995</v>
      </c>
      <c r="M361" s="77"/>
      <c r="N361" s="77">
        <v>0</v>
      </c>
      <c r="O361" s="77">
        <v>0</v>
      </c>
      <c r="P361" s="77">
        <v>0</v>
      </c>
      <c r="Q361" s="77">
        <v>0</v>
      </c>
      <c r="R361" s="77">
        <f t="shared" si="52"/>
        <v>0.94399999999999995</v>
      </c>
      <c r="S361" s="77">
        <f t="shared" si="53"/>
        <v>-0.94399999999999995</v>
      </c>
      <c r="T361" s="77">
        <f t="shared" si="54"/>
        <v>-100</v>
      </c>
      <c r="U361" s="213"/>
      <c r="V361" s="143"/>
      <c r="W361" s="50"/>
      <c r="X361" s="100"/>
      <c r="Z361" s="250"/>
    </row>
    <row r="362" spans="1:26" x14ac:dyDescent="0.25">
      <c r="A362" s="56" t="s">
        <v>1364</v>
      </c>
      <c r="B362" s="54" t="s">
        <v>1365</v>
      </c>
      <c r="C362" s="92">
        <v>15.93</v>
      </c>
      <c r="D362" s="89">
        <f t="shared" si="55"/>
        <v>15.93</v>
      </c>
      <c r="E362" s="89">
        <f t="shared" si="56"/>
        <v>0</v>
      </c>
      <c r="F362" s="77"/>
      <c r="G362" s="287"/>
      <c r="H362" s="90"/>
      <c r="I362" s="77"/>
      <c r="J362" s="77"/>
      <c r="K362" s="77"/>
      <c r="L362" s="77">
        <v>15.93</v>
      </c>
      <c r="M362" s="77"/>
      <c r="N362" s="77">
        <v>0</v>
      </c>
      <c r="O362" s="77">
        <v>0</v>
      </c>
      <c r="P362" s="77">
        <v>0</v>
      </c>
      <c r="Q362" s="77">
        <v>0</v>
      </c>
      <c r="R362" s="77">
        <f t="shared" si="52"/>
        <v>15.93</v>
      </c>
      <c r="S362" s="77">
        <f t="shared" si="53"/>
        <v>-15.93</v>
      </c>
      <c r="T362" s="77">
        <f t="shared" si="54"/>
        <v>-100</v>
      </c>
      <c r="U362" s="213"/>
      <c r="V362" s="143"/>
      <c r="W362" s="50"/>
      <c r="X362" s="100"/>
      <c r="Z362" s="250"/>
    </row>
    <row r="363" spans="1:26" x14ac:dyDescent="0.25">
      <c r="A363" s="56" t="s">
        <v>1366</v>
      </c>
      <c r="B363" s="54" t="s">
        <v>1367</v>
      </c>
      <c r="C363" s="92">
        <v>190.1762639011998</v>
      </c>
      <c r="D363" s="89">
        <f t="shared" si="55"/>
        <v>190.1762639011998</v>
      </c>
      <c r="E363" s="89">
        <f t="shared" si="56"/>
        <v>0</v>
      </c>
      <c r="F363" s="77"/>
      <c r="G363" s="287"/>
      <c r="H363" s="90"/>
      <c r="I363" s="77"/>
      <c r="J363" s="77"/>
      <c r="K363" s="77"/>
      <c r="L363" s="77">
        <v>190.1762639011998</v>
      </c>
      <c r="M363" s="77"/>
      <c r="N363" s="77">
        <v>0</v>
      </c>
      <c r="O363" s="77">
        <v>0</v>
      </c>
      <c r="P363" s="77">
        <v>0</v>
      </c>
      <c r="Q363" s="77">
        <v>0</v>
      </c>
      <c r="R363" s="77">
        <f t="shared" si="52"/>
        <v>190.1762639011998</v>
      </c>
      <c r="S363" s="77">
        <f t="shared" si="53"/>
        <v>-190.1762639011998</v>
      </c>
      <c r="T363" s="77">
        <f t="shared" si="54"/>
        <v>-100</v>
      </c>
      <c r="U363" s="213"/>
      <c r="V363" s="143"/>
      <c r="W363" s="50"/>
      <c r="X363" s="100"/>
      <c r="Z363" s="250"/>
    </row>
    <row r="364" spans="1:26" ht="31.5" x14ac:dyDescent="0.25">
      <c r="A364" s="344" t="s">
        <v>949</v>
      </c>
      <c r="B364" s="344" t="s">
        <v>950</v>
      </c>
      <c r="C364" s="292">
        <f t="shared" ref="C364:V364" si="59">C365</f>
        <v>1262.8747417600016</v>
      </c>
      <c r="D364" s="292">
        <f t="shared" si="59"/>
        <v>308.85493177980004</v>
      </c>
      <c r="E364" s="292">
        <f t="shared" si="59"/>
        <v>97.433081263600016</v>
      </c>
      <c r="F364" s="292">
        <f t="shared" si="59"/>
        <v>0</v>
      </c>
      <c r="G364" s="292">
        <f t="shared" si="59"/>
        <v>0</v>
      </c>
      <c r="H364" s="292">
        <f t="shared" si="59"/>
        <v>0</v>
      </c>
      <c r="I364" s="292">
        <f t="shared" si="59"/>
        <v>7.0028549040000003</v>
      </c>
      <c r="J364" s="292">
        <f t="shared" si="59"/>
        <v>0</v>
      </c>
      <c r="K364" s="292">
        <f t="shared" si="59"/>
        <v>90.430226359600013</v>
      </c>
      <c r="L364" s="292">
        <f t="shared" si="59"/>
        <v>308.85493177980004</v>
      </c>
      <c r="M364" s="292">
        <f t="shared" si="59"/>
        <v>0</v>
      </c>
      <c r="N364" s="292">
        <f t="shared" si="59"/>
        <v>56.676216855</v>
      </c>
      <c r="O364" s="292">
        <f t="shared" si="59"/>
        <v>56.594636375</v>
      </c>
      <c r="P364" s="292">
        <f t="shared" si="59"/>
        <v>49.165303192399996</v>
      </c>
      <c r="Q364" s="292">
        <f t="shared" si="59"/>
        <v>26.084573768199995</v>
      </c>
      <c r="R364" s="292">
        <f t="shared" si="59"/>
        <v>1165.4416604964015</v>
      </c>
      <c r="S364" s="292">
        <f t="shared" si="59"/>
        <v>-211.42185051620001</v>
      </c>
      <c r="T364" s="292">
        <f t="shared" si="59"/>
        <v>-2539.6220145663792</v>
      </c>
      <c r="U364" s="292">
        <f t="shared" si="59"/>
        <v>0</v>
      </c>
      <c r="V364" s="292">
        <f t="shared" si="59"/>
        <v>0</v>
      </c>
      <c r="W364" s="50"/>
      <c r="X364" s="100"/>
      <c r="Z364" s="250"/>
    </row>
    <row r="365" spans="1:26" ht="78.75" x14ac:dyDescent="0.25">
      <c r="A365" s="356" t="s">
        <v>951</v>
      </c>
      <c r="B365" s="344" t="s">
        <v>952</v>
      </c>
      <c r="C365" s="292">
        <f t="shared" ref="C365:V365" si="60">SUM(C366:C577)</f>
        <v>1262.8747417600016</v>
      </c>
      <c r="D365" s="292">
        <f t="shared" si="60"/>
        <v>308.85493177980004</v>
      </c>
      <c r="E365" s="292">
        <f t="shared" si="60"/>
        <v>97.433081263600016</v>
      </c>
      <c r="F365" s="292">
        <f t="shared" si="60"/>
        <v>0</v>
      </c>
      <c r="G365" s="292">
        <f t="shared" si="60"/>
        <v>0</v>
      </c>
      <c r="H365" s="292">
        <f t="shared" si="60"/>
        <v>0</v>
      </c>
      <c r="I365" s="292">
        <f t="shared" si="60"/>
        <v>7.0028549040000003</v>
      </c>
      <c r="J365" s="292">
        <f t="shared" si="60"/>
        <v>0</v>
      </c>
      <c r="K365" s="292">
        <f t="shared" si="60"/>
        <v>90.430226359600013</v>
      </c>
      <c r="L365" s="292">
        <f t="shared" si="60"/>
        <v>308.85493177980004</v>
      </c>
      <c r="M365" s="292">
        <f t="shared" si="60"/>
        <v>0</v>
      </c>
      <c r="N365" s="292">
        <f t="shared" si="60"/>
        <v>56.676216855</v>
      </c>
      <c r="O365" s="292">
        <f t="shared" si="60"/>
        <v>56.594636375</v>
      </c>
      <c r="P365" s="292">
        <f t="shared" si="60"/>
        <v>49.165303192399996</v>
      </c>
      <c r="Q365" s="292">
        <f t="shared" si="60"/>
        <v>26.084573768199995</v>
      </c>
      <c r="R365" s="292">
        <f t="shared" si="60"/>
        <v>1165.4416604964015</v>
      </c>
      <c r="S365" s="292">
        <f t="shared" si="60"/>
        <v>-211.42185051620001</v>
      </c>
      <c r="T365" s="292">
        <f t="shared" si="60"/>
        <v>-2539.6220145663792</v>
      </c>
      <c r="U365" s="292">
        <f t="shared" si="60"/>
        <v>0</v>
      </c>
      <c r="V365" s="292">
        <f t="shared" si="60"/>
        <v>0</v>
      </c>
      <c r="W365" s="50"/>
      <c r="X365" s="100"/>
      <c r="Z365" s="250"/>
    </row>
    <row r="366" spans="1:26" ht="31.5" x14ac:dyDescent="0.25">
      <c r="A366" s="55" t="s">
        <v>953</v>
      </c>
      <c r="B366" s="54" t="s">
        <v>954</v>
      </c>
      <c r="C366" s="92">
        <v>2.1905874000000001</v>
      </c>
      <c r="D366" s="89">
        <f t="shared" ref="D366" si="61">F366+H366+J366+L366</f>
        <v>0</v>
      </c>
      <c r="E366" s="89">
        <f t="shared" ref="E366" si="62">G366+I366+K366+M366</f>
        <v>0</v>
      </c>
      <c r="F366" s="77">
        <v>0</v>
      </c>
      <c r="G366" s="77"/>
      <c r="H366" s="90">
        <v>0</v>
      </c>
      <c r="I366" s="77"/>
      <c r="J366" s="77">
        <v>0</v>
      </c>
      <c r="K366" s="77"/>
      <c r="L366" s="77">
        <v>0</v>
      </c>
      <c r="M366" s="77"/>
      <c r="N366" s="77">
        <v>0</v>
      </c>
      <c r="O366" s="77">
        <v>0</v>
      </c>
      <c r="P366" s="77">
        <v>0</v>
      </c>
      <c r="Q366" s="77">
        <v>0</v>
      </c>
      <c r="R366" s="77">
        <f t="shared" ref="R366:R429" si="63">C366-E366</f>
        <v>2.1905874000000001</v>
      </c>
      <c r="S366" s="77">
        <f t="shared" ref="S366:S429" si="64">E366-D366</f>
        <v>0</v>
      </c>
      <c r="T366" s="77" t="str">
        <f t="shared" ref="T366:T429" si="65">IF(D366=0,"0,00",(S366/D366*100))</f>
        <v>0,00</v>
      </c>
      <c r="U366" s="213"/>
      <c r="V366" s="143"/>
      <c r="W366" s="50"/>
      <c r="X366" s="100"/>
      <c r="Z366" s="250"/>
    </row>
    <row r="367" spans="1:26" ht="31.5" x14ac:dyDescent="0.25">
      <c r="A367" s="55" t="s">
        <v>298</v>
      </c>
      <c r="B367" s="54" t="s">
        <v>955</v>
      </c>
      <c r="C367" s="92">
        <v>2.1905874000000001</v>
      </c>
      <c r="D367" s="89">
        <f t="shared" ref="D367:D430" si="66">F367+H367+J367+L367</f>
        <v>0</v>
      </c>
      <c r="E367" s="89">
        <f t="shared" ref="E367:E430" si="67">G367+I367+K367+M367</f>
        <v>0</v>
      </c>
      <c r="F367" s="77">
        <v>0</v>
      </c>
      <c r="G367" s="77"/>
      <c r="H367" s="90">
        <v>0</v>
      </c>
      <c r="I367" s="77"/>
      <c r="J367" s="77">
        <v>0</v>
      </c>
      <c r="K367" s="77"/>
      <c r="L367" s="77">
        <v>0</v>
      </c>
      <c r="M367" s="77"/>
      <c r="N367" s="77">
        <v>0</v>
      </c>
      <c r="O367" s="77">
        <v>0</v>
      </c>
      <c r="P367" s="77">
        <v>0</v>
      </c>
      <c r="Q367" s="77">
        <v>0</v>
      </c>
      <c r="R367" s="77">
        <f t="shared" si="63"/>
        <v>2.1905874000000001</v>
      </c>
      <c r="S367" s="77">
        <f t="shared" si="64"/>
        <v>0</v>
      </c>
      <c r="T367" s="77" t="str">
        <f t="shared" si="65"/>
        <v>0,00</v>
      </c>
      <c r="U367" s="213"/>
      <c r="V367" s="143"/>
      <c r="W367" s="50"/>
      <c r="X367" s="100"/>
      <c r="Z367" s="250"/>
    </row>
    <row r="368" spans="1:26" ht="31.5" x14ac:dyDescent="0.25">
      <c r="A368" s="55" t="s">
        <v>299</v>
      </c>
      <c r="B368" s="54" t="s">
        <v>956</v>
      </c>
      <c r="C368" s="92">
        <v>2.5955515999999998</v>
      </c>
      <c r="D368" s="89">
        <f t="shared" si="66"/>
        <v>0</v>
      </c>
      <c r="E368" s="89">
        <f t="shared" si="67"/>
        <v>0</v>
      </c>
      <c r="F368" s="77">
        <v>0</v>
      </c>
      <c r="G368" s="77"/>
      <c r="H368" s="90">
        <v>0</v>
      </c>
      <c r="I368" s="77"/>
      <c r="J368" s="77">
        <v>0</v>
      </c>
      <c r="K368" s="77"/>
      <c r="L368" s="77">
        <v>0</v>
      </c>
      <c r="M368" s="77"/>
      <c r="N368" s="77">
        <v>0</v>
      </c>
      <c r="O368" s="77">
        <v>0</v>
      </c>
      <c r="P368" s="77">
        <v>0</v>
      </c>
      <c r="Q368" s="77">
        <v>0</v>
      </c>
      <c r="R368" s="77">
        <f t="shared" si="63"/>
        <v>2.5955515999999998</v>
      </c>
      <c r="S368" s="77">
        <f t="shared" si="64"/>
        <v>0</v>
      </c>
      <c r="T368" s="77" t="str">
        <f t="shared" si="65"/>
        <v>0,00</v>
      </c>
      <c r="U368" s="213"/>
      <c r="V368" s="143"/>
      <c r="W368" s="50"/>
      <c r="X368" s="100"/>
      <c r="Z368" s="250"/>
    </row>
    <row r="369" spans="1:26" ht="31.5" x14ac:dyDescent="0.25">
      <c r="A369" s="55" t="s">
        <v>957</v>
      </c>
      <c r="B369" s="54" t="s">
        <v>958</v>
      </c>
      <c r="C369" s="92">
        <v>2.1905874000000001</v>
      </c>
      <c r="D369" s="89">
        <f t="shared" si="66"/>
        <v>0</v>
      </c>
      <c r="E369" s="89">
        <f t="shared" si="67"/>
        <v>0</v>
      </c>
      <c r="F369" s="77">
        <v>0</v>
      </c>
      <c r="G369" s="77"/>
      <c r="H369" s="90">
        <v>0</v>
      </c>
      <c r="I369" s="77"/>
      <c r="J369" s="77">
        <v>0</v>
      </c>
      <c r="K369" s="77"/>
      <c r="L369" s="77">
        <v>0</v>
      </c>
      <c r="M369" s="77"/>
      <c r="N369" s="77">
        <v>0</v>
      </c>
      <c r="O369" s="77">
        <v>0</v>
      </c>
      <c r="P369" s="77">
        <v>0</v>
      </c>
      <c r="Q369" s="77">
        <v>0</v>
      </c>
      <c r="R369" s="77">
        <f t="shared" si="63"/>
        <v>2.1905874000000001</v>
      </c>
      <c r="S369" s="77">
        <f t="shared" si="64"/>
        <v>0</v>
      </c>
      <c r="T369" s="77" t="str">
        <f t="shared" si="65"/>
        <v>0,00</v>
      </c>
      <c r="U369" s="213"/>
      <c r="V369" s="143"/>
      <c r="W369" s="50"/>
      <c r="X369" s="100"/>
      <c r="Z369" s="250"/>
    </row>
    <row r="370" spans="1:26" ht="31.5" x14ac:dyDescent="0.25">
      <c r="A370" s="55" t="s">
        <v>300</v>
      </c>
      <c r="B370" s="54" t="s">
        <v>959</v>
      </c>
      <c r="C370" s="92">
        <v>1.6845325999999998</v>
      </c>
      <c r="D370" s="89">
        <f t="shared" si="66"/>
        <v>0</v>
      </c>
      <c r="E370" s="89">
        <f t="shared" si="67"/>
        <v>0</v>
      </c>
      <c r="F370" s="77">
        <v>0</v>
      </c>
      <c r="G370" s="77"/>
      <c r="H370" s="90">
        <v>0</v>
      </c>
      <c r="I370" s="77"/>
      <c r="J370" s="77">
        <v>0</v>
      </c>
      <c r="K370" s="77"/>
      <c r="L370" s="77">
        <v>0</v>
      </c>
      <c r="M370" s="77"/>
      <c r="N370" s="77">
        <v>0</v>
      </c>
      <c r="O370" s="77">
        <v>0</v>
      </c>
      <c r="P370" s="77">
        <v>0</v>
      </c>
      <c r="Q370" s="77">
        <v>0</v>
      </c>
      <c r="R370" s="77">
        <f t="shared" si="63"/>
        <v>1.6845325999999998</v>
      </c>
      <c r="S370" s="77">
        <f t="shared" si="64"/>
        <v>0</v>
      </c>
      <c r="T370" s="77" t="str">
        <f t="shared" si="65"/>
        <v>0,00</v>
      </c>
      <c r="U370" s="213"/>
      <c r="V370" s="143"/>
      <c r="W370" s="50"/>
      <c r="X370" s="100"/>
      <c r="Z370" s="250"/>
    </row>
    <row r="371" spans="1:26" ht="31.5" x14ac:dyDescent="0.25">
      <c r="A371" s="55" t="s">
        <v>960</v>
      </c>
      <c r="B371" s="54" t="s">
        <v>961</v>
      </c>
      <c r="C371" s="92">
        <v>1.6845325999999998</v>
      </c>
      <c r="D371" s="89">
        <f t="shared" si="66"/>
        <v>0</v>
      </c>
      <c r="E371" s="89">
        <f t="shared" si="67"/>
        <v>0</v>
      </c>
      <c r="F371" s="77">
        <v>0</v>
      </c>
      <c r="G371" s="77"/>
      <c r="H371" s="90">
        <v>0</v>
      </c>
      <c r="I371" s="77"/>
      <c r="J371" s="77">
        <v>0</v>
      </c>
      <c r="K371" s="77"/>
      <c r="L371" s="77">
        <v>0</v>
      </c>
      <c r="M371" s="77"/>
      <c r="N371" s="77">
        <v>0</v>
      </c>
      <c r="O371" s="77">
        <v>0</v>
      </c>
      <c r="P371" s="77">
        <v>0</v>
      </c>
      <c r="Q371" s="77">
        <v>0</v>
      </c>
      <c r="R371" s="77">
        <f t="shared" si="63"/>
        <v>1.6845325999999998</v>
      </c>
      <c r="S371" s="77">
        <f t="shared" si="64"/>
        <v>0</v>
      </c>
      <c r="T371" s="77" t="str">
        <f t="shared" si="65"/>
        <v>0,00</v>
      </c>
      <c r="U371" s="213"/>
      <c r="V371" s="143"/>
      <c r="W371" s="50"/>
      <c r="X371" s="100"/>
      <c r="Z371" s="250"/>
    </row>
    <row r="372" spans="1:26" ht="31.5" x14ac:dyDescent="0.25">
      <c r="A372" s="55" t="s">
        <v>301</v>
      </c>
      <c r="B372" s="69" t="s">
        <v>962</v>
      </c>
      <c r="C372" s="92">
        <v>2.5955421599999999</v>
      </c>
      <c r="D372" s="89">
        <f t="shared" si="66"/>
        <v>2.5955421599999999</v>
      </c>
      <c r="E372" s="89">
        <f t="shared" si="67"/>
        <v>0</v>
      </c>
      <c r="F372" s="77">
        <v>0</v>
      </c>
      <c r="G372" s="77"/>
      <c r="H372" s="90">
        <v>0</v>
      </c>
      <c r="I372" s="77"/>
      <c r="J372" s="77">
        <v>0</v>
      </c>
      <c r="K372" s="77"/>
      <c r="L372" s="77">
        <v>2.5955421599999999</v>
      </c>
      <c r="M372" s="77"/>
      <c r="N372" s="77">
        <v>0</v>
      </c>
      <c r="O372" s="77">
        <v>0</v>
      </c>
      <c r="P372" s="77">
        <v>0</v>
      </c>
      <c r="Q372" s="77">
        <v>0</v>
      </c>
      <c r="R372" s="77">
        <f t="shared" si="63"/>
        <v>2.5955421599999999</v>
      </c>
      <c r="S372" s="77">
        <f t="shared" si="64"/>
        <v>-2.5955421599999999</v>
      </c>
      <c r="T372" s="77">
        <f t="shared" si="65"/>
        <v>-100</v>
      </c>
      <c r="U372" s="213"/>
      <c r="V372" s="143"/>
      <c r="W372" s="50"/>
      <c r="X372" s="100"/>
      <c r="Z372" s="250"/>
    </row>
    <row r="373" spans="1:26" ht="31.5" x14ac:dyDescent="0.25">
      <c r="A373" s="55" t="s">
        <v>963</v>
      </c>
      <c r="B373" s="69" t="s">
        <v>964</v>
      </c>
      <c r="C373" s="92">
        <v>2.5955421599999999</v>
      </c>
      <c r="D373" s="89">
        <f t="shared" si="66"/>
        <v>2.5955421599999999</v>
      </c>
      <c r="E373" s="89">
        <f t="shared" si="67"/>
        <v>0</v>
      </c>
      <c r="F373" s="77">
        <v>0</v>
      </c>
      <c r="G373" s="77"/>
      <c r="H373" s="90">
        <v>0</v>
      </c>
      <c r="I373" s="77"/>
      <c r="J373" s="77">
        <v>0</v>
      </c>
      <c r="K373" s="77"/>
      <c r="L373" s="77">
        <v>2.5955421599999999</v>
      </c>
      <c r="M373" s="77"/>
      <c r="N373" s="77">
        <v>0</v>
      </c>
      <c r="O373" s="77">
        <v>0</v>
      </c>
      <c r="P373" s="77">
        <v>0</v>
      </c>
      <c r="Q373" s="77">
        <v>0</v>
      </c>
      <c r="R373" s="77">
        <f t="shared" si="63"/>
        <v>2.5955421599999999</v>
      </c>
      <c r="S373" s="77">
        <f t="shared" si="64"/>
        <v>-2.5955421599999999</v>
      </c>
      <c r="T373" s="77">
        <f t="shared" si="65"/>
        <v>-100</v>
      </c>
      <c r="U373" s="213"/>
      <c r="V373" s="143"/>
      <c r="W373" s="50"/>
      <c r="X373" s="100"/>
      <c r="Z373" s="250"/>
    </row>
    <row r="374" spans="1:26" ht="31.5" x14ac:dyDescent="0.25">
      <c r="A374" s="55" t="s">
        <v>302</v>
      </c>
      <c r="B374" s="69" t="s">
        <v>1368</v>
      </c>
      <c r="C374" s="92">
        <v>0</v>
      </c>
      <c r="D374" s="89">
        <f t="shared" si="66"/>
        <v>0</v>
      </c>
      <c r="E374" s="89">
        <f t="shared" si="67"/>
        <v>0</v>
      </c>
      <c r="F374" s="77">
        <v>0</v>
      </c>
      <c r="G374" s="77"/>
      <c r="H374" s="90">
        <v>0</v>
      </c>
      <c r="I374" s="77"/>
      <c r="J374" s="77">
        <v>0</v>
      </c>
      <c r="K374" s="77"/>
      <c r="L374" s="77">
        <v>0</v>
      </c>
      <c r="M374" s="77"/>
      <c r="N374" s="77">
        <v>0</v>
      </c>
      <c r="O374" s="77">
        <v>0</v>
      </c>
      <c r="P374" s="77">
        <v>0</v>
      </c>
      <c r="Q374" s="77">
        <v>0</v>
      </c>
      <c r="R374" s="77">
        <f t="shared" si="63"/>
        <v>0</v>
      </c>
      <c r="S374" s="77">
        <f t="shared" si="64"/>
        <v>0</v>
      </c>
      <c r="T374" s="77" t="str">
        <f t="shared" si="65"/>
        <v>0,00</v>
      </c>
      <c r="U374" s="213"/>
      <c r="V374" s="143"/>
      <c r="W374" s="50"/>
      <c r="X374" s="100"/>
      <c r="Z374" s="250"/>
    </row>
    <row r="375" spans="1:26" ht="47.25" x14ac:dyDescent="0.25">
      <c r="A375" s="55" t="s">
        <v>303</v>
      </c>
      <c r="B375" s="69" t="s">
        <v>965</v>
      </c>
      <c r="C375" s="92">
        <v>1.9353534000000001</v>
      </c>
      <c r="D375" s="89">
        <f t="shared" si="66"/>
        <v>0</v>
      </c>
      <c r="E375" s="89">
        <f t="shared" si="67"/>
        <v>0</v>
      </c>
      <c r="F375" s="77">
        <v>0</v>
      </c>
      <c r="G375" s="77"/>
      <c r="H375" s="90">
        <v>0</v>
      </c>
      <c r="I375" s="77"/>
      <c r="J375" s="77">
        <v>0</v>
      </c>
      <c r="K375" s="77"/>
      <c r="L375" s="77">
        <v>0</v>
      </c>
      <c r="M375" s="77"/>
      <c r="N375" s="77">
        <v>0</v>
      </c>
      <c r="O375" s="77">
        <v>0</v>
      </c>
      <c r="P375" s="77">
        <v>0</v>
      </c>
      <c r="Q375" s="77">
        <v>0</v>
      </c>
      <c r="R375" s="77">
        <f t="shared" si="63"/>
        <v>1.9353534000000001</v>
      </c>
      <c r="S375" s="77">
        <f t="shared" si="64"/>
        <v>0</v>
      </c>
      <c r="T375" s="77" t="str">
        <f t="shared" si="65"/>
        <v>0,00</v>
      </c>
      <c r="U375" s="213"/>
      <c r="V375" s="143"/>
      <c r="W375" s="50"/>
      <c r="X375" s="100"/>
      <c r="Z375" s="250"/>
    </row>
    <row r="376" spans="1:26" ht="31.5" x14ac:dyDescent="0.25">
      <c r="A376" s="55" t="s">
        <v>304</v>
      </c>
      <c r="B376" s="68" t="s">
        <v>966</v>
      </c>
      <c r="C376" s="92">
        <v>1.9353534000000001</v>
      </c>
      <c r="D376" s="89">
        <f t="shared" si="66"/>
        <v>0</v>
      </c>
      <c r="E376" s="89">
        <f t="shared" si="67"/>
        <v>0</v>
      </c>
      <c r="F376" s="77">
        <v>0</v>
      </c>
      <c r="G376" s="77"/>
      <c r="H376" s="90">
        <v>0</v>
      </c>
      <c r="I376" s="77"/>
      <c r="J376" s="77">
        <v>0</v>
      </c>
      <c r="K376" s="77"/>
      <c r="L376" s="77">
        <v>0</v>
      </c>
      <c r="M376" s="77"/>
      <c r="N376" s="77">
        <v>0</v>
      </c>
      <c r="O376" s="77">
        <v>0</v>
      </c>
      <c r="P376" s="77">
        <v>0</v>
      </c>
      <c r="Q376" s="77">
        <v>0</v>
      </c>
      <c r="R376" s="77">
        <f t="shared" si="63"/>
        <v>1.9353534000000001</v>
      </c>
      <c r="S376" s="77">
        <f t="shared" si="64"/>
        <v>0</v>
      </c>
      <c r="T376" s="77" t="str">
        <f t="shared" si="65"/>
        <v>0,00</v>
      </c>
      <c r="U376" s="213"/>
      <c r="V376" s="143"/>
      <c r="W376" s="50"/>
      <c r="X376" s="100"/>
      <c r="Z376" s="250"/>
    </row>
    <row r="377" spans="1:26" ht="31.5" x14ac:dyDescent="0.25">
      <c r="A377" s="55" t="s">
        <v>967</v>
      </c>
      <c r="B377" s="69" t="s">
        <v>968</v>
      </c>
      <c r="C377" s="92">
        <v>1.9353569399999999</v>
      </c>
      <c r="D377" s="89">
        <f t="shared" si="66"/>
        <v>1.9353569399999999</v>
      </c>
      <c r="E377" s="89">
        <f t="shared" si="67"/>
        <v>0</v>
      </c>
      <c r="F377" s="77">
        <v>0</v>
      </c>
      <c r="G377" s="77"/>
      <c r="H377" s="90">
        <v>0</v>
      </c>
      <c r="I377" s="77"/>
      <c r="J377" s="77">
        <v>0</v>
      </c>
      <c r="K377" s="77"/>
      <c r="L377" s="77">
        <v>1.9353569399999999</v>
      </c>
      <c r="M377" s="77"/>
      <c r="N377" s="77">
        <v>0</v>
      </c>
      <c r="O377" s="77">
        <v>0</v>
      </c>
      <c r="P377" s="77">
        <v>0</v>
      </c>
      <c r="Q377" s="77">
        <v>0</v>
      </c>
      <c r="R377" s="77">
        <f t="shared" si="63"/>
        <v>1.9353569399999999</v>
      </c>
      <c r="S377" s="77">
        <f t="shared" si="64"/>
        <v>-1.9353569399999999</v>
      </c>
      <c r="T377" s="77">
        <f t="shared" si="65"/>
        <v>-100</v>
      </c>
      <c r="U377" s="213"/>
      <c r="V377" s="143"/>
      <c r="W377" s="50"/>
      <c r="X377" s="100"/>
      <c r="Z377" s="250"/>
    </row>
    <row r="378" spans="1:26" ht="31.5" x14ac:dyDescent="0.25">
      <c r="A378" s="55" t="s">
        <v>969</v>
      </c>
      <c r="B378" s="68" t="s">
        <v>970</v>
      </c>
      <c r="C378" s="92">
        <v>1.9353534000000001</v>
      </c>
      <c r="D378" s="89">
        <f t="shared" si="66"/>
        <v>0</v>
      </c>
      <c r="E378" s="89">
        <f t="shared" si="67"/>
        <v>0</v>
      </c>
      <c r="F378" s="77">
        <v>0</v>
      </c>
      <c r="G378" s="77"/>
      <c r="H378" s="90">
        <v>0</v>
      </c>
      <c r="I378" s="77"/>
      <c r="J378" s="77">
        <v>0</v>
      </c>
      <c r="K378" s="77"/>
      <c r="L378" s="77">
        <v>0</v>
      </c>
      <c r="M378" s="77"/>
      <c r="N378" s="77">
        <v>0</v>
      </c>
      <c r="O378" s="77">
        <v>0</v>
      </c>
      <c r="P378" s="77">
        <v>0</v>
      </c>
      <c r="Q378" s="77">
        <v>0</v>
      </c>
      <c r="R378" s="77">
        <f t="shared" si="63"/>
        <v>1.9353534000000001</v>
      </c>
      <c r="S378" s="77">
        <f t="shared" si="64"/>
        <v>0</v>
      </c>
      <c r="T378" s="77" t="str">
        <f t="shared" si="65"/>
        <v>0,00</v>
      </c>
      <c r="U378" s="213"/>
      <c r="V378" s="143"/>
      <c r="W378" s="50"/>
      <c r="X378" s="100"/>
      <c r="Z378" s="250"/>
    </row>
    <row r="379" spans="1:26" ht="31.5" x14ac:dyDescent="0.25">
      <c r="A379" s="55" t="s">
        <v>971</v>
      </c>
      <c r="B379" s="54" t="s">
        <v>972</v>
      </c>
      <c r="C379" s="92">
        <v>1.9353534000000001</v>
      </c>
      <c r="D379" s="89">
        <f t="shared" si="66"/>
        <v>0</v>
      </c>
      <c r="E379" s="89">
        <f t="shared" si="67"/>
        <v>0</v>
      </c>
      <c r="F379" s="77">
        <v>0</v>
      </c>
      <c r="G379" s="77"/>
      <c r="H379" s="90">
        <v>0</v>
      </c>
      <c r="I379" s="77"/>
      <c r="J379" s="77">
        <v>0</v>
      </c>
      <c r="K379" s="77"/>
      <c r="L379" s="77">
        <v>0</v>
      </c>
      <c r="M379" s="77"/>
      <c r="N379" s="77">
        <v>0</v>
      </c>
      <c r="O379" s="77">
        <v>0</v>
      </c>
      <c r="P379" s="77">
        <v>0</v>
      </c>
      <c r="Q379" s="77">
        <v>0</v>
      </c>
      <c r="R379" s="77">
        <f t="shared" si="63"/>
        <v>1.9353534000000001</v>
      </c>
      <c r="S379" s="77">
        <f t="shared" si="64"/>
        <v>0</v>
      </c>
      <c r="T379" s="77" t="str">
        <f t="shared" si="65"/>
        <v>0,00</v>
      </c>
      <c r="U379" s="213"/>
      <c r="V379" s="143"/>
      <c r="W379" s="50"/>
      <c r="X379" s="100"/>
      <c r="Z379" s="250"/>
    </row>
    <row r="380" spans="1:26" ht="31.5" x14ac:dyDescent="0.25">
      <c r="A380" s="55" t="s">
        <v>973</v>
      </c>
      <c r="B380" s="54" t="s">
        <v>974</v>
      </c>
      <c r="C380" s="92">
        <v>1.9353534000000001</v>
      </c>
      <c r="D380" s="89">
        <f t="shared" si="66"/>
        <v>0</v>
      </c>
      <c r="E380" s="89">
        <f t="shared" si="67"/>
        <v>0</v>
      </c>
      <c r="F380" s="77">
        <v>0</v>
      </c>
      <c r="G380" s="77"/>
      <c r="H380" s="90">
        <v>0</v>
      </c>
      <c r="I380" s="77"/>
      <c r="J380" s="77">
        <v>0</v>
      </c>
      <c r="K380" s="77"/>
      <c r="L380" s="77">
        <v>0</v>
      </c>
      <c r="M380" s="77"/>
      <c r="N380" s="77">
        <v>0</v>
      </c>
      <c r="O380" s="77">
        <v>0</v>
      </c>
      <c r="P380" s="77">
        <v>0</v>
      </c>
      <c r="Q380" s="77">
        <v>0</v>
      </c>
      <c r="R380" s="77">
        <f t="shared" si="63"/>
        <v>1.9353534000000001</v>
      </c>
      <c r="S380" s="77">
        <f t="shared" si="64"/>
        <v>0</v>
      </c>
      <c r="T380" s="77" t="str">
        <f t="shared" si="65"/>
        <v>0,00</v>
      </c>
      <c r="U380" s="213"/>
      <c r="V380" s="143"/>
      <c r="W380" s="50"/>
      <c r="X380" s="100"/>
      <c r="Z380" s="250"/>
    </row>
    <row r="381" spans="1:26" ht="31.5" x14ac:dyDescent="0.25">
      <c r="A381" s="55" t="s">
        <v>975</v>
      </c>
      <c r="B381" s="54" t="s">
        <v>976</v>
      </c>
      <c r="C381" s="92">
        <v>1.9353534000000001</v>
      </c>
      <c r="D381" s="89">
        <f t="shared" si="66"/>
        <v>0</v>
      </c>
      <c r="E381" s="89">
        <f t="shared" si="67"/>
        <v>0</v>
      </c>
      <c r="F381" s="77">
        <v>0</v>
      </c>
      <c r="G381" s="77"/>
      <c r="H381" s="90">
        <v>0</v>
      </c>
      <c r="I381" s="77"/>
      <c r="J381" s="77">
        <v>0</v>
      </c>
      <c r="K381" s="77"/>
      <c r="L381" s="77">
        <v>0</v>
      </c>
      <c r="M381" s="77"/>
      <c r="N381" s="77">
        <v>0</v>
      </c>
      <c r="O381" s="77">
        <v>0</v>
      </c>
      <c r="P381" s="77">
        <v>0</v>
      </c>
      <c r="Q381" s="77">
        <v>0</v>
      </c>
      <c r="R381" s="77">
        <f t="shared" si="63"/>
        <v>1.9353534000000001</v>
      </c>
      <c r="S381" s="77">
        <f t="shared" si="64"/>
        <v>0</v>
      </c>
      <c r="T381" s="77" t="str">
        <f t="shared" si="65"/>
        <v>0,00</v>
      </c>
      <c r="U381" s="213"/>
      <c r="V381" s="143"/>
      <c r="W381" s="50"/>
      <c r="X381" s="100"/>
      <c r="Z381" s="250"/>
    </row>
    <row r="382" spans="1:26" ht="31.5" x14ac:dyDescent="0.25">
      <c r="A382" s="55" t="s">
        <v>977</v>
      </c>
      <c r="B382" s="54" t="s">
        <v>978</v>
      </c>
      <c r="C382" s="92">
        <v>1.9353534000000001</v>
      </c>
      <c r="D382" s="89">
        <f t="shared" si="66"/>
        <v>0</v>
      </c>
      <c r="E382" s="89">
        <f t="shared" si="67"/>
        <v>0</v>
      </c>
      <c r="F382" s="77">
        <v>0</v>
      </c>
      <c r="G382" s="77"/>
      <c r="H382" s="90">
        <v>0</v>
      </c>
      <c r="I382" s="77"/>
      <c r="J382" s="77">
        <v>0</v>
      </c>
      <c r="K382" s="77"/>
      <c r="L382" s="77">
        <v>0</v>
      </c>
      <c r="M382" s="77"/>
      <c r="N382" s="77">
        <v>0</v>
      </c>
      <c r="O382" s="77">
        <v>0</v>
      </c>
      <c r="P382" s="77">
        <v>0</v>
      </c>
      <c r="Q382" s="77">
        <v>0</v>
      </c>
      <c r="R382" s="77">
        <f t="shared" si="63"/>
        <v>1.9353534000000001</v>
      </c>
      <c r="S382" s="77">
        <f t="shared" si="64"/>
        <v>0</v>
      </c>
      <c r="T382" s="77" t="str">
        <f t="shared" si="65"/>
        <v>0,00</v>
      </c>
      <c r="U382" s="213"/>
      <c r="V382" s="143"/>
      <c r="W382" s="50"/>
      <c r="X382" s="100"/>
      <c r="Z382" s="250"/>
    </row>
    <row r="383" spans="1:26" ht="31.5" x14ac:dyDescent="0.25">
      <c r="A383" s="55" t="s">
        <v>979</v>
      </c>
      <c r="B383" s="54" t="s">
        <v>980</v>
      </c>
      <c r="C383" s="92">
        <v>1.9353534000000001</v>
      </c>
      <c r="D383" s="89">
        <f t="shared" si="66"/>
        <v>0</v>
      </c>
      <c r="E383" s="89">
        <f t="shared" si="67"/>
        <v>0</v>
      </c>
      <c r="F383" s="77">
        <v>0</v>
      </c>
      <c r="G383" s="77"/>
      <c r="H383" s="90">
        <v>0</v>
      </c>
      <c r="I383" s="77"/>
      <c r="J383" s="77">
        <v>0</v>
      </c>
      <c r="K383" s="77"/>
      <c r="L383" s="77">
        <v>0</v>
      </c>
      <c r="M383" s="77"/>
      <c r="N383" s="77">
        <v>0</v>
      </c>
      <c r="O383" s="77">
        <v>0</v>
      </c>
      <c r="P383" s="77">
        <v>0</v>
      </c>
      <c r="Q383" s="77">
        <v>0</v>
      </c>
      <c r="R383" s="77">
        <f t="shared" si="63"/>
        <v>1.9353534000000001</v>
      </c>
      <c r="S383" s="77">
        <f t="shared" si="64"/>
        <v>0</v>
      </c>
      <c r="T383" s="77" t="str">
        <f t="shared" si="65"/>
        <v>0,00</v>
      </c>
      <c r="U383" s="213"/>
      <c r="V383" s="143"/>
      <c r="W383" s="50"/>
      <c r="X383" s="100"/>
      <c r="Z383" s="250"/>
    </row>
    <row r="384" spans="1:26" ht="31.5" x14ac:dyDescent="0.25">
      <c r="A384" s="55" t="s">
        <v>981</v>
      </c>
      <c r="B384" s="54" t="s">
        <v>982</v>
      </c>
      <c r="C384" s="92">
        <v>1.9353534000000001</v>
      </c>
      <c r="D384" s="89">
        <f t="shared" si="66"/>
        <v>0</v>
      </c>
      <c r="E384" s="89">
        <f t="shared" si="67"/>
        <v>0</v>
      </c>
      <c r="F384" s="77">
        <v>0</v>
      </c>
      <c r="G384" s="77"/>
      <c r="H384" s="90">
        <v>0</v>
      </c>
      <c r="I384" s="77"/>
      <c r="J384" s="77">
        <v>0</v>
      </c>
      <c r="K384" s="77"/>
      <c r="L384" s="77">
        <v>0</v>
      </c>
      <c r="M384" s="77"/>
      <c r="N384" s="77">
        <v>0</v>
      </c>
      <c r="O384" s="77">
        <v>0</v>
      </c>
      <c r="P384" s="77">
        <v>0</v>
      </c>
      <c r="Q384" s="77">
        <v>0</v>
      </c>
      <c r="R384" s="77">
        <f t="shared" si="63"/>
        <v>1.9353534000000001</v>
      </c>
      <c r="S384" s="77">
        <f t="shared" si="64"/>
        <v>0</v>
      </c>
      <c r="T384" s="77" t="str">
        <f t="shared" si="65"/>
        <v>0,00</v>
      </c>
      <c r="U384" s="213"/>
      <c r="V384" s="143"/>
      <c r="W384" s="50"/>
      <c r="X384" s="100"/>
      <c r="Z384" s="250"/>
    </row>
    <row r="385" spans="1:26" ht="31.5" x14ac:dyDescent="0.25">
      <c r="A385" s="55" t="s">
        <v>983</v>
      </c>
      <c r="B385" s="69" t="s">
        <v>984</v>
      </c>
      <c r="C385" s="92">
        <v>1.9353534000000001</v>
      </c>
      <c r="D385" s="89">
        <f t="shared" si="66"/>
        <v>0</v>
      </c>
      <c r="E385" s="89">
        <f t="shared" si="67"/>
        <v>0</v>
      </c>
      <c r="F385" s="77">
        <v>0</v>
      </c>
      <c r="G385" s="77"/>
      <c r="H385" s="90">
        <v>0</v>
      </c>
      <c r="I385" s="77"/>
      <c r="J385" s="77">
        <v>0</v>
      </c>
      <c r="K385" s="77"/>
      <c r="L385" s="77">
        <v>0</v>
      </c>
      <c r="M385" s="77"/>
      <c r="N385" s="77">
        <v>0</v>
      </c>
      <c r="O385" s="77">
        <v>0</v>
      </c>
      <c r="P385" s="77">
        <v>0</v>
      </c>
      <c r="Q385" s="77">
        <v>0</v>
      </c>
      <c r="R385" s="77">
        <f t="shared" si="63"/>
        <v>1.9353534000000001</v>
      </c>
      <c r="S385" s="77">
        <f t="shared" si="64"/>
        <v>0</v>
      </c>
      <c r="T385" s="77" t="str">
        <f t="shared" si="65"/>
        <v>0,00</v>
      </c>
      <c r="U385" s="213"/>
      <c r="V385" s="143"/>
      <c r="W385" s="50"/>
      <c r="X385" s="100"/>
      <c r="Z385" s="250"/>
    </row>
    <row r="386" spans="1:26" ht="31.5" x14ac:dyDescent="0.25">
      <c r="A386" s="55" t="s">
        <v>305</v>
      </c>
      <c r="B386" s="69" t="s">
        <v>985</v>
      </c>
      <c r="C386" s="92">
        <v>1.9353534000000001</v>
      </c>
      <c r="D386" s="89">
        <f t="shared" si="66"/>
        <v>0</v>
      </c>
      <c r="E386" s="89">
        <f t="shared" si="67"/>
        <v>0</v>
      </c>
      <c r="F386" s="77">
        <v>0</v>
      </c>
      <c r="G386" s="77"/>
      <c r="H386" s="90">
        <v>0</v>
      </c>
      <c r="I386" s="77"/>
      <c r="J386" s="77">
        <v>0</v>
      </c>
      <c r="K386" s="77"/>
      <c r="L386" s="77">
        <v>0</v>
      </c>
      <c r="M386" s="77"/>
      <c r="N386" s="77">
        <v>0</v>
      </c>
      <c r="O386" s="77">
        <v>0</v>
      </c>
      <c r="P386" s="77">
        <v>0</v>
      </c>
      <c r="Q386" s="77">
        <v>0</v>
      </c>
      <c r="R386" s="77">
        <f t="shared" si="63"/>
        <v>1.9353534000000001</v>
      </c>
      <c r="S386" s="77">
        <f t="shared" si="64"/>
        <v>0</v>
      </c>
      <c r="T386" s="77" t="str">
        <f t="shared" si="65"/>
        <v>0,00</v>
      </c>
      <c r="U386" s="213"/>
      <c r="V386" s="143"/>
      <c r="W386" s="50"/>
      <c r="X386" s="100"/>
      <c r="Z386" s="250"/>
    </row>
    <row r="387" spans="1:26" ht="31.5" x14ac:dyDescent="0.25">
      <c r="A387" s="55" t="s">
        <v>306</v>
      </c>
      <c r="B387" s="54" t="s">
        <v>986</v>
      </c>
      <c r="C387" s="92">
        <v>1.9353534000000001</v>
      </c>
      <c r="D387" s="89">
        <f t="shared" si="66"/>
        <v>0</v>
      </c>
      <c r="E387" s="89">
        <f t="shared" si="67"/>
        <v>0</v>
      </c>
      <c r="F387" s="77">
        <v>0</v>
      </c>
      <c r="G387" s="77"/>
      <c r="H387" s="90">
        <v>0</v>
      </c>
      <c r="I387" s="77"/>
      <c r="J387" s="77">
        <v>0</v>
      </c>
      <c r="K387" s="77"/>
      <c r="L387" s="77">
        <v>0</v>
      </c>
      <c r="M387" s="77"/>
      <c r="N387" s="77">
        <v>0</v>
      </c>
      <c r="O387" s="77">
        <v>0</v>
      </c>
      <c r="P387" s="77">
        <v>0</v>
      </c>
      <c r="Q387" s="77">
        <v>0</v>
      </c>
      <c r="R387" s="77">
        <f t="shared" si="63"/>
        <v>1.9353534000000001</v>
      </c>
      <c r="S387" s="77">
        <f t="shared" si="64"/>
        <v>0</v>
      </c>
      <c r="T387" s="77" t="str">
        <f t="shared" si="65"/>
        <v>0,00</v>
      </c>
      <c r="U387" s="213"/>
      <c r="V387" s="143"/>
      <c r="W387" s="50"/>
      <c r="X387" s="100"/>
      <c r="Z387" s="250"/>
    </row>
    <row r="388" spans="1:26" ht="31.5" x14ac:dyDescent="0.25">
      <c r="A388" s="55" t="s">
        <v>987</v>
      </c>
      <c r="B388" s="54" t="s">
        <v>988</v>
      </c>
      <c r="C388" s="92">
        <v>1.9353534000000001</v>
      </c>
      <c r="D388" s="89">
        <f t="shared" si="66"/>
        <v>0</v>
      </c>
      <c r="E388" s="89">
        <f t="shared" si="67"/>
        <v>0</v>
      </c>
      <c r="F388" s="77">
        <v>0</v>
      </c>
      <c r="G388" s="77"/>
      <c r="H388" s="90">
        <v>0</v>
      </c>
      <c r="I388" s="77"/>
      <c r="J388" s="77">
        <v>0</v>
      </c>
      <c r="K388" s="77"/>
      <c r="L388" s="77">
        <v>0</v>
      </c>
      <c r="M388" s="77"/>
      <c r="N388" s="77">
        <v>0</v>
      </c>
      <c r="O388" s="77">
        <v>0</v>
      </c>
      <c r="P388" s="77">
        <v>0</v>
      </c>
      <c r="Q388" s="77">
        <v>0</v>
      </c>
      <c r="R388" s="77">
        <f t="shared" si="63"/>
        <v>1.9353534000000001</v>
      </c>
      <c r="S388" s="77">
        <f t="shared" si="64"/>
        <v>0</v>
      </c>
      <c r="T388" s="77" t="str">
        <f t="shared" si="65"/>
        <v>0,00</v>
      </c>
      <c r="U388" s="213"/>
      <c r="V388" s="143"/>
      <c r="W388" s="50"/>
      <c r="X388" s="100"/>
      <c r="Z388" s="250"/>
    </row>
    <row r="389" spans="1:26" ht="31.5" x14ac:dyDescent="0.25">
      <c r="A389" s="55" t="s">
        <v>307</v>
      </c>
      <c r="B389" s="68" t="s">
        <v>989</v>
      </c>
      <c r="C389" s="92">
        <v>1.9353534000000001</v>
      </c>
      <c r="D389" s="89">
        <f t="shared" si="66"/>
        <v>0</v>
      </c>
      <c r="E389" s="89">
        <f t="shared" si="67"/>
        <v>0</v>
      </c>
      <c r="F389" s="77">
        <v>0</v>
      </c>
      <c r="G389" s="77"/>
      <c r="H389" s="90">
        <v>0</v>
      </c>
      <c r="I389" s="77"/>
      <c r="J389" s="77">
        <v>0</v>
      </c>
      <c r="K389" s="77"/>
      <c r="L389" s="77">
        <v>0</v>
      </c>
      <c r="M389" s="77"/>
      <c r="N389" s="77">
        <v>0</v>
      </c>
      <c r="O389" s="77">
        <v>0</v>
      </c>
      <c r="P389" s="77">
        <v>0</v>
      </c>
      <c r="Q389" s="77">
        <v>0</v>
      </c>
      <c r="R389" s="77">
        <f t="shared" si="63"/>
        <v>1.9353534000000001</v>
      </c>
      <c r="S389" s="77">
        <f t="shared" si="64"/>
        <v>0</v>
      </c>
      <c r="T389" s="77" t="str">
        <f t="shared" si="65"/>
        <v>0,00</v>
      </c>
      <c r="U389" s="213"/>
      <c r="V389" s="143"/>
      <c r="W389" s="50"/>
      <c r="X389" s="100"/>
      <c r="Z389" s="250"/>
    </row>
    <row r="390" spans="1:26" x14ac:dyDescent="0.25">
      <c r="A390" s="55" t="s">
        <v>318</v>
      </c>
      <c r="B390" s="69" t="s">
        <v>990</v>
      </c>
      <c r="C390" s="92">
        <v>1.9353534000000001</v>
      </c>
      <c r="D390" s="89">
        <f t="shared" si="66"/>
        <v>0</v>
      </c>
      <c r="E390" s="89">
        <f t="shared" si="67"/>
        <v>0</v>
      </c>
      <c r="F390" s="77">
        <v>0</v>
      </c>
      <c r="G390" s="77"/>
      <c r="H390" s="90">
        <v>0</v>
      </c>
      <c r="I390" s="77"/>
      <c r="J390" s="77">
        <v>0</v>
      </c>
      <c r="K390" s="77"/>
      <c r="L390" s="77">
        <v>0</v>
      </c>
      <c r="M390" s="77"/>
      <c r="N390" s="77">
        <v>0</v>
      </c>
      <c r="O390" s="77">
        <v>0</v>
      </c>
      <c r="P390" s="77">
        <v>0</v>
      </c>
      <c r="Q390" s="77">
        <v>0</v>
      </c>
      <c r="R390" s="77">
        <f t="shared" si="63"/>
        <v>1.9353534000000001</v>
      </c>
      <c r="S390" s="77">
        <f t="shared" si="64"/>
        <v>0</v>
      </c>
      <c r="T390" s="77" t="str">
        <f t="shared" si="65"/>
        <v>0,00</v>
      </c>
      <c r="U390" s="213"/>
      <c r="V390" s="143"/>
      <c r="W390" s="50"/>
      <c r="X390" s="100"/>
      <c r="Z390" s="250"/>
    </row>
    <row r="391" spans="1:26" ht="31.5" x14ac:dyDescent="0.25">
      <c r="A391" s="55" t="s">
        <v>319</v>
      </c>
      <c r="B391" s="69" t="s">
        <v>991</v>
      </c>
      <c r="C391" s="92">
        <v>1.9353534000000001</v>
      </c>
      <c r="D391" s="89">
        <f t="shared" si="66"/>
        <v>0</v>
      </c>
      <c r="E391" s="89">
        <f t="shared" si="67"/>
        <v>0</v>
      </c>
      <c r="F391" s="77">
        <v>0</v>
      </c>
      <c r="G391" s="77"/>
      <c r="H391" s="90">
        <v>0</v>
      </c>
      <c r="I391" s="77"/>
      <c r="J391" s="77">
        <v>0</v>
      </c>
      <c r="K391" s="77"/>
      <c r="L391" s="77">
        <v>0</v>
      </c>
      <c r="M391" s="77"/>
      <c r="N391" s="77">
        <v>0</v>
      </c>
      <c r="O391" s="77">
        <v>0</v>
      </c>
      <c r="P391" s="77">
        <v>0</v>
      </c>
      <c r="Q391" s="77">
        <v>0</v>
      </c>
      <c r="R391" s="77">
        <f t="shared" si="63"/>
        <v>1.9353534000000001</v>
      </c>
      <c r="S391" s="77">
        <f t="shared" si="64"/>
        <v>0</v>
      </c>
      <c r="T391" s="77" t="str">
        <f t="shared" si="65"/>
        <v>0,00</v>
      </c>
      <c r="U391" s="213"/>
      <c r="V391" s="143"/>
      <c r="W391" s="50"/>
      <c r="X391" s="100"/>
      <c r="Z391" s="250"/>
    </row>
    <row r="392" spans="1:26" ht="31.5" x14ac:dyDescent="0.25">
      <c r="A392" s="55" t="s">
        <v>320</v>
      </c>
      <c r="B392" s="69" t="s">
        <v>992</v>
      </c>
      <c r="C392" s="92">
        <v>1.9353534000000001</v>
      </c>
      <c r="D392" s="89">
        <f t="shared" si="66"/>
        <v>0</v>
      </c>
      <c r="E392" s="89">
        <f t="shared" si="67"/>
        <v>0</v>
      </c>
      <c r="F392" s="77">
        <v>0</v>
      </c>
      <c r="G392" s="77"/>
      <c r="H392" s="90">
        <v>0</v>
      </c>
      <c r="I392" s="77"/>
      <c r="J392" s="77">
        <v>0</v>
      </c>
      <c r="K392" s="77"/>
      <c r="L392" s="77">
        <v>0</v>
      </c>
      <c r="M392" s="77"/>
      <c r="N392" s="77">
        <v>0</v>
      </c>
      <c r="O392" s="77">
        <v>0</v>
      </c>
      <c r="P392" s="77">
        <v>0</v>
      </c>
      <c r="Q392" s="77">
        <v>0</v>
      </c>
      <c r="R392" s="77">
        <f t="shared" si="63"/>
        <v>1.9353534000000001</v>
      </c>
      <c r="S392" s="77">
        <f t="shared" si="64"/>
        <v>0</v>
      </c>
      <c r="T392" s="77" t="str">
        <f t="shared" si="65"/>
        <v>0,00</v>
      </c>
      <c r="U392" s="213"/>
      <c r="V392" s="143"/>
      <c r="W392" s="50"/>
      <c r="X392" s="100"/>
      <c r="Z392" s="250"/>
    </row>
    <row r="393" spans="1:26" ht="31.5" x14ac:dyDescent="0.25">
      <c r="A393" s="55" t="s">
        <v>321</v>
      </c>
      <c r="B393" s="54" t="s">
        <v>993</v>
      </c>
      <c r="C393" s="92">
        <v>1.9353534000000001</v>
      </c>
      <c r="D393" s="89">
        <f t="shared" si="66"/>
        <v>0</v>
      </c>
      <c r="E393" s="89">
        <f t="shared" si="67"/>
        <v>0</v>
      </c>
      <c r="F393" s="77">
        <v>0</v>
      </c>
      <c r="G393" s="77"/>
      <c r="H393" s="90">
        <v>0</v>
      </c>
      <c r="I393" s="77"/>
      <c r="J393" s="77">
        <v>0</v>
      </c>
      <c r="K393" s="77"/>
      <c r="L393" s="77">
        <v>0</v>
      </c>
      <c r="M393" s="77"/>
      <c r="N393" s="77">
        <v>0</v>
      </c>
      <c r="O393" s="77">
        <v>0</v>
      </c>
      <c r="P393" s="77">
        <v>0</v>
      </c>
      <c r="Q393" s="77">
        <v>0</v>
      </c>
      <c r="R393" s="77">
        <f t="shared" si="63"/>
        <v>1.9353534000000001</v>
      </c>
      <c r="S393" s="77">
        <f t="shared" si="64"/>
        <v>0</v>
      </c>
      <c r="T393" s="77" t="str">
        <f t="shared" si="65"/>
        <v>0,00</v>
      </c>
      <c r="U393" s="213"/>
      <c r="V393" s="143"/>
      <c r="W393" s="50"/>
      <c r="X393" s="100"/>
      <c r="Z393" s="250"/>
    </row>
    <row r="394" spans="1:26" ht="31.5" x14ac:dyDescent="0.25">
      <c r="A394" s="55" t="s">
        <v>324</v>
      </c>
      <c r="B394" s="68" t="s">
        <v>994</v>
      </c>
      <c r="C394" s="92">
        <v>1.9353534000000001</v>
      </c>
      <c r="D394" s="89">
        <f t="shared" si="66"/>
        <v>0</v>
      </c>
      <c r="E394" s="89">
        <f t="shared" si="67"/>
        <v>0</v>
      </c>
      <c r="F394" s="77">
        <v>0</v>
      </c>
      <c r="G394" s="77"/>
      <c r="H394" s="90">
        <v>0</v>
      </c>
      <c r="I394" s="77"/>
      <c r="J394" s="77">
        <v>0</v>
      </c>
      <c r="K394" s="77"/>
      <c r="L394" s="77">
        <v>0</v>
      </c>
      <c r="M394" s="77"/>
      <c r="N394" s="77">
        <v>0</v>
      </c>
      <c r="O394" s="77">
        <v>0</v>
      </c>
      <c r="P394" s="77">
        <v>0</v>
      </c>
      <c r="Q394" s="77">
        <v>0</v>
      </c>
      <c r="R394" s="77">
        <f t="shared" si="63"/>
        <v>1.9353534000000001</v>
      </c>
      <c r="S394" s="77">
        <f t="shared" si="64"/>
        <v>0</v>
      </c>
      <c r="T394" s="77" t="str">
        <f t="shared" si="65"/>
        <v>0,00</v>
      </c>
      <c r="U394" s="213"/>
      <c r="V394" s="143"/>
      <c r="W394" s="50"/>
      <c r="X394" s="100"/>
      <c r="Z394" s="250"/>
    </row>
    <row r="395" spans="1:26" ht="31.5" x14ac:dyDescent="0.25">
      <c r="A395" s="55" t="s">
        <v>325</v>
      </c>
      <c r="B395" s="68" t="s">
        <v>995</v>
      </c>
      <c r="C395" s="92">
        <v>1.9353534000000001</v>
      </c>
      <c r="D395" s="89">
        <f t="shared" si="66"/>
        <v>0</v>
      </c>
      <c r="E395" s="89">
        <f t="shared" si="67"/>
        <v>0</v>
      </c>
      <c r="F395" s="77">
        <v>0</v>
      </c>
      <c r="G395" s="77"/>
      <c r="H395" s="90">
        <v>0</v>
      </c>
      <c r="I395" s="77"/>
      <c r="J395" s="77">
        <v>0</v>
      </c>
      <c r="K395" s="77"/>
      <c r="L395" s="77">
        <v>0</v>
      </c>
      <c r="M395" s="77"/>
      <c r="N395" s="77">
        <v>0</v>
      </c>
      <c r="O395" s="77">
        <v>0</v>
      </c>
      <c r="P395" s="77">
        <v>0</v>
      </c>
      <c r="Q395" s="77">
        <v>0</v>
      </c>
      <c r="R395" s="77">
        <f t="shared" si="63"/>
        <v>1.9353534000000001</v>
      </c>
      <c r="S395" s="77">
        <f t="shared" si="64"/>
        <v>0</v>
      </c>
      <c r="T395" s="77" t="str">
        <f t="shared" si="65"/>
        <v>0,00</v>
      </c>
      <c r="U395" s="213"/>
      <c r="V395" s="143"/>
      <c r="W395" s="50"/>
      <c r="X395" s="100"/>
      <c r="Z395" s="250"/>
    </row>
    <row r="396" spans="1:26" ht="31.5" x14ac:dyDescent="0.25">
      <c r="A396" s="55" t="s">
        <v>326</v>
      </c>
      <c r="B396" s="69" t="s">
        <v>996</v>
      </c>
      <c r="C396" s="92">
        <v>1.9353534000000001</v>
      </c>
      <c r="D396" s="89">
        <f t="shared" si="66"/>
        <v>0</v>
      </c>
      <c r="E396" s="89">
        <f t="shared" si="67"/>
        <v>0</v>
      </c>
      <c r="F396" s="77">
        <v>0</v>
      </c>
      <c r="G396" s="77"/>
      <c r="H396" s="90">
        <v>0</v>
      </c>
      <c r="I396" s="77"/>
      <c r="J396" s="77">
        <v>0</v>
      </c>
      <c r="K396" s="77"/>
      <c r="L396" s="77">
        <v>0</v>
      </c>
      <c r="M396" s="77"/>
      <c r="N396" s="77">
        <v>0</v>
      </c>
      <c r="O396" s="77">
        <v>0</v>
      </c>
      <c r="P396" s="77">
        <v>0</v>
      </c>
      <c r="Q396" s="77">
        <v>0</v>
      </c>
      <c r="R396" s="77">
        <f t="shared" si="63"/>
        <v>1.9353534000000001</v>
      </c>
      <c r="S396" s="77">
        <f t="shared" si="64"/>
        <v>0</v>
      </c>
      <c r="T396" s="77" t="str">
        <f t="shared" si="65"/>
        <v>0,00</v>
      </c>
      <c r="U396" s="213"/>
      <c r="V396" s="143"/>
      <c r="W396" s="50"/>
      <c r="X396" s="100"/>
      <c r="Z396" s="250"/>
    </row>
    <row r="397" spans="1:26" ht="31.5" x14ac:dyDescent="0.25">
      <c r="A397" s="55" t="s">
        <v>997</v>
      </c>
      <c r="B397" s="69" t="s">
        <v>998</v>
      </c>
      <c r="C397" s="92">
        <v>1.9353534000000001</v>
      </c>
      <c r="D397" s="89">
        <f t="shared" si="66"/>
        <v>0</v>
      </c>
      <c r="E397" s="89">
        <f t="shared" si="67"/>
        <v>0</v>
      </c>
      <c r="F397" s="77">
        <v>0</v>
      </c>
      <c r="G397" s="77"/>
      <c r="H397" s="90">
        <v>0</v>
      </c>
      <c r="I397" s="77"/>
      <c r="J397" s="77">
        <v>0</v>
      </c>
      <c r="K397" s="77"/>
      <c r="L397" s="77">
        <v>0</v>
      </c>
      <c r="M397" s="77"/>
      <c r="N397" s="77">
        <v>0</v>
      </c>
      <c r="O397" s="77">
        <v>0</v>
      </c>
      <c r="P397" s="77">
        <v>0</v>
      </c>
      <c r="Q397" s="77">
        <v>0</v>
      </c>
      <c r="R397" s="77">
        <f t="shared" si="63"/>
        <v>1.9353534000000001</v>
      </c>
      <c r="S397" s="77">
        <f t="shared" si="64"/>
        <v>0</v>
      </c>
      <c r="T397" s="77" t="str">
        <f t="shared" si="65"/>
        <v>0,00</v>
      </c>
      <c r="U397" s="213"/>
      <c r="V397" s="143"/>
      <c r="W397" s="50"/>
      <c r="X397" s="100"/>
      <c r="Z397" s="250"/>
    </row>
    <row r="398" spans="1:26" ht="31.5" x14ac:dyDescent="0.25">
      <c r="A398" s="55" t="s">
        <v>999</v>
      </c>
      <c r="B398" s="69" t="s">
        <v>1000</v>
      </c>
      <c r="C398" s="92">
        <v>1.9353534000000001</v>
      </c>
      <c r="D398" s="89">
        <f t="shared" si="66"/>
        <v>0</v>
      </c>
      <c r="E398" s="89">
        <f t="shared" si="67"/>
        <v>0</v>
      </c>
      <c r="F398" s="77">
        <v>0</v>
      </c>
      <c r="G398" s="77"/>
      <c r="H398" s="90">
        <v>0</v>
      </c>
      <c r="I398" s="77"/>
      <c r="J398" s="77">
        <v>0</v>
      </c>
      <c r="K398" s="77"/>
      <c r="L398" s="77">
        <v>0</v>
      </c>
      <c r="M398" s="77"/>
      <c r="N398" s="77">
        <v>0</v>
      </c>
      <c r="O398" s="77">
        <v>0</v>
      </c>
      <c r="P398" s="77">
        <v>0</v>
      </c>
      <c r="Q398" s="77">
        <v>0</v>
      </c>
      <c r="R398" s="77">
        <f t="shared" si="63"/>
        <v>1.9353534000000001</v>
      </c>
      <c r="S398" s="77">
        <f t="shared" si="64"/>
        <v>0</v>
      </c>
      <c r="T398" s="77" t="str">
        <f t="shared" si="65"/>
        <v>0,00</v>
      </c>
      <c r="U398" s="213"/>
      <c r="V398" s="143"/>
      <c r="W398" s="50"/>
      <c r="X398" s="100"/>
      <c r="Z398" s="250"/>
    </row>
    <row r="399" spans="1:26" ht="31.5" x14ac:dyDescent="0.25">
      <c r="A399" s="55" t="s">
        <v>1001</v>
      </c>
      <c r="B399" s="69" t="s">
        <v>1002</v>
      </c>
      <c r="C399" s="92">
        <v>1.9353534000000001</v>
      </c>
      <c r="D399" s="89">
        <f t="shared" si="66"/>
        <v>0</v>
      </c>
      <c r="E399" s="89">
        <f t="shared" si="67"/>
        <v>0</v>
      </c>
      <c r="F399" s="77">
        <v>0</v>
      </c>
      <c r="G399" s="77"/>
      <c r="H399" s="90">
        <v>0</v>
      </c>
      <c r="I399" s="77"/>
      <c r="J399" s="77">
        <v>0</v>
      </c>
      <c r="K399" s="77"/>
      <c r="L399" s="77">
        <v>0</v>
      </c>
      <c r="M399" s="77"/>
      <c r="N399" s="77">
        <v>0</v>
      </c>
      <c r="O399" s="77">
        <v>0</v>
      </c>
      <c r="P399" s="77">
        <v>0</v>
      </c>
      <c r="Q399" s="77">
        <v>0</v>
      </c>
      <c r="R399" s="77">
        <f t="shared" si="63"/>
        <v>1.9353534000000001</v>
      </c>
      <c r="S399" s="77">
        <f t="shared" si="64"/>
        <v>0</v>
      </c>
      <c r="T399" s="77" t="str">
        <f t="shared" si="65"/>
        <v>0,00</v>
      </c>
      <c r="U399" s="213"/>
      <c r="V399" s="143"/>
      <c r="W399" s="50"/>
      <c r="X399" s="100"/>
      <c r="Z399" s="250"/>
    </row>
    <row r="400" spans="1:26" x14ac:dyDescent="0.25">
      <c r="A400" s="55" t="s">
        <v>1003</v>
      </c>
      <c r="B400" s="69" t="s">
        <v>1004</v>
      </c>
      <c r="C400" s="92">
        <v>1.9353534000000001</v>
      </c>
      <c r="D400" s="89">
        <f t="shared" si="66"/>
        <v>0</v>
      </c>
      <c r="E400" s="89">
        <f t="shared" si="67"/>
        <v>0</v>
      </c>
      <c r="F400" s="77">
        <v>0</v>
      </c>
      <c r="G400" s="77"/>
      <c r="H400" s="90">
        <v>0</v>
      </c>
      <c r="I400" s="77"/>
      <c r="J400" s="77">
        <v>0</v>
      </c>
      <c r="K400" s="77"/>
      <c r="L400" s="77">
        <v>0</v>
      </c>
      <c r="M400" s="77"/>
      <c r="N400" s="77">
        <v>0</v>
      </c>
      <c r="O400" s="77">
        <v>0</v>
      </c>
      <c r="P400" s="77">
        <v>0</v>
      </c>
      <c r="Q400" s="77">
        <v>0</v>
      </c>
      <c r="R400" s="77">
        <f t="shared" si="63"/>
        <v>1.9353534000000001</v>
      </c>
      <c r="S400" s="77">
        <f t="shared" si="64"/>
        <v>0</v>
      </c>
      <c r="T400" s="77" t="str">
        <f t="shared" si="65"/>
        <v>0,00</v>
      </c>
      <c r="U400" s="213"/>
      <c r="V400" s="143"/>
      <c r="W400" s="50"/>
      <c r="X400" s="100"/>
      <c r="Z400" s="250"/>
    </row>
    <row r="401" spans="1:26" x14ac:dyDescent="0.25">
      <c r="A401" s="55" t="s">
        <v>1005</v>
      </c>
      <c r="B401" s="54" t="s">
        <v>1006</v>
      </c>
      <c r="C401" s="92">
        <v>1.9353534000000001</v>
      </c>
      <c r="D401" s="89">
        <f t="shared" si="66"/>
        <v>0</v>
      </c>
      <c r="E401" s="89">
        <f t="shared" si="67"/>
        <v>0</v>
      </c>
      <c r="F401" s="77">
        <v>0</v>
      </c>
      <c r="G401" s="77"/>
      <c r="H401" s="90">
        <v>0</v>
      </c>
      <c r="I401" s="77"/>
      <c r="J401" s="77">
        <v>0</v>
      </c>
      <c r="K401" s="77"/>
      <c r="L401" s="77">
        <v>0</v>
      </c>
      <c r="M401" s="77"/>
      <c r="N401" s="77">
        <v>0</v>
      </c>
      <c r="O401" s="77">
        <v>0</v>
      </c>
      <c r="P401" s="77">
        <v>0</v>
      </c>
      <c r="Q401" s="77">
        <v>0</v>
      </c>
      <c r="R401" s="77">
        <f t="shared" si="63"/>
        <v>1.9353534000000001</v>
      </c>
      <c r="S401" s="77">
        <f t="shared" si="64"/>
        <v>0</v>
      </c>
      <c r="T401" s="77" t="str">
        <f t="shared" si="65"/>
        <v>0,00</v>
      </c>
      <c r="U401" s="213"/>
      <c r="V401" s="143"/>
      <c r="W401" s="50"/>
      <c r="X401" s="100"/>
      <c r="Z401" s="250"/>
    </row>
    <row r="402" spans="1:26" x14ac:dyDescent="0.25">
      <c r="A402" s="55" t="s">
        <v>1007</v>
      </c>
      <c r="B402" s="54" t="s">
        <v>1008</v>
      </c>
      <c r="C402" s="92">
        <v>1.9353534000000001</v>
      </c>
      <c r="D402" s="89">
        <f t="shared" si="66"/>
        <v>0</v>
      </c>
      <c r="E402" s="89">
        <f t="shared" si="67"/>
        <v>0</v>
      </c>
      <c r="F402" s="77">
        <v>0</v>
      </c>
      <c r="G402" s="77"/>
      <c r="H402" s="90">
        <v>0</v>
      </c>
      <c r="I402" s="77"/>
      <c r="J402" s="77">
        <v>0</v>
      </c>
      <c r="K402" s="77"/>
      <c r="L402" s="77">
        <v>0</v>
      </c>
      <c r="M402" s="77"/>
      <c r="N402" s="77">
        <v>0</v>
      </c>
      <c r="O402" s="77">
        <v>0</v>
      </c>
      <c r="P402" s="77">
        <v>0</v>
      </c>
      <c r="Q402" s="77">
        <v>0</v>
      </c>
      <c r="R402" s="77">
        <f t="shared" si="63"/>
        <v>1.9353534000000001</v>
      </c>
      <c r="S402" s="77">
        <f t="shared" si="64"/>
        <v>0</v>
      </c>
      <c r="T402" s="77" t="str">
        <f t="shared" si="65"/>
        <v>0,00</v>
      </c>
      <c r="U402" s="213"/>
      <c r="V402" s="143"/>
      <c r="W402" s="50"/>
      <c r="X402" s="100"/>
      <c r="Z402" s="250"/>
    </row>
    <row r="403" spans="1:26" x14ac:dyDescent="0.25">
      <c r="A403" s="55" t="s">
        <v>1009</v>
      </c>
      <c r="B403" s="69" t="s">
        <v>1010</v>
      </c>
      <c r="C403" s="92">
        <v>1.9353534000000001</v>
      </c>
      <c r="D403" s="89">
        <f t="shared" si="66"/>
        <v>0</v>
      </c>
      <c r="E403" s="89">
        <f t="shared" si="67"/>
        <v>0</v>
      </c>
      <c r="F403" s="77">
        <v>0</v>
      </c>
      <c r="G403" s="77"/>
      <c r="H403" s="90">
        <v>0</v>
      </c>
      <c r="I403" s="77"/>
      <c r="J403" s="77">
        <v>0</v>
      </c>
      <c r="K403" s="77"/>
      <c r="L403" s="77">
        <v>0</v>
      </c>
      <c r="M403" s="77"/>
      <c r="N403" s="77">
        <v>0</v>
      </c>
      <c r="O403" s="77">
        <v>0</v>
      </c>
      <c r="P403" s="77">
        <v>0</v>
      </c>
      <c r="Q403" s="77">
        <v>0</v>
      </c>
      <c r="R403" s="77">
        <f t="shared" si="63"/>
        <v>1.9353534000000001</v>
      </c>
      <c r="S403" s="77">
        <f t="shared" si="64"/>
        <v>0</v>
      </c>
      <c r="T403" s="77" t="str">
        <f t="shared" si="65"/>
        <v>0,00</v>
      </c>
      <c r="U403" s="213"/>
      <c r="V403" s="143"/>
      <c r="W403" s="50"/>
      <c r="X403" s="100"/>
      <c r="Z403" s="250"/>
    </row>
    <row r="404" spans="1:26" ht="31.5" x14ac:dyDescent="0.25">
      <c r="A404" s="55" t="s">
        <v>1011</v>
      </c>
      <c r="B404" s="69" t="s">
        <v>1012</v>
      </c>
      <c r="C404" s="92">
        <v>1.9353534000000001</v>
      </c>
      <c r="D404" s="89">
        <f t="shared" si="66"/>
        <v>0</v>
      </c>
      <c r="E404" s="89">
        <f t="shared" si="67"/>
        <v>0</v>
      </c>
      <c r="F404" s="77">
        <v>0</v>
      </c>
      <c r="G404" s="77"/>
      <c r="H404" s="90">
        <v>0</v>
      </c>
      <c r="I404" s="77"/>
      <c r="J404" s="77">
        <v>0</v>
      </c>
      <c r="K404" s="77"/>
      <c r="L404" s="77">
        <v>0</v>
      </c>
      <c r="M404" s="77"/>
      <c r="N404" s="77">
        <v>0</v>
      </c>
      <c r="O404" s="77">
        <v>0</v>
      </c>
      <c r="P404" s="77">
        <v>0</v>
      </c>
      <c r="Q404" s="77">
        <v>0</v>
      </c>
      <c r="R404" s="77">
        <f t="shared" si="63"/>
        <v>1.9353534000000001</v>
      </c>
      <c r="S404" s="77">
        <f t="shared" si="64"/>
        <v>0</v>
      </c>
      <c r="T404" s="77" t="str">
        <f t="shared" si="65"/>
        <v>0,00</v>
      </c>
      <c r="U404" s="213"/>
      <c r="V404" s="143"/>
      <c r="W404" s="50"/>
      <c r="X404" s="100"/>
      <c r="Z404" s="250"/>
    </row>
    <row r="405" spans="1:26" ht="31.5" x14ac:dyDescent="0.25">
      <c r="A405" s="55" t="s">
        <v>1013</v>
      </c>
      <c r="B405" s="69" t="s">
        <v>1014</v>
      </c>
      <c r="C405" s="92">
        <v>1.9353534000000001</v>
      </c>
      <c r="D405" s="89">
        <f t="shared" si="66"/>
        <v>0</v>
      </c>
      <c r="E405" s="89">
        <f t="shared" si="67"/>
        <v>0</v>
      </c>
      <c r="F405" s="77">
        <v>0</v>
      </c>
      <c r="G405" s="77"/>
      <c r="H405" s="90">
        <v>0</v>
      </c>
      <c r="I405" s="77"/>
      <c r="J405" s="77">
        <v>0</v>
      </c>
      <c r="K405" s="77"/>
      <c r="L405" s="77">
        <v>0</v>
      </c>
      <c r="M405" s="77"/>
      <c r="N405" s="77">
        <v>0</v>
      </c>
      <c r="O405" s="77">
        <v>0</v>
      </c>
      <c r="P405" s="77">
        <v>0</v>
      </c>
      <c r="Q405" s="77">
        <v>0</v>
      </c>
      <c r="R405" s="77">
        <f t="shared" si="63"/>
        <v>1.9353534000000001</v>
      </c>
      <c r="S405" s="77">
        <f t="shared" si="64"/>
        <v>0</v>
      </c>
      <c r="T405" s="77" t="str">
        <f t="shared" si="65"/>
        <v>0,00</v>
      </c>
      <c r="U405" s="213"/>
      <c r="V405" s="143"/>
      <c r="W405" s="50"/>
      <c r="X405" s="100"/>
      <c r="Z405" s="250"/>
    </row>
    <row r="406" spans="1:26" ht="31.5" x14ac:dyDescent="0.25">
      <c r="A406" s="55" t="s">
        <v>1015</v>
      </c>
      <c r="B406" s="69" t="s">
        <v>1016</v>
      </c>
      <c r="C406" s="92">
        <v>1.9353534000000001</v>
      </c>
      <c r="D406" s="89">
        <f t="shared" si="66"/>
        <v>0</v>
      </c>
      <c r="E406" s="89">
        <f t="shared" si="67"/>
        <v>0</v>
      </c>
      <c r="F406" s="77">
        <v>0</v>
      </c>
      <c r="G406" s="77"/>
      <c r="H406" s="90">
        <v>0</v>
      </c>
      <c r="I406" s="77"/>
      <c r="J406" s="77">
        <v>0</v>
      </c>
      <c r="K406" s="77"/>
      <c r="L406" s="77">
        <v>0</v>
      </c>
      <c r="M406" s="77"/>
      <c r="N406" s="77">
        <v>0</v>
      </c>
      <c r="O406" s="77">
        <v>0</v>
      </c>
      <c r="P406" s="77">
        <v>0</v>
      </c>
      <c r="Q406" s="77">
        <v>0</v>
      </c>
      <c r="R406" s="77">
        <f t="shared" si="63"/>
        <v>1.9353534000000001</v>
      </c>
      <c r="S406" s="77">
        <f t="shared" si="64"/>
        <v>0</v>
      </c>
      <c r="T406" s="77" t="str">
        <f t="shared" si="65"/>
        <v>0,00</v>
      </c>
      <c r="U406" s="213"/>
      <c r="V406" s="143"/>
      <c r="W406" s="50"/>
      <c r="X406" s="100"/>
      <c r="Z406" s="250"/>
    </row>
    <row r="407" spans="1:26" ht="31.5" x14ac:dyDescent="0.25">
      <c r="A407" s="55" t="s">
        <v>1017</v>
      </c>
      <c r="B407" s="69" t="s">
        <v>1018</v>
      </c>
      <c r="C407" s="92">
        <v>1.9353534000000001</v>
      </c>
      <c r="D407" s="89">
        <f t="shared" si="66"/>
        <v>0</v>
      </c>
      <c r="E407" s="89">
        <f t="shared" si="67"/>
        <v>0</v>
      </c>
      <c r="F407" s="77">
        <v>0</v>
      </c>
      <c r="G407" s="77"/>
      <c r="H407" s="90">
        <v>0</v>
      </c>
      <c r="I407" s="77"/>
      <c r="J407" s="77">
        <v>0</v>
      </c>
      <c r="K407" s="77"/>
      <c r="L407" s="77">
        <v>0</v>
      </c>
      <c r="M407" s="77"/>
      <c r="N407" s="77">
        <v>0</v>
      </c>
      <c r="O407" s="77">
        <v>0</v>
      </c>
      <c r="P407" s="77">
        <v>0</v>
      </c>
      <c r="Q407" s="77">
        <v>0</v>
      </c>
      <c r="R407" s="77">
        <f t="shared" si="63"/>
        <v>1.9353534000000001</v>
      </c>
      <c r="S407" s="77">
        <f t="shared" si="64"/>
        <v>0</v>
      </c>
      <c r="T407" s="77" t="str">
        <f t="shared" si="65"/>
        <v>0,00</v>
      </c>
      <c r="U407" s="213"/>
      <c r="V407" s="143"/>
      <c r="W407" s="50"/>
      <c r="X407" s="100"/>
      <c r="Z407" s="250"/>
    </row>
    <row r="408" spans="1:26" x14ac:dyDescent="0.25">
      <c r="A408" s="55" t="s">
        <v>1019</v>
      </c>
      <c r="B408" s="69" t="s">
        <v>1020</v>
      </c>
      <c r="C408" s="92">
        <v>1.9353534000000001</v>
      </c>
      <c r="D408" s="89">
        <f t="shared" si="66"/>
        <v>0</v>
      </c>
      <c r="E408" s="89">
        <f t="shared" si="67"/>
        <v>0</v>
      </c>
      <c r="F408" s="77">
        <v>0</v>
      </c>
      <c r="G408" s="77"/>
      <c r="H408" s="90">
        <v>0</v>
      </c>
      <c r="I408" s="77"/>
      <c r="J408" s="77">
        <v>0</v>
      </c>
      <c r="K408" s="77"/>
      <c r="L408" s="77">
        <v>0</v>
      </c>
      <c r="M408" s="77"/>
      <c r="N408" s="77">
        <v>0</v>
      </c>
      <c r="O408" s="77">
        <v>0</v>
      </c>
      <c r="P408" s="77">
        <v>0</v>
      </c>
      <c r="Q408" s="77">
        <v>0</v>
      </c>
      <c r="R408" s="77">
        <f t="shared" si="63"/>
        <v>1.9353534000000001</v>
      </c>
      <c r="S408" s="77">
        <f t="shared" si="64"/>
        <v>0</v>
      </c>
      <c r="T408" s="77" t="str">
        <f t="shared" si="65"/>
        <v>0,00</v>
      </c>
      <c r="U408" s="213"/>
      <c r="V408" s="143"/>
      <c r="W408" s="50"/>
      <c r="X408" s="100"/>
      <c r="Z408" s="250"/>
    </row>
    <row r="409" spans="1:26" ht="31.5" x14ac:dyDescent="0.25">
      <c r="A409" s="55" t="s">
        <v>1021</v>
      </c>
      <c r="B409" s="68" t="s">
        <v>1022</v>
      </c>
      <c r="C409" s="92">
        <v>1.9353534000000001</v>
      </c>
      <c r="D409" s="89">
        <f t="shared" si="66"/>
        <v>0</v>
      </c>
      <c r="E409" s="89">
        <f t="shared" si="67"/>
        <v>0</v>
      </c>
      <c r="F409" s="77">
        <v>0</v>
      </c>
      <c r="G409" s="77"/>
      <c r="H409" s="90">
        <v>0</v>
      </c>
      <c r="I409" s="77"/>
      <c r="J409" s="77">
        <v>0</v>
      </c>
      <c r="K409" s="77"/>
      <c r="L409" s="77">
        <v>0</v>
      </c>
      <c r="M409" s="77"/>
      <c r="N409" s="77">
        <v>0</v>
      </c>
      <c r="O409" s="77">
        <v>0</v>
      </c>
      <c r="P409" s="77">
        <v>0</v>
      </c>
      <c r="Q409" s="77">
        <v>0</v>
      </c>
      <c r="R409" s="77">
        <f t="shared" si="63"/>
        <v>1.9353534000000001</v>
      </c>
      <c r="S409" s="77">
        <f t="shared" si="64"/>
        <v>0</v>
      </c>
      <c r="T409" s="77" t="str">
        <f t="shared" si="65"/>
        <v>0,00</v>
      </c>
      <c r="U409" s="213"/>
      <c r="V409" s="143"/>
      <c r="W409" s="50"/>
      <c r="X409" s="100"/>
      <c r="Z409" s="250"/>
    </row>
    <row r="410" spans="1:26" x14ac:dyDescent="0.25">
      <c r="A410" s="55" t="s">
        <v>1023</v>
      </c>
      <c r="B410" s="93" t="s">
        <v>1024</v>
      </c>
      <c r="C410" s="92">
        <v>1.9353534000000001</v>
      </c>
      <c r="D410" s="89">
        <f t="shared" si="66"/>
        <v>0</v>
      </c>
      <c r="E410" s="89">
        <f t="shared" si="67"/>
        <v>0</v>
      </c>
      <c r="F410" s="77">
        <v>0</v>
      </c>
      <c r="G410" s="77"/>
      <c r="H410" s="90">
        <v>0</v>
      </c>
      <c r="I410" s="77"/>
      <c r="J410" s="77">
        <v>0</v>
      </c>
      <c r="K410" s="77"/>
      <c r="L410" s="77">
        <v>0</v>
      </c>
      <c r="M410" s="77"/>
      <c r="N410" s="77">
        <v>0</v>
      </c>
      <c r="O410" s="77">
        <v>0</v>
      </c>
      <c r="P410" s="77">
        <v>0</v>
      </c>
      <c r="Q410" s="77">
        <v>0</v>
      </c>
      <c r="R410" s="77">
        <f t="shared" si="63"/>
        <v>1.9353534000000001</v>
      </c>
      <c r="S410" s="77">
        <f t="shared" si="64"/>
        <v>0</v>
      </c>
      <c r="T410" s="77" t="str">
        <f t="shared" si="65"/>
        <v>0,00</v>
      </c>
      <c r="U410" s="213"/>
      <c r="V410" s="143"/>
      <c r="W410" s="50"/>
      <c r="X410" s="100"/>
      <c r="Z410" s="250"/>
    </row>
    <row r="411" spans="1:26" x14ac:dyDescent="0.25">
      <c r="A411" s="55" t="s">
        <v>1025</v>
      </c>
      <c r="B411" s="93" t="s">
        <v>1026</v>
      </c>
      <c r="C411" s="92">
        <v>1.9353534000000001</v>
      </c>
      <c r="D411" s="89">
        <f t="shared" si="66"/>
        <v>0</v>
      </c>
      <c r="E411" s="89">
        <f t="shared" si="67"/>
        <v>0</v>
      </c>
      <c r="F411" s="77">
        <v>0</v>
      </c>
      <c r="G411" s="77"/>
      <c r="H411" s="90">
        <v>0</v>
      </c>
      <c r="I411" s="77"/>
      <c r="J411" s="77">
        <v>0</v>
      </c>
      <c r="K411" s="77"/>
      <c r="L411" s="77">
        <v>0</v>
      </c>
      <c r="M411" s="77"/>
      <c r="N411" s="77">
        <v>0</v>
      </c>
      <c r="O411" s="77">
        <v>0</v>
      </c>
      <c r="P411" s="77">
        <v>0</v>
      </c>
      <c r="Q411" s="77">
        <v>0</v>
      </c>
      <c r="R411" s="77">
        <f t="shared" si="63"/>
        <v>1.9353534000000001</v>
      </c>
      <c r="S411" s="77">
        <f t="shared" si="64"/>
        <v>0</v>
      </c>
      <c r="T411" s="77" t="str">
        <f t="shared" si="65"/>
        <v>0,00</v>
      </c>
      <c r="U411" s="213"/>
      <c r="V411" s="143"/>
      <c r="W411" s="50"/>
      <c r="X411" s="100"/>
      <c r="Z411" s="250"/>
    </row>
    <row r="412" spans="1:26" ht="31.5" x14ac:dyDescent="0.25">
      <c r="A412" s="55" t="s">
        <v>1027</v>
      </c>
      <c r="B412" s="93" t="s">
        <v>1028</v>
      </c>
      <c r="C412" s="92">
        <v>1.9353534000000001</v>
      </c>
      <c r="D412" s="89">
        <f t="shared" si="66"/>
        <v>0</v>
      </c>
      <c r="E412" s="89">
        <f t="shared" si="67"/>
        <v>0</v>
      </c>
      <c r="F412" s="77">
        <v>0</v>
      </c>
      <c r="G412" s="77"/>
      <c r="H412" s="90">
        <v>0</v>
      </c>
      <c r="I412" s="77"/>
      <c r="J412" s="77">
        <v>0</v>
      </c>
      <c r="K412" s="77"/>
      <c r="L412" s="77">
        <v>0</v>
      </c>
      <c r="M412" s="77"/>
      <c r="N412" s="77">
        <v>0</v>
      </c>
      <c r="O412" s="77">
        <v>0</v>
      </c>
      <c r="P412" s="77">
        <v>0</v>
      </c>
      <c r="Q412" s="77">
        <v>0</v>
      </c>
      <c r="R412" s="77">
        <f t="shared" si="63"/>
        <v>1.9353534000000001</v>
      </c>
      <c r="S412" s="77">
        <f t="shared" si="64"/>
        <v>0</v>
      </c>
      <c r="T412" s="77" t="str">
        <f t="shared" si="65"/>
        <v>0,00</v>
      </c>
      <c r="U412" s="213"/>
      <c r="V412" s="143"/>
      <c r="W412" s="50"/>
      <c r="X412" s="100"/>
      <c r="Z412" s="250"/>
    </row>
    <row r="413" spans="1:26" ht="31.5" x14ac:dyDescent="0.25">
      <c r="A413" s="55" t="s">
        <v>1029</v>
      </c>
      <c r="B413" s="93" t="s">
        <v>1030</v>
      </c>
      <c r="C413" s="92">
        <v>1.9353534000000001</v>
      </c>
      <c r="D413" s="89">
        <f t="shared" si="66"/>
        <v>0</v>
      </c>
      <c r="E413" s="89">
        <f t="shared" si="67"/>
        <v>0</v>
      </c>
      <c r="F413" s="77">
        <v>0</v>
      </c>
      <c r="G413" s="77"/>
      <c r="H413" s="90">
        <v>0</v>
      </c>
      <c r="I413" s="77"/>
      <c r="J413" s="77">
        <v>0</v>
      </c>
      <c r="K413" s="77"/>
      <c r="L413" s="77">
        <v>0</v>
      </c>
      <c r="M413" s="77"/>
      <c r="N413" s="77">
        <v>0</v>
      </c>
      <c r="O413" s="77">
        <v>0</v>
      </c>
      <c r="P413" s="77">
        <v>0</v>
      </c>
      <c r="Q413" s="77">
        <v>0</v>
      </c>
      <c r="R413" s="77">
        <f t="shared" si="63"/>
        <v>1.9353534000000001</v>
      </c>
      <c r="S413" s="77">
        <f t="shared" si="64"/>
        <v>0</v>
      </c>
      <c r="T413" s="77" t="str">
        <f t="shared" si="65"/>
        <v>0,00</v>
      </c>
      <c r="U413" s="213"/>
      <c r="V413" s="143"/>
      <c r="W413" s="50"/>
      <c r="X413" s="100"/>
      <c r="Z413" s="250"/>
    </row>
    <row r="414" spans="1:26" ht="31.5" x14ac:dyDescent="0.25">
      <c r="A414" s="55" t="s">
        <v>1031</v>
      </c>
      <c r="B414" s="93" t="s">
        <v>1032</v>
      </c>
      <c r="C414" s="92">
        <v>1.9353534000000001</v>
      </c>
      <c r="D414" s="89">
        <f t="shared" si="66"/>
        <v>0</v>
      </c>
      <c r="E414" s="89">
        <f t="shared" si="67"/>
        <v>0</v>
      </c>
      <c r="F414" s="77">
        <v>0</v>
      </c>
      <c r="G414" s="77"/>
      <c r="H414" s="90">
        <v>0</v>
      </c>
      <c r="I414" s="77"/>
      <c r="J414" s="77">
        <v>0</v>
      </c>
      <c r="K414" s="77"/>
      <c r="L414" s="77">
        <v>0</v>
      </c>
      <c r="M414" s="77"/>
      <c r="N414" s="77">
        <v>0</v>
      </c>
      <c r="O414" s="77">
        <v>0</v>
      </c>
      <c r="P414" s="77">
        <v>0</v>
      </c>
      <c r="Q414" s="77">
        <v>0</v>
      </c>
      <c r="R414" s="77">
        <f t="shared" si="63"/>
        <v>1.9353534000000001</v>
      </c>
      <c r="S414" s="77">
        <f t="shared" si="64"/>
        <v>0</v>
      </c>
      <c r="T414" s="77" t="str">
        <f t="shared" si="65"/>
        <v>0,00</v>
      </c>
      <c r="U414" s="213"/>
      <c r="V414" s="143"/>
      <c r="W414" s="50"/>
      <c r="X414" s="100"/>
      <c r="Z414" s="250"/>
    </row>
    <row r="415" spans="1:26" ht="31.5" x14ac:dyDescent="0.25">
      <c r="A415" s="55" t="s">
        <v>1033</v>
      </c>
      <c r="B415" s="54" t="s">
        <v>1034</v>
      </c>
      <c r="C415" s="92">
        <v>1.9353534000000001</v>
      </c>
      <c r="D415" s="89">
        <f t="shared" si="66"/>
        <v>0</v>
      </c>
      <c r="E415" s="89">
        <f t="shared" si="67"/>
        <v>0</v>
      </c>
      <c r="F415" s="77">
        <v>0</v>
      </c>
      <c r="G415" s="77"/>
      <c r="H415" s="90">
        <v>0</v>
      </c>
      <c r="I415" s="77"/>
      <c r="J415" s="77">
        <v>0</v>
      </c>
      <c r="K415" s="77"/>
      <c r="L415" s="77">
        <v>0</v>
      </c>
      <c r="M415" s="77"/>
      <c r="N415" s="77">
        <v>0</v>
      </c>
      <c r="O415" s="77">
        <v>0</v>
      </c>
      <c r="P415" s="77">
        <v>0</v>
      </c>
      <c r="Q415" s="77">
        <v>0</v>
      </c>
      <c r="R415" s="77">
        <f t="shared" si="63"/>
        <v>1.9353534000000001</v>
      </c>
      <c r="S415" s="77">
        <f t="shared" si="64"/>
        <v>0</v>
      </c>
      <c r="T415" s="77" t="str">
        <f t="shared" si="65"/>
        <v>0,00</v>
      </c>
      <c r="U415" s="213"/>
      <c r="V415" s="143"/>
      <c r="W415" s="50"/>
      <c r="X415" s="100"/>
      <c r="Z415" s="250"/>
    </row>
    <row r="416" spans="1:26" x14ac:dyDescent="0.25">
      <c r="A416" s="55" t="s">
        <v>1035</v>
      </c>
      <c r="B416" s="54" t="s">
        <v>1036</v>
      </c>
      <c r="C416" s="92">
        <v>1.9353534000000001</v>
      </c>
      <c r="D416" s="89">
        <f t="shared" si="66"/>
        <v>0</v>
      </c>
      <c r="E416" s="89">
        <f t="shared" si="67"/>
        <v>0</v>
      </c>
      <c r="F416" s="77">
        <v>0</v>
      </c>
      <c r="G416" s="77"/>
      <c r="H416" s="90">
        <v>0</v>
      </c>
      <c r="I416" s="77"/>
      <c r="J416" s="77">
        <v>0</v>
      </c>
      <c r="K416" s="77"/>
      <c r="L416" s="77">
        <v>0</v>
      </c>
      <c r="M416" s="77"/>
      <c r="N416" s="77">
        <v>0</v>
      </c>
      <c r="O416" s="77">
        <v>0</v>
      </c>
      <c r="P416" s="77">
        <v>0</v>
      </c>
      <c r="Q416" s="77">
        <v>0</v>
      </c>
      <c r="R416" s="77">
        <f t="shared" si="63"/>
        <v>1.9353534000000001</v>
      </c>
      <c r="S416" s="77">
        <f t="shared" si="64"/>
        <v>0</v>
      </c>
      <c r="T416" s="77" t="str">
        <f t="shared" si="65"/>
        <v>0,00</v>
      </c>
      <c r="U416" s="213"/>
      <c r="V416" s="143"/>
      <c r="W416" s="50"/>
      <c r="X416" s="100"/>
      <c r="Z416" s="250"/>
    </row>
    <row r="417" spans="1:26" x14ac:dyDescent="0.25">
      <c r="A417" s="55" t="s">
        <v>1037</v>
      </c>
      <c r="B417" s="54" t="s">
        <v>1038</v>
      </c>
      <c r="C417" s="92">
        <v>1.9353534000000001</v>
      </c>
      <c r="D417" s="89">
        <f t="shared" si="66"/>
        <v>0</v>
      </c>
      <c r="E417" s="89">
        <f t="shared" si="67"/>
        <v>0</v>
      </c>
      <c r="F417" s="77">
        <v>0</v>
      </c>
      <c r="G417" s="77"/>
      <c r="H417" s="90">
        <v>0</v>
      </c>
      <c r="I417" s="77"/>
      <c r="J417" s="77">
        <v>0</v>
      </c>
      <c r="K417" s="77"/>
      <c r="L417" s="77">
        <v>0</v>
      </c>
      <c r="M417" s="77"/>
      <c r="N417" s="77">
        <v>0</v>
      </c>
      <c r="O417" s="77">
        <v>0</v>
      </c>
      <c r="P417" s="77">
        <v>0</v>
      </c>
      <c r="Q417" s="77">
        <v>0</v>
      </c>
      <c r="R417" s="77">
        <f t="shared" si="63"/>
        <v>1.9353534000000001</v>
      </c>
      <c r="S417" s="77">
        <f t="shared" si="64"/>
        <v>0</v>
      </c>
      <c r="T417" s="77" t="str">
        <f t="shared" si="65"/>
        <v>0,00</v>
      </c>
      <c r="U417" s="213"/>
      <c r="V417" s="143"/>
      <c r="W417" s="50"/>
      <c r="X417" s="100"/>
      <c r="Z417" s="250"/>
    </row>
    <row r="418" spans="1:26" x14ac:dyDescent="0.25">
      <c r="A418" s="55" t="s">
        <v>1039</v>
      </c>
      <c r="B418" s="54" t="s">
        <v>1040</v>
      </c>
      <c r="C418" s="92">
        <v>1.9353534000000001</v>
      </c>
      <c r="D418" s="89">
        <f t="shared" si="66"/>
        <v>0</v>
      </c>
      <c r="E418" s="89">
        <f t="shared" si="67"/>
        <v>0</v>
      </c>
      <c r="F418" s="77">
        <v>0</v>
      </c>
      <c r="G418" s="77"/>
      <c r="H418" s="90">
        <v>0</v>
      </c>
      <c r="I418" s="77"/>
      <c r="J418" s="77">
        <v>0</v>
      </c>
      <c r="K418" s="77"/>
      <c r="L418" s="77">
        <v>0</v>
      </c>
      <c r="M418" s="77"/>
      <c r="N418" s="77">
        <v>0</v>
      </c>
      <c r="O418" s="77">
        <v>0</v>
      </c>
      <c r="P418" s="77">
        <v>0</v>
      </c>
      <c r="Q418" s="77">
        <v>0</v>
      </c>
      <c r="R418" s="77">
        <f t="shared" si="63"/>
        <v>1.9353534000000001</v>
      </c>
      <c r="S418" s="77">
        <f t="shared" si="64"/>
        <v>0</v>
      </c>
      <c r="T418" s="77" t="str">
        <f t="shared" si="65"/>
        <v>0,00</v>
      </c>
      <c r="U418" s="213"/>
      <c r="V418" s="143"/>
      <c r="W418" s="50"/>
      <c r="X418" s="100"/>
      <c r="Z418" s="250"/>
    </row>
    <row r="419" spans="1:26" x14ac:dyDescent="0.25">
      <c r="A419" s="55" t="s">
        <v>1041</v>
      </c>
      <c r="B419" s="54" t="s">
        <v>1042</v>
      </c>
      <c r="C419" s="92">
        <v>1.9353534000000001</v>
      </c>
      <c r="D419" s="89">
        <f t="shared" si="66"/>
        <v>0</v>
      </c>
      <c r="E419" s="89">
        <f t="shared" si="67"/>
        <v>0</v>
      </c>
      <c r="F419" s="77">
        <v>0</v>
      </c>
      <c r="G419" s="77"/>
      <c r="H419" s="90">
        <v>0</v>
      </c>
      <c r="I419" s="77"/>
      <c r="J419" s="77">
        <v>0</v>
      </c>
      <c r="K419" s="77"/>
      <c r="L419" s="77">
        <v>0</v>
      </c>
      <c r="M419" s="77"/>
      <c r="N419" s="77">
        <v>0</v>
      </c>
      <c r="O419" s="77">
        <v>0</v>
      </c>
      <c r="P419" s="77">
        <v>0</v>
      </c>
      <c r="Q419" s="77">
        <v>0</v>
      </c>
      <c r="R419" s="77">
        <f t="shared" si="63"/>
        <v>1.9353534000000001</v>
      </c>
      <c r="S419" s="77">
        <f t="shared" si="64"/>
        <v>0</v>
      </c>
      <c r="T419" s="77" t="str">
        <f t="shared" si="65"/>
        <v>0,00</v>
      </c>
      <c r="U419" s="213"/>
      <c r="V419" s="143"/>
      <c r="W419" s="50"/>
      <c r="X419" s="100"/>
      <c r="Z419" s="250"/>
    </row>
    <row r="420" spans="1:26" x14ac:dyDescent="0.25">
      <c r="A420" s="55" t="s">
        <v>1043</v>
      </c>
      <c r="B420" s="54" t="s">
        <v>1044</v>
      </c>
      <c r="C420" s="92">
        <v>1.9353534000000001</v>
      </c>
      <c r="D420" s="89">
        <f t="shared" si="66"/>
        <v>0</v>
      </c>
      <c r="E420" s="89">
        <f t="shared" si="67"/>
        <v>0</v>
      </c>
      <c r="F420" s="77">
        <v>0</v>
      </c>
      <c r="G420" s="77"/>
      <c r="H420" s="90">
        <v>0</v>
      </c>
      <c r="I420" s="77"/>
      <c r="J420" s="77">
        <v>0</v>
      </c>
      <c r="K420" s="77"/>
      <c r="L420" s="77">
        <v>0</v>
      </c>
      <c r="M420" s="77"/>
      <c r="N420" s="77">
        <v>0</v>
      </c>
      <c r="O420" s="77">
        <v>0</v>
      </c>
      <c r="P420" s="77">
        <v>0</v>
      </c>
      <c r="Q420" s="77">
        <v>0</v>
      </c>
      <c r="R420" s="77">
        <f t="shared" si="63"/>
        <v>1.9353534000000001</v>
      </c>
      <c r="S420" s="77">
        <f t="shared" si="64"/>
        <v>0</v>
      </c>
      <c r="T420" s="77" t="str">
        <f t="shared" si="65"/>
        <v>0,00</v>
      </c>
      <c r="U420" s="213"/>
      <c r="V420" s="143"/>
      <c r="W420" s="50"/>
      <c r="X420" s="100"/>
      <c r="Z420" s="250"/>
    </row>
    <row r="421" spans="1:26" x14ac:dyDescent="0.25">
      <c r="A421" s="55" t="s">
        <v>1045</v>
      </c>
      <c r="B421" s="54" t="s">
        <v>1046</v>
      </c>
      <c r="C421" s="92">
        <v>1.9353534000000001</v>
      </c>
      <c r="D421" s="89">
        <f t="shared" si="66"/>
        <v>0</v>
      </c>
      <c r="E421" s="89">
        <f t="shared" si="67"/>
        <v>0</v>
      </c>
      <c r="F421" s="77">
        <v>0</v>
      </c>
      <c r="G421" s="77"/>
      <c r="H421" s="90">
        <v>0</v>
      </c>
      <c r="I421" s="77"/>
      <c r="J421" s="77">
        <v>0</v>
      </c>
      <c r="K421" s="77"/>
      <c r="L421" s="77">
        <v>0</v>
      </c>
      <c r="M421" s="77"/>
      <c r="N421" s="77">
        <v>0</v>
      </c>
      <c r="O421" s="77">
        <v>0</v>
      </c>
      <c r="P421" s="77">
        <v>0</v>
      </c>
      <c r="Q421" s="77">
        <v>0</v>
      </c>
      <c r="R421" s="77">
        <f t="shared" si="63"/>
        <v>1.9353534000000001</v>
      </c>
      <c r="S421" s="77">
        <f t="shared" si="64"/>
        <v>0</v>
      </c>
      <c r="T421" s="77" t="str">
        <f t="shared" si="65"/>
        <v>0,00</v>
      </c>
      <c r="U421" s="213"/>
      <c r="V421" s="143"/>
      <c r="W421" s="50"/>
      <c r="X421" s="100"/>
      <c r="Z421" s="250"/>
    </row>
    <row r="422" spans="1:26" ht="31.5" x14ac:dyDescent="0.25">
      <c r="A422" s="55" t="s">
        <v>1047</v>
      </c>
      <c r="B422" s="54" t="s">
        <v>1048</v>
      </c>
      <c r="C422" s="92">
        <v>1.9353534000000001</v>
      </c>
      <c r="D422" s="89">
        <f t="shared" si="66"/>
        <v>0</v>
      </c>
      <c r="E422" s="89">
        <f t="shared" si="67"/>
        <v>0</v>
      </c>
      <c r="F422" s="77">
        <v>0</v>
      </c>
      <c r="G422" s="77"/>
      <c r="H422" s="90">
        <v>0</v>
      </c>
      <c r="I422" s="77"/>
      <c r="J422" s="77">
        <v>0</v>
      </c>
      <c r="K422" s="77"/>
      <c r="L422" s="77">
        <v>0</v>
      </c>
      <c r="M422" s="77"/>
      <c r="N422" s="77">
        <v>0</v>
      </c>
      <c r="O422" s="77">
        <v>0</v>
      </c>
      <c r="P422" s="77">
        <v>0</v>
      </c>
      <c r="Q422" s="77">
        <v>0</v>
      </c>
      <c r="R422" s="77">
        <f t="shared" si="63"/>
        <v>1.9353534000000001</v>
      </c>
      <c r="S422" s="77">
        <f t="shared" si="64"/>
        <v>0</v>
      </c>
      <c r="T422" s="77" t="str">
        <f t="shared" si="65"/>
        <v>0,00</v>
      </c>
      <c r="U422" s="213"/>
      <c r="V422" s="143"/>
      <c r="W422" s="50"/>
      <c r="X422" s="100"/>
      <c r="Z422" s="250"/>
    </row>
    <row r="423" spans="1:26" ht="31.5" x14ac:dyDescent="0.25">
      <c r="A423" s="55" t="s">
        <v>1049</v>
      </c>
      <c r="B423" s="54" t="s">
        <v>1050</v>
      </c>
      <c r="C423" s="92">
        <v>1.9353534000000001</v>
      </c>
      <c r="D423" s="89">
        <f t="shared" si="66"/>
        <v>0</v>
      </c>
      <c r="E423" s="89">
        <f t="shared" si="67"/>
        <v>0</v>
      </c>
      <c r="F423" s="77">
        <v>0</v>
      </c>
      <c r="G423" s="77"/>
      <c r="H423" s="90">
        <v>0</v>
      </c>
      <c r="I423" s="77"/>
      <c r="J423" s="77">
        <v>0</v>
      </c>
      <c r="K423" s="77"/>
      <c r="L423" s="77">
        <v>0</v>
      </c>
      <c r="M423" s="77"/>
      <c r="N423" s="77">
        <v>0</v>
      </c>
      <c r="O423" s="77">
        <v>0</v>
      </c>
      <c r="P423" s="77">
        <v>0</v>
      </c>
      <c r="Q423" s="77">
        <v>0</v>
      </c>
      <c r="R423" s="77">
        <f t="shared" si="63"/>
        <v>1.9353534000000001</v>
      </c>
      <c r="S423" s="77">
        <f t="shared" si="64"/>
        <v>0</v>
      </c>
      <c r="T423" s="77" t="str">
        <f t="shared" si="65"/>
        <v>0,00</v>
      </c>
      <c r="U423" s="213"/>
      <c r="V423" s="143"/>
      <c r="W423" s="50"/>
      <c r="X423" s="100"/>
      <c r="Z423" s="250"/>
    </row>
    <row r="424" spans="1:26" ht="31.5" x14ac:dyDescent="0.25">
      <c r="A424" s="55" t="s">
        <v>1051</v>
      </c>
      <c r="B424" s="54" t="s">
        <v>1052</v>
      </c>
      <c r="C424" s="92">
        <v>1.9353534000000001</v>
      </c>
      <c r="D424" s="89">
        <f t="shared" si="66"/>
        <v>0</v>
      </c>
      <c r="E424" s="89">
        <f t="shared" si="67"/>
        <v>0</v>
      </c>
      <c r="F424" s="77">
        <v>0</v>
      </c>
      <c r="G424" s="77"/>
      <c r="H424" s="90">
        <v>0</v>
      </c>
      <c r="I424" s="77"/>
      <c r="J424" s="77">
        <v>0</v>
      </c>
      <c r="K424" s="77"/>
      <c r="L424" s="77">
        <v>0</v>
      </c>
      <c r="M424" s="77"/>
      <c r="N424" s="77">
        <v>0</v>
      </c>
      <c r="O424" s="77">
        <v>0</v>
      </c>
      <c r="P424" s="77">
        <v>0</v>
      </c>
      <c r="Q424" s="77">
        <v>0</v>
      </c>
      <c r="R424" s="77">
        <f t="shared" si="63"/>
        <v>1.9353534000000001</v>
      </c>
      <c r="S424" s="77">
        <f t="shared" si="64"/>
        <v>0</v>
      </c>
      <c r="T424" s="77" t="str">
        <f t="shared" si="65"/>
        <v>0,00</v>
      </c>
      <c r="U424" s="213"/>
      <c r="V424" s="143"/>
      <c r="W424" s="50"/>
      <c r="X424" s="100"/>
      <c r="Z424" s="250"/>
    </row>
    <row r="425" spans="1:26" x14ac:dyDescent="0.25">
      <c r="A425" s="55" t="s">
        <v>1053</v>
      </c>
      <c r="B425" s="54" t="s">
        <v>1054</v>
      </c>
      <c r="C425" s="92">
        <v>1.9353534000000001</v>
      </c>
      <c r="D425" s="89">
        <f t="shared" si="66"/>
        <v>0</v>
      </c>
      <c r="E425" s="89">
        <f t="shared" si="67"/>
        <v>0</v>
      </c>
      <c r="F425" s="77">
        <v>0</v>
      </c>
      <c r="G425" s="77"/>
      <c r="H425" s="90">
        <v>0</v>
      </c>
      <c r="I425" s="77"/>
      <c r="J425" s="77">
        <v>0</v>
      </c>
      <c r="K425" s="77"/>
      <c r="L425" s="77">
        <v>0</v>
      </c>
      <c r="M425" s="77"/>
      <c r="N425" s="77">
        <v>0</v>
      </c>
      <c r="O425" s="77">
        <v>0</v>
      </c>
      <c r="P425" s="77">
        <v>0</v>
      </c>
      <c r="Q425" s="77">
        <v>0</v>
      </c>
      <c r="R425" s="77">
        <f t="shared" si="63"/>
        <v>1.9353534000000001</v>
      </c>
      <c r="S425" s="77">
        <f t="shared" si="64"/>
        <v>0</v>
      </c>
      <c r="T425" s="77" t="str">
        <f t="shared" si="65"/>
        <v>0,00</v>
      </c>
      <c r="U425" s="213"/>
      <c r="V425" s="143"/>
      <c r="W425" s="50"/>
      <c r="X425" s="100"/>
      <c r="Z425" s="250"/>
    </row>
    <row r="426" spans="1:26" ht="31.5" x14ac:dyDescent="0.25">
      <c r="A426" s="55" t="s">
        <v>1055</v>
      </c>
      <c r="B426" s="54" t="s">
        <v>1056</v>
      </c>
      <c r="C426" s="92">
        <v>1.9353534000000001</v>
      </c>
      <c r="D426" s="89">
        <f t="shared" si="66"/>
        <v>0</v>
      </c>
      <c r="E426" s="89">
        <f t="shared" si="67"/>
        <v>0</v>
      </c>
      <c r="F426" s="77">
        <v>0</v>
      </c>
      <c r="G426" s="77"/>
      <c r="H426" s="90">
        <v>0</v>
      </c>
      <c r="I426" s="77"/>
      <c r="J426" s="77">
        <v>0</v>
      </c>
      <c r="K426" s="77"/>
      <c r="L426" s="77">
        <v>0</v>
      </c>
      <c r="M426" s="77"/>
      <c r="N426" s="77">
        <v>0</v>
      </c>
      <c r="O426" s="77">
        <v>0</v>
      </c>
      <c r="P426" s="77">
        <v>0</v>
      </c>
      <c r="Q426" s="77">
        <v>0</v>
      </c>
      <c r="R426" s="77">
        <f t="shared" si="63"/>
        <v>1.9353534000000001</v>
      </c>
      <c r="S426" s="77">
        <f t="shared" si="64"/>
        <v>0</v>
      </c>
      <c r="T426" s="77" t="str">
        <f t="shared" si="65"/>
        <v>0,00</v>
      </c>
      <c r="U426" s="213"/>
      <c r="V426" s="143"/>
      <c r="W426" s="50"/>
      <c r="X426" s="100"/>
      <c r="Z426" s="250"/>
    </row>
    <row r="427" spans="1:26" x14ac:dyDescent="0.25">
      <c r="A427" s="55" t="s">
        <v>1057</v>
      </c>
      <c r="B427" s="54" t="s">
        <v>1058</v>
      </c>
      <c r="C427" s="92">
        <v>1.9353534000000001</v>
      </c>
      <c r="D427" s="89">
        <f t="shared" si="66"/>
        <v>0</v>
      </c>
      <c r="E427" s="89">
        <f t="shared" si="67"/>
        <v>0</v>
      </c>
      <c r="F427" s="77">
        <v>0</v>
      </c>
      <c r="G427" s="77"/>
      <c r="H427" s="90">
        <v>0</v>
      </c>
      <c r="I427" s="77"/>
      <c r="J427" s="77">
        <v>0</v>
      </c>
      <c r="K427" s="77"/>
      <c r="L427" s="77">
        <v>0</v>
      </c>
      <c r="M427" s="77"/>
      <c r="N427" s="77">
        <v>0</v>
      </c>
      <c r="O427" s="77">
        <v>0</v>
      </c>
      <c r="P427" s="77">
        <v>0</v>
      </c>
      <c r="Q427" s="77">
        <v>0</v>
      </c>
      <c r="R427" s="77">
        <f t="shared" si="63"/>
        <v>1.9353534000000001</v>
      </c>
      <c r="S427" s="77">
        <f t="shared" si="64"/>
        <v>0</v>
      </c>
      <c r="T427" s="77" t="str">
        <f t="shared" si="65"/>
        <v>0,00</v>
      </c>
      <c r="U427" s="213"/>
      <c r="V427" s="143"/>
      <c r="W427" s="50"/>
      <c r="X427" s="100"/>
      <c r="Z427" s="250"/>
    </row>
    <row r="428" spans="1:26" x14ac:dyDescent="0.25">
      <c r="A428" s="55" t="s">
        <v>1059</v>
      </c>
      <c r="B428" s="54" t="s">
        <v>1060</v>
      </c>
      <c r="C428" s="92">
        <v>1.9353534000000001</v>
      </c>
      <c r="D428" s="89">
        <f t="shared" si="66"/>
        <v>0</v>
      </c>
      <c r="E428" s="89">
        <f t="shared" si="67"/>
        <v>0</v>
      </c>
      <c r="F428" s="77">
        <v>0</v>
      </c>
      <c r="G428" s="77"/>
      <c r="H428" s="90">
        <v>0</v>
      </c>
      <c r="I428" s="77"/>
      <c r="J428" s="77">
        <v>0</v>
      </c>
      <c r="K428" s="77"/>
      <c r="L428" s="77">
        <v>0</v>
      </c>
      <c r="M428" s="77"/>
      <c r="N428" s="77">
        <v>0</v>
      </c>
      <c r="O428" s="77">
        <v>0</v>
      </c>
      <c r="P428" s="77">
        <v>0</v>
      </c>
      <c r="Q428" s="77">
        <v>0</v>
      </c>
      <c r="R428" s="77">
        <f t="shared" si="63"/>
        <v>1.9353534000000001</v>
      </c>
      <c r="S428" s="77">
        <f t="shared" si="64"/>
        <v>0</v>
      </c>
      <c r="T428" s="77" t="str">
        <f t="shared" si="65"/>
        <v>0,00</v>
      </c>
      <c r="U428" s="213"/>
      <c r="V428" s="143"/>
      <c r="W428" s="50"/>
      <c r="X428" s="100"/>
      <c r="Z428" s="250"/>
    </row>
    <row r="429" spans="1:26" ht="31.5" x14ac:dyDescent="0.25">
      <c r="A429" s="55" t="s">
        <v>1061</v>
      </c>
      <c r="B429" s="54" t="s">
        <v>1062</v>
      </c>
      <c r="C429" s="92">
        <v>1.9353569399999999</v>
      </c>
      <c r="D429" s="89">
        <f t="shared" si="66"/>
        <v>0</v>
      </c>
      <c r="E429" s="89">
        <f t="shared" si="67"/>
        <v>0</v>
      </c>
      <c r="F429" s="77">
        <v>0</v>
      </c>
      <c r="G429" s="77"/>
      <c r="H429" s="90">
        <v>0</v>
      </c>
      <c r="I429" s="77"/>
      <c r="J429" s="77">
        <v>0</v>
      </c>
      <c r="K429" s="77"/>
      <c r="L429" s="77">
        <v>0</v>
      </c>
      <c r="M429" s="77"/>
      <c r="N429" s="77">
        <v>0</v>
      </c>
      <c r="O429" s="77">
        <v>0</v>
      </c>
      <c r="P429" s="77">
        <v>0</v>
      </c>
      <c r="Q429" s="77">
        <v>0</v>
      </c>
      <c r="R429" s="77">
        <f t="shared" si="63"/>
        <v>1.9353569399999999</v>
      </c>
      <c r="S429" s="77">
        <f t="shared" si="64"/>
        <v>0</v>
      </c>
      <c r="T429" s="77" t="str">
        <f t="shared" si="65"/>
        <v>0,00</v>
      </c>
      <c r="U429" s="213"/>
      <c r="V429" s="143"/>
      <c r="W429" s="50"/>
      <c r="X429" s="100"/>
      <c r="Z429" s="250"/>
    </row>
    <row r="430" spans="1:26" ht="31.5" x14ac:dyDescent="0.25">
      <c r="A430" s="55" t="s">
        <v>1063</v>
      </c>
      <c r="B430" s="54" t="s">
        <v>1064</v>
      </c>
      <c r="C430" s="92">
        <v>1.9353569399999999</v>
      </c>
      <c r="D430" s="89">
        <f t="shared" si="66"/>
        <v>0</v>
      </c>
      <c r="E430" s="89">
        <f t="shared" si="67"/>
        <v>0</v>
      </c>
      <c r="F430" s="77">
        <v>0</v>
      </c>
      <c r="G430" s="77"/>
      <c r="H430" s="90">
        <v>0</v>
      </c>
      <c r="I430" s="77"/>
      <c r="J430" s="77"/>
      <c r="K430" s="77"/>
      <c r="L430" s="77">
        <v>0</v>
      </c>
      <c r="M430" s="77"/>
      <c r="N430" s="77">
        <v>0</v>
      </c>
      <c r="O430" s="77">
        <v>0</v>
      </c>
      <c r="P430" s="77">
        <v>0</v>
      </c>
      <c r="Q430" s="77">
        <v>0</v>
      </c>
      <c r="R430" s="77">
        <f t="shared" ref="R430:R493" si="68">C430-E430</f>
        <v>1.9353569399999999</v>
      </c>
      <c r="S430" s="77">
        <f t="shared" ref="S430:S493" si="69">E430-D430</f>
        <v>0</v>
      </c>
      <c r="T430" s="77" t="str">
        <f t="shared" ref="T430:T493" si="70">IF(D430=0,"0,00",(S430/D430*100))</f>
        <v>0,00</v>
      </c>
      <c r="U430" s="213"/>
      <c r="V430" s="143"/>
      <c r="W430" s="50"/>
      <c r="X430" s="100"/>
      <c r="Z430" s="250"/>
    </row>
    <row r="431" spans="1:26" ht="31.5" x14ac:dyDescent="0.25">
      <c r="A431" s="55" t="s">
        <v>1065</v>
      </c>
      <c r="B431" s="54" t="s">
        <v>1066</v>
      </c>
      <c r="C431" s="92">
        <v>1.9353569399999999</v>
      </c>
      <c r="D431" s="89">
        <f t="shared" ref="D431:D494" si="71">F431+H431+J431+L431</f>
        <v>0</v>
      </c>
      <c r="E431" s="89">
        <f t="shared" ref="E431:E494" si="72">G431+I431+K431+M431</f>
        <v>0</v>
      </c>
      <c r="F431" s="77">
        <v>0</v>
      </c>
      <c r="G431" s="77"/>
      <c r="H431" s="90">
        <v>0</v>
      </c>
      <c r="I431" s="77"/>
      <c r="J431" s="77">
        <v>0</v>
      </c>
      <c r="K431" s="77"/>
      <c r="L431" s="77">
        <v>0</v>
      </c>
      <c r="M431" s="77"/>
      <c r="N431" s="77">
        <v>0</v>
      </c>
      <c r="O431" s="77">
        <v>0</v>
      </c>
      <c r="P431" s="77">
        <v>0</v>
      </c>
      <c r="Q431" s="77">
        <v>0</v>
      </c>
      <c r="R431" s="77">
        <f t="shared" si="68"/>
        <v>1.9353569399999999</v>
      </c>
      <c r="S431" s="77">
        <f t="shared" si="69"/>
        <v>0</v>
      </c>
      <c r="T431" s="77" t="str">
        <f t="shared" si="70"/>
        <v>0,00</v>
      </c>
      <c r="U431" s="213"/>
      <c r="V431" s="143"/>
      <c r="W431" s="50"/>
      <c r="X431" s="100"/>
      <c r="Z431" s="250"/>
    </row>
    <row r="432" spans="1:26" ht="31.5" x14ac:dyDescent="0.25">
      <c r="A432" s="55" t="s">
        <v>1067</v>
      </c>
      <c r="B432" s="54" t="s">
        <v>1068</v>
      </c>
      <c r="C432" s="92">
        <v>1.9353569399999999</v>
      </c>
      <c r="D432" s="89">
        <f t="shared" si="71"/>
        <v>0</v>
      </c>
      <c r="E432" s="89">
        <f t="shared" si="72"/>
        <v>0</v>
      </c>
      <c r="F432" s="77">
        <v>0</v>
      </c>
      <c r="G432" s="77"/>
      <c r="H432" s="90">
        <v>0</v>
      </c>
      <c r="I432" s="77"/>
      <c r="J432" s="77">
        <v>0</v>
      </c>
      <c r="K432" s="77"/>
      <c r="L432" s="77">
        <v>0</v>
      </c>
      <c r="M432" s="77"/>
      <c r="N432" s="77">
        <v>0</v>
      </c>
      <c r="O432" s="77">
        <v>0</v>
      </c>
      <c r="P432" s="77">
        <v>0</v>
      </c>
      <c r="Q432" s="77">
        <v>0</v>
      </c>
      <c r="R432" s="77">
        <f t="shared" si="68"/>
        <v>1.9353569399999999</v>
      </c>
      <c r="S432" s="77">
        <f t="shared" si="69"/>
        <v>0</v>
      </c>
      <c r="T432" s="77" t="str">
        <f t="shared" si="70"/>
        <v>0,00</v>
      </c>
      <c r="U432" s="213"/>
      <c r="V432" s="143"/>
      <c r="W432" s="50"/>
      <c r="X432" s="100"/>
      <c r="Z432" s="250"/>
    </row>
    <row r="433" spans="1:27" x14ac:dyDescent="0.25">
      <c r="A433" s="55" t="s">
        <v>1069</v>
      </c>
      <c r="B433" s="54" t="s">
        <v>1070</v>
      </c>
      <c r="C433" s="92">
        <v>1.9353569399999999</v>
      </c>
      <c r="D433" s="89">
        <f t="shared" si="71"/>
        <v>0</v>
      </c>
      <c r="E433" s="89">
        <f t="shared" si="72"/>
        <v>0</v>
      </c>
      <c r="F433" s="77">
        <v>0</v>
      </c>
      <c r="G433" s="77"/>
      <c r="H433" s="90">
        <v>0</v>
      </c>
      <c r="I433" s="77"/>
      <c r="J433" s="77">
        <v>0</v>
      </c>
      <c r="K433" s="77"/>
      <c r="L433" s="77">
        <v>0</v>
      </c>
      <c r="M433" s="77"/>
      <c r="N433" s="77">
        <v>0</v>
      </c>
      <c r="O433" s="77">
        <v>0</v>
      </c>
      <c r="P433" s="77">
        <v>0</v>
      </c>
      <c r="Q433" s="77">
        <v>0</v>
      </c>
      <c r="R433" s="77">
        <f t="shared" si="68"/>
        <v>1.9353569399999999</v>
      </c>
      <c r="S433" s="77">
        <f t="shared" si="69"/>
        <v>0</v>
      </c>
      <c r="T433" s="77" t="str">
        <f t="shared" si="70"/>
        <v>0,00</v>
      </c>
      <c r="U433" s="213"/>
      <c r="V433" s="143"/>
      <c r="W433" s="50"/>
      <c r="X433" s="100"/>
      <c r="Z433" s="250"/>
    </row>
    <row r="434" spans="1:27" ht="31.5" x14ac:dyDescent="0.25">
      <c r="A434" s="55" t="s">
        <v>1071</v>
      </c>
      <c r="B434" s="54" t="s">
        <v>1072</v>
      </c>
      <c r="C434" s="92">
        <v>1.9353569399999999</v>
      </c>
      <c r="D434" s="89">
        <f t="shared" si="71"/>
        <v>0</v>
      </c>
      <c r="E434" s="89">
        <f t="shared" si="72"/>
        <v>0</v>
      </c>
      <c r="F434" s="77">
        <v>0</v>
      </c>
      <c r="G434" s="77"/>
      <c r="H434" s="90">
        <v>0</v>
      </c>
      <c r="I434" s="77"/>
      <c r="J434" s="77">
        <v>0</v>
      </c>
      <c r="K434" s="77"/>
      <c r="L434" s="77">
        <v>0</v>
      </c>
      <c r="M434" s="77"/>
      <c r="N434" s="77">
        <v>0</v>
      </c>
      <c r="O434" s="77">
        <v>0</v>
      </c>
      <c r="P434" s="77">
        <v>0</v>
      </c>
      <c r="Q434" s="77">
        <v>0</v>
      </c>
      <c r="R434" s="77">
        <f t="shared" si="68"/>
        <v>1.9353569399999999</v>
      </c>
      <c r="S434" s="77">
        <f t="shared" si="69"/>
        <v>0</v>
      </c>
      <c r="T434" s="77" t="str">
        <f t="shared" si="70"/>
        <v>0,00</v>
      </c>
      <c r="U434" s="213"/>
      <c r="V434" s="143"/>
      <c r="W434" s="50"/>
      <c r="X434" s="100"/>
      <c r="Z434" s="250"/>
    </row>
    <row r="435" spans="1:27" x14ac:dyDescent="0.25">
      <c r="A435" s="55" t="s">
        <v>1073</v>
      </c>
      <c r="B435" s="54" t="s">
        <v>1074</v>
      </c>
      <c r="C435" s="92">
        <v>1.9353569399999999</v>
      </c>
      <c r="D435" s="89">
        <f t="shared" si="71"/>
        <v>0</v>
      </c>
      <c r="E435" s="89">
        <f t="shared" si="72"/>
        <v>0</v>
      </c>
      <c r="F435" s="77">
        <v>0</v>
      </c>
      <c r="G435" s="77"/>
      <c r="H435" s="90">
        <v>0</v>
      </c>
      <c r="I435" s="77"/>
      <c r="J435" s="77">
        <v>0</v>
      </c>
      <c r="K435" s="77"/>
      <c r="L435" s="77">
        <v>0</v>
      </c>
      <c r="M435" s="77"/>
      <c r="N435" s="77">
        <v>0</v>
      </c>
      <c r="O435" s="77">
        <v>0</v>
      </c>
      <c r="P435" s="77">
        <v>0</v>
      </c>
      <c r="Q435" s="77">
        <v>0</v>
      </c>
      <c r="R435" s="77">
        <f t="shared" si="68"/>
        <v>1.9353569399999999</v>
      </c>
      <c r="S435" s="77">
        <f t="shared" si="69"/>
        <v>0</v>
      </c>
      <c r="T435" s="77" t="str">
        <f t="shared" si="70"/>
        <v>0,00</v>
      </c>
      <c r="U435" s="213"/>
      <c r="V435" s="143"/>
      <c r="W435" s="50"/>
      <c r="X435" s="100"/>
      <c r="Z435" s="250"/>
    </row>
    <row r="436" spans="1:27" x14ac:dyDescent="0.25">
      <c r="A436" s="55" t="s">
        <v>1369</v>
      </c>
      <c r="B436" s="54" t="s">
        <v>1370</v>
      </c>
      <c r="C436" s="92">
        <v>1.52719966</v>
      </c>
      <c r="D436" s="89">
        <f t="shared" si="71"/>
        <v>1.52719966</v>
      </c>
      <c r="E436" s="89">
        <f t="shared" si="72"/>
        <v>0.62535709139999995</v>
      </c>
      <c r="F436" s="77">
        <v>0</v>
      </c>
      <c r="G436" s="77"/>
      <c r="H436" s="90">
        <v>0</v>
      </c>
      <c r="I436" s="77"/>
      <c r="J436" s="77">
        <v>0</v>
      </c>
      <c r="K436" s="77">
        <f>0.59986292+(0.02160523*1.18)</f>
        <v>0.62535709139999995</v>
      </c>
      <c r="L436" s="77">
        <v>1.52719966</v>
      </c>
      <c r="M436" s="77"/>
      <c r="N436" s="140">
        <v>1.5251514514</v>
      </c>
      <c r="O436" s="140">
        <v>1.5251514514</v>
      </c>
      <c r="P436" s="140">
        <v>1.5251514514</v>
      </c>
      <c r="Q436" s="140">
        <v>1.5251514514</v>
      </c>
      <c r="R436" s="77">
        <f t="shared" si="68"/>
        <v>0.90184256860000001</v>
      </c>
      <c r="S436" s="77">
        <f t="shared" si="69"/>
        <v>-0.90184256860000001</v>
      </c>
      <c r="T436" s="77">
        <f t="shared" si="70"/>
        <v>-59.052040949249559</v>
      </c>
      <c r="U436" s="213"/>
      <c r="V436" s="143"/>
      <c r="W436" s="50"/>
      <c r="X436" s="100"/>
      <c r="Z436" s="250"/>
    </row>
    <row r="437" spans="1:27" x14ac:dyDescent="0.25">
      <c r="A437" s="55" t="s">
        <v>1371</v>
      </c>
      <c r="B437" s="54" t="s">
        <v>1372</v>
      </c>
      <c r="C437" s="92">
        <v>1.8283297599999999</v>
      </c>
      <c r="D437" s="89">
        <f t="shared" si="71"/>
        <v>1.8283297599999999</v>
      </c>
      <c r="E437" s="89">
        <f t="shared" si="72"/>
        <v>0.62535709139999995</v>
      </c>
      <c r="F437" s="77">
        <v>0</v>
      </c>
      <c r="G437" s="77"/>
      <c r="H437" s="90">
        <v>0</v>
      </c>
      <c r="I437" s="77"/>
      <c r="J437" s="77">
        <v>0</v>
      </c>
      <c r="K437" s="77">
        <f>0.59986292+(0.02160523*1.18)</f>
        <v>0.62535709139999995</v>
      </c>
      <c r="L437" s="77">
        <v>1.8283297599999999</v>
      </c>
      <c r="M437" s="77"/>
      <c r="N437" s="140">
        <v>1.5251514514</v>
      </c>
      <c r="O437" s="140">
        <v>1.5251514514</v>
      </c>
      <c r="P437" s="140">
        <v>1.5251514514</v>
      </c>
      <c r="Q437" s="140">
        <v>1.5251514514</v>
      </c>
      <c r="R437" s="77">
        <f t="shared" si="68"/>
        <v>1.2029726686</v>
      </c>
      <c r="S437" s="77">
        <f t="shared" si="69"/>
        <v>-1.2029726686</v>
      </c>
      <c r="T437" s="77">
        <f t="shared" si="70"/>
        <v>-65.796263612752227</v>
      </c>
      <c r="U437" s="213"/>
      <c r="V437" s="143"/>
      <c r="W437" s="50"/>
      <c r="X437" s="100"/>
      <c r="Z437" s="250"/>
      <c r="AA437" s="322"/>
    </row>
    <row r="438" spans="1:27" x14ac:dyDescent="0.25">
      <c r="A438" s="55" t="s">
        <v>1373</v>
      </c>
      <c r="B438" s="54" t="s">
        <v>1374</v>
      </c>
      <c r="C438" s="92">
        <v>1.2866118199999999</v>
      </c>
      <c r="D438" s="89">
        <f t="shared" si="71"/>
        <v>1.2866118199999999</v>
      </c>
      <c r="E438" s="89">
        <f t="shared" si="72"/>
        <v>0.54927624320000001</v>
      </c>
      <c r="F438" s="77">
        <v>0</v>
      </c>
      <c r="G438" s="77"/>
      <c r="H438" s="90">
        <v>0</v>
      </c>
      <c r="I438" s="77"/>
      <c r="J438" s="77">
        <v>0</v>
      </c>
      <c r="K438" s="77">
        <f>0.52688369+(0.01897674*1.18)</f>
        <v>0.54927624320000001</v>
      </c>
      <c r="L438" s="77">
        <v>1.2866118199999999</v>
      </c>
      <c r="M438" s="77"/>
      <c r="N438" s="140">
        <v>1.3396017732000001</v>
      </c>
      <c r="O438" s="140">
        <v>1.3396017732000001</v>
      </c>
      <c r="P438" s="140">
        <v>1.3396017732000001</v>
      </c>
      <c r="Q438" s="140">
        <v>1.3396017732000001</v>
      </c>
      <c r="R438" s="77">
        <f t="shared" si="68"/>
        <v>0.73733557679999984</v>
      </c>
      <c r="S438" s="77">
        <f t="shared" si="69"/>
        <v>-0.73733557679999984</v>
      </c>
      <c r="T438" s="77">
        <f t="shared" si="70"/>
        <v>-57.308316722910249</v>
      </c>
      <c r="U438" s="213"/>
      <c r="V438" s="77"/>
      <c r="W438" s="50"/>
      <c r="X438" s="100"/>
      <c r="Z438" s="250"/>
    </row>
    <row r="439" spans="1:27" x14ac:dyDescent="0.25">
      <c r="A439" s="55" t="s">
        <v>1075</v>
      </c>
      <c r="B439" s="69" t="s">
        <v>310</v>
      </c>
      <c r="C439" s="92">
        <v>0</v>
      </c>
      <c r="D439" s="89">
        <f t="shared" si="71"/>
        <v>0</v>
      </c>
      <c r="E439" s="89">
        <f t="shared" si="72"/>
        <v>0</v>
      </c>
      <c r="F439" s="77">
        <v>0</v>
      </c>
      <c r="G439" s="77"/>
      <c r="H439" s="90">
        <v>0</v>
      </c>
      <c r="I439" s="77"/>
      <c r="J439" s="77">
        <v>0</v>
      </c>
      <c r="K439" s="77"/>
      <c r="L439" s="77">
        <v>0</v>
      </c>
      <c r="M439" s="77"/>
      <c r="N439" s="77">
        <v>0</v>
      </c>
      <c r="O439" s="77">
        <v>0</v>
      </c>
      <c r="P439" s="77">
        <v>0</v>
      </c>
      <c r="Q439" s="77">
        <v>0</v>
      </c>
      <c r="R439" s="77">
        <f t="shared" si="68"/>
        <v>0</v>
      </c>
      <c r="S439" s="77">
        <f t="shared" si="69"/>
        <v>0</v>
      </c>
      <c r="T439" s="77" t="str">
        <f t="shared" si="70"/>
        <v>0,00</v>
      </c>
      <c r="U439" s="213"/>
      <c r="V439" s="143"/>
      <c r="W439" s="50"/>
      <c r="X439" s="100"/>
      <c r="Z439" s="250"/>
    </row>
    <row r="440" spans="1:27" x14ac:dyDescent="0.25">
      <c r="A440" s="55" t="s">
        <v>1076</v>
      </c>
      <c r="B440" s="69" t="s">
        <v>1375</v>
      </c>
      <c r="C440" s="92">
        <v>35.870488420000001</v>
      </c>
      <c r="D440" s="89">
        <f t="shared" si="71"/>
        <v>35.870488420000001</v>
      </c>
      <c r="E440" s="89">
        <f t="shared" si="72"/>
        <v>20.752752740000002</v>
      </c>
      <c r="F440" s="77">
        <v>0</v>
      </c>
      <c r="G440" s="77"/>
      <c r="H440" s="90">
        <v>0</v>
      </c>
      <c r="I440" s="77"/>
      <c r="J440" s="77">
        <v>0</v>
      </c>
      <c r="K440" s="77">
        <f>18.8676074+1.88514534</f>
        <v>20.752752740000002</v>
      </c>
      <c r="L440" s="77">
        <v>35.870488420000001</v>
      </c>
      <c r="M440" s="77"/>
      <c r="N440" s="77">
        <v>0</v>
      </c>
      <c r="O440" s="77">
        <v>0</v>
      </c>
      <c r="P440" s="77">
        <v>0</v>
      </c>
      <c r="Q440" s="77">
        <v>0</v>
      </c>
      <c r="R440" s="77">
        <f t="shared" si="68"/>
        <v>15.117735679999999</v>
      </c>
      <c r="S440" s="77">
        <f t="shared" si="69"/>
        <v>-15.117735679999999</v>
      </c>
      <c r="T440" s="77">
        <f t="shared" si="70"/>
        <v>-42.14532989623563</v>
      </c>
      <c r="U440" s="213"/>
      <c r="V440" s="143"/>
      <c r="W440" s="50"/>
      <c r="X440" s="100"/>
      <c r="Z440" s="250"/>
    </row>
    <row r="441" spans="1:27" ht="31.5" x14ac:dyDescent="0.25">
      <c r="A441" s="55" t="s">
        <v>1077</v>
      </c>
      <c r="B441" s="69" t="s">
        <v>1078</v>
      </c>
      <c r="C441" s="92">
        <v>10.735344999999999</v>
      </c>
      <c r="D441" s="89">
        <f t="shared" si="71"/>
        <v>0</v>
      </c>
      <c r="E441" s="89">
        <f t="shared" si="72"/>
        <v>0</v>
      </c>
      <c r="F441" s="77">
        <v>0</v>
      </c>
      <c r="G441" s="77"/>
      <c r="H441" s="90">
        <v>0</v>
      </c>
      <c r="I441" s="77"/>
      <c r="J441" s="77">
        <v>0</v>
      </c>
      <c r="K441" s="77"/>
      <c r="L441" s="77">
        <v>0</v>
      </c>
      <c r="M441" s="77"/>
      <c r="N441" s="77">
        <v>0</v>
      </c>
      <c r="O441" s="77">
        <v>0</v>
      </c>
      <c r="P441" s="77">
        <v>0</v>
      </c>
      <c r="Q441" s="77">
        <v>0</v>
      </c>
      <c r="R441" s="77">
        <f t="shared" si="68"/>
        <v>10.735344999999999</v>
      </c>
      <c r="S441" s="77">
        <f t="shared" si="69"/>
        <v>0</v>
      </c>
      <c r="T441" s="77" t="str">
        <f t="shared" si="70"/>
        <v>0,00</v>
      </c>
      <c r="U441" s="213"/>
      <c r="V441" s="77"/>
      <c r="W441" s="50"/>
      <c r="X441" s="100"/>
      <c r="Z441" s="250"/>
    </row>
    <row r="442" spans="1:27" ht="47.25" x14ac:dyDescent="0.25">
      <c r="A442" s="55" t="s">
        <v>1079</v>
      </c>
      <c r="B442" s="54" t="s">
        <v>1080</v>
      </c>
      <c r="C442" s="92">
        <v>12.614648399999998</v>
      </c>
      <c r="D442" s="89">
        <f t="shared" si="71"/>
        <v>0</v>
      </c>
      <c r="E442" s="89">
        <f t="shared" si="72"/>
        <v>0</v>
      </c>
      <c r="F442" s="77">
        <v>0</v>
      </c>
      <c r="G442" s="77"/>
      <c r="H442" s="90">
        <v>0</v>
      </c>
      <c r="I442" s="77"/>
      <c r="J442" s="77">
        <v>0</v>
      </c>
      <c r="K442" s="77"/>
      <c r="L442" s="77">
        <v>0</v>
      </c>
      <c r="M442" s="77"/>
      <c r="N442" s="77">
        <v>0</v>
      </c>
      <c r="O442" s="77">
        <v>0</v>
      </c>
      <c r="P442" s="77">
        <v>0</v>
      </c>
      <c r="Q442" s="77">
        <v>0</v>
      </c>
      <c r="R442" s="77">
        <f t="shared" si="68"/>
        <v>12.614648399999998</v>
      </c>
      <c r="S442" s="77">
        <f t="shared" si="69"/>
        <v>0</v>
      </c>
      <c r="T442" s="77" t="str">
        <f t="shared" si="70"/>
        <v>0,00</v>
      </c>
      <c r="U442" s="213"/>
      <c r="V442" s="143"/>
      <c r="W442" s="50"/>
      <c r="X442" s="100"/>
      <c r="Z442" s="250"/>
    </row>
    <row r="443" spans="1:27" ht="47.25" x14ac:dyDescent="0.25">
      <c r="A443" s="55" t="s">
        <v>1081</v>
      </c>
      <c r="B443" s="54" t="s">
        <v>1082</v>
      </c>
      <c r="C443" s="92">
        <v>12.171829799999999</v>
      </c>
      <c r="D443" s="89">
        <f t="shared" si="71"/>
        <v>0</v>
      </c>
      <c r="E443" s="89">
        <f t="shared" si="72"/>
        <v>0</v>
      </c>
      <c r="F443" s="77">
        <v>0</v>
      </c>
      <c r="G443" s="77"/>
      <c r="H443" s="90">
        <v>0</v>
      </c>
      <c r="I443" s="77"/>
      <c r="J443" s="77">
        <v>0</v>
      </c>
      <c r="K443" s="77"/>
      <c r="L443" s="77">
        <v>0</v>
      </c>
      <c r="M443" s="77"/>
      <c r="N443" s="77">
        <v>0</v>
      </c>
      <c r="O443" s="77">
        <v>0</v>
      </c>
      <c r="P443" s="77">
        <v>0</v>
      </c>
      <c r="Q443" s="77">
        <v>0</v>
      </c>
      <c r="R443" s="77">
        <f t="shared" si="68"/>
        <v>12.171829799999999</v>
      </c>
      <c r="S443" s="77">
        <f t="shared" si="69"/>
        <v>0</v>
      </c>
      <c r="T443" s="77" t="str">
        <f t="shared" si="70"/>
        <v>0,00</v>
      </c>
      <c r="U443" s="213"/>
      <c r="V443" s="77"/>
      <c r="W443" s="50"/>
      <c r="X443" s="100"/>
      <c r="Z443" s="250"/>
    </row>
    <row r="444" spans="1:27" x14ac:dyDescent="0.25">
      <c r="A444" s="55" t="s">
        <v>1083</v>
      </c>
      <c r="B444" s="54" t="s">
        <v>1376</v>
      </c>
      <c r="C444" s="92">
        <v>14.423608459999999</v>
      </c>
      <c r="D444" s="89">
        <f t="shared" si="71"/>
        <v>14.423608459999999</v>
      </c>
      <c r="E444" s="89">
        <f t="shared" si="72"/>
        <v>8.0752575499999999</v>
      </c>
      <c r="F444" s="77">
        <v>0</v>
      </c>
      <c r="G444" s="77"/>
      <c r="H444" s="90">
        <v>0</v>
      </c>
      <c r="I444" s="77"/>
      <c r="J444" s="77">
        <v>0</v>
      </c>
      <c r="K444" s="77">
        <f>5.99947943+2.07577812</f>
        <v>8.0752575499999999</v>
      </c>
      <c r="L444" s="77">
        <v>14.423608459999999</v>
      </c>
      <c r="M444" s="77"/>
      <c r="N444" s="77">
        <v>0</v>
      </c>
      <c r="O444" s="77">
        <v>0</v>
      </c>
      <c r="P444" s="77">
        <v>0</v>
      </c>
      <c r="Q444" s="77">
        <v>0</v>
      </c>
      <c r="R444" s="77">
        <f t="shared" si="68"/>
        <v>6.3483509099999988</v>
      </c>
      <c r="S444" s="77">
        <f t="shared" si="69"/>
        <v>-6.3483509099999988</v>
      </c>
      <c r="T444" s="77">
        <f t="shared" si="70"/>
        <v>-44.01361093241988</v>
      </c>
      <c r="U444" s="213"/>
      <c r="V444" s="143"/>
      <c r="W444" s="50"/>
      <c r="X444" s="100"/>
      <c r="Z444" s="250"/>
    </row>
    <row r="445" spans="1:27" ht="31.5" x14ac:dyDescent="0.25">
      <c r="A445" s="55" t="s">
        <v>1084</v>
      </c>
      <c r="B445" s="54" t="s">
        <v>1085</v>
      </c>
      <c r="C445" s="92">
        <v>19.121758399999997</v>
      </c>
      <c r="D445" s="89">
        <f t="shared" si="71"/>
        <v>0</v>
      </c>
      <c r="E445" s="89">
        <f t="shared" si="72"/>
        <v>0</v>
      </c>
      <c r="F445" s="77">
        <v>0</v>
      </c>
      <c r="G445" s="77"/>
      <c r="H445" s="90">
        <v>0</v>
      </c>
      <c r="I445" s="77"/>
      <c r="J445" s="77">
        <v>0</v>
      </c>
      <c r="K445" s="77"/>
      <c r="L445" s="77">
        <v>0</v>
      </c>
      <c r="M445" s="77"/>
      <c r="N445" s="77">
        <v>0</v>
      </c>
      <c r="O445" s="77">
        <v>0</v>
      </c>
      <c r="P445" s="77">
        <v>0</v>
      </c>
      <c r="Q445" s="77">
        <v>0</v>
      </c>
      <c r="R445" s="77">
        <f t="shared" si="68"/>
        <v>19.121758399999997</v>
      </c>
      <c r="S445" s="77">
        <f t="shared" si="69"/>
        <v>0</v>
      </c>
      <c r="T445" s="77" t="str">
        <f t="shared" si="70"/>
        <v>0,00</v>
      </c>
      <c r="U445" s="213"/>
      <c r="V445" s="143"/>
      <c r="W445" s="50"/>
      <c r="X445" s="100"/>
      <c r="Z445" s="250"/>
    </row>
    <row r="446" spans="1:27" ht="47.25" x14ac:dyDescent="0.25">
      <c r="A446" s="55" t="s">
        <v>1086</v>
      </c>
      <c r="B446" s="54" t="s">
        <v>1087</v>
      </c>
      <c r="C446" s="92">
        <v>12.614648399999998</v>
      </c>
      <c r="D446" s="89">
        <f t="shared" si="71"/>
        <v>0</v>
      </c>
      <c r="E446" s="89">
        <f t="shared" si="72"/>
        <v>0</v>
      </c>
      <c r="F446" s="77">
        <v>0</v>
      </c>
      <c r="G446" s="77"/>
      <c r="H446" s="90">
        <v>0</v>
      </c>
      <c r="I446" s="77"/>
      <c r="J446" s="77">
        <v>0</v>
      </c>
      <c r="K446" s="77"/>
      <c r="L446" s="77">
        <v>0</v>
      </c>
      <c r="M446" s="77"/>
      <c r="N446" s="77">
        <v>0</v>
      </c>
      <c r="O446" s="77">
        <v>0</v>
      </c>
      <c r="P446" s="77">
        <v>0</v>
      </c>
      <c r="Q446" s="77">
        <v>0</v>
      </c>
      <c r="R446" s="77">
        <f t="shared" si="68"/>
        <v>12.614648399999998</v>
      </c>
      <c r="S446" s="77">
        <f t="shared" si="69"/>
        <v>0</v>
      </c>
      <c r="T446" s="77" t="str">
        <f t="shared" si="70"/>
        <v>0,00</v>
      </c>
      <c r="U446" s="213"/>
      <c r="V446" s="143"/>
      <c r="W446" s="50"/>
      <c r="X446" s="100"/>
      <c r="Z446" s="250"/>
    </row>
    <row r="447" spans="1:27" ht="47.25" x14ac:dyDescent="0.25">
      <c r="A447" s="55" t="s">
        <v>1088</v>
      </c>
      <c r="B447" s="54" t="s">
        <v>1089</v>
      </c>
      <c r="C447" s="92">
        <v>19.121758399999997</v>
      </c>
      <c r="D447" s="89">
        <f t="shared" si="71"/>
        <v>0</v>
      </c>
      <c r="E447" s="89">
        <f t="shared" si="72"/>
        <v>0</v>
      </c>
      <c r="F447" s="77">
        <v>0</v>
      </c>
      <c r="G447" s="77"/>
      <c r="H447" s="90">
        <v>0</v>
      </c>
      <c r="I447" s="77"/>
      <c r="J447" s="77">
        <v>0</v>
      </c>
      <c r="K447" s="77"/>
      <c r="L447" s="77">
        <v>0</v>
      </c>
      <c r="M447" s="77"/>
      <c r="N447" s="77">
        <v>0</v>
      </c>
      <c r="O447" s="77">
        <v>0</v>
      </c>
      <c r="P447" s="77">
        <v>0</v>
      </c>
      <c r="Q447" s="77">
        <v>0</v>
      </c>
      <c r="R447" s="77">
        <f t="shared" si="68"/>
        <v>19.121758399999997</v>
      </c>
      <c r="S447" s="77">
        <f t="shared" si="69"/>
        <v>0</v>
      </c>
      <c r="T447" s="77" t="str">
        <f t="shared" si="70"/>
        <v>0,00</v>
      </c>
      <c r="U447" s="213"/>
      <c r="V447" s="143"/>
      <c r="W447" s="50"/>
      <c r="X447" s="100"/>
      <c r="Z447" s="250"/>
    </row>
    <row r="448" spans="1:27" ht="31.5" x14ac:dyDescent="0.25">
      <c r="A448" s="55" t="s">
        <v>1090</v>
      </c>
      <c r="B448" s="54" t="s">
        <v>1091</v>
      </c>
      <c r="C448" s="92">
        <v>19.121758399999997</v>
      </c>
      <c r="D448" s="89">
        <f t="shared" si="71"/>
        <v>0</v>
      </c>
      <c r="E448" s="89">
        <f t="shared" si="72"/>
        <v>0</v>
      </c>
      <c r="F448" s="77">
        <v>0</v>
      </c>
      <c r="G448" s="77"/>
      <c r="H448" s="90">
        <v>0</v>
      </c>
      <c r="I448" s="77"/>
      <c r="J448" s="77">
        <v>0</v>
      </c>
      <c r="K448" s="77"/>
      <c r="L448" s="77">
        <v>0</v>
      </c>
      <c r="M448" s="77"/>
      <c r="N448" s="77">
        <v>0</v>
      </c>
      <c r="O448" s="77">
        <v>0</v>
      </c>
      <c r="P448" s="77">
        <v>0</v>
      </c>
      <c r="Q448" s="77">
        <v>0</v>
      </c>
      <c r="R448" s="77">
        <f t="shared" si="68"/>
        <v>19.121758399999997</v>
      </c>
      <c r="S448" s="77">
        <f t="shared" si="69"/>
        <v>0</v>
      </c>
      <c r="T448" s="77" t="str">
        <f t="shared" si="70"/>
        <v>0,00</v>
      </c>
      <c r="U448" s="213"/>
      <c r="V448" s="143"/>
      <c r="W448" s="50"/>
      <c r="X448" s="100"/>
      <c r="Z448" s="250"/>
    </row>
    <row r="449" spans="1:26" ht="47.25" x14ac:dyDescent="0.25">
      <c r="A449" s="55" t="s">
        <v>1092</v>
      </c>
      <c r="B449" s="54" t="s">
        <v>1093</v>
      </c>
      <c r="C449" s="92">
        <v>19.121758399999997</v>
      </c>
      <c r="D449" s="89">
        <f t="shared" si="71"/>
        <v>0</v>
      </c>
      <c r="E449" s="89">
        <f t="shared" si="72"/>
        <v>0</v>
      </c>
      <c r="F449" s="77">
        <v>0</v>
      </c>
      <c r="G449" s="77"/>
      <c r="H449" s="90">
        <v>0</v>
      </c>
      <c r="I449" s="77"/>
      <c r="J449" s="77">
        <v>0</v>
      </c>
      <c r="K449" s="77"/>
      <c r="L449" s="77">
        <v>0</v>
      </c>
      <c r="M449" s="77"/>
      <c r="N449" s="77">
        <v>0</v>
      </c>
      <c r="O449" s="77">
        <v>0</v>
      </c>
      <c r="P449" s="77">
        <v>0</v>
      </c>
      <c r="Q449" s="77">
        <v>0</v>
      </c>
      <c r="R449" s="77">
        <f t="shared" si="68"/>
        <v>19.121758399999997</v>
      </c>
      <c r="S449" s="77">
        <f t="shared" si="69"/>
        <v>0</v>
      </c>
      <c r="T449" s="77" t="str">
        <f t="shared" si="70"/>
        <v>0,00</v>
      </c>
      <c r="U449" s="213"/>
      <c r="V449" s="143"/>
      <c r="W449" s="50"/>
      <c r="X449" s="100"/>
      <c r="Z449" s="250"/>
    </row>
    <row r="450" spans="1:26" ht="31.5" x14ac:dyDescent="0.25">
      <c r="A450" s="55" t="s">
        <v>1094</v>
      </c>
      <c r="B450" s="54" t="s">
        <v>1095</v>
      </c>
      <c r="C450" s="92">
        <v>19.121758399999997</v>
      </c>
      <c r="D450" s="89">
        <f t="shared" si="71"/>
        <v>0</v>
      </c>
      <c r="E450" s="89">
        <f t="shared" si="72"/>
        <v>0</v>
      </c>
      <c r="F450" s="77">
        <v>0</v>
      </c>
      <c r="G450" s="77"/>
      <c r="H450" s="90">
        <v>0</v>
      </c>
      <c r="I450" s="77"/>
      <c r="J450" s="77">
        <v>0</v>
      </c>
      <c r="K450" s="77"/>
      <c r="L450" s="77">
        <v>0</v>
      </c>
      <c r="M450" s="77"/>
      <c r="N450" s="77">
        <v>0</v>
      </c>
      <c r="O450" s="77">
        <v>0</v>
      </c>
      <c r="P450" s="77">
        <v>0</v>
      </c>
      <c r="Q450" s="77">
        <v>0</v>
      </c>
      <c r="R450" s="77">
        <f t="shared" si="68"/>
        <v>19.121758399999997</v>
      </c>
      <c r="S450" s="77">
        <f t="shared" si="69"/>
        <v>0</v>
      </c>
      <c r="T450" s="77" t="str">
        <f t="shared" si="70"/>
        <v>0,00</v>
      </c>
      <c r="U450" s="213"/>
      <c r="V450" s="143"/>
      <c r="W450" s="50"/>
      <c r="X450" s="100"/>
      <c r="Z450" s="250"/>
    </row>
    <row r="451" spans="1:26" ht="31.5" x14ac:dyDescent="0.25">
      <c r="A451" s="55" t="s">
        <v>1096</v>
      </c>
      <c r="B451" s="68" t="s">
        <v>1097</v>
      </c>
      <c r="C451" s="92">
        <v>19.121758399999997</v>
      </c>
      <c r="D451" s="89">
        <f t="shared" si="71"/>
        <v>0</v>
      </c>
      <c r="E451" s="89">
        <f t="shared" si="72"/>
        <v>0</v>
      </c>
      <c r="F451" s="77">
        <v>0</v>
      </c>
      <c r="G451" s="77"/>
      <c r="H451" s="90">
        <v>0</v>
      </c>
      <c r="I451" s="77"/>
      <c r="J451" s="77">
        <v>0</v>
      </c>
      <c r="K451" s="77"/>
      <c r="L451" s="77">
        <v>0</v>
      </c>
      <c r="M451" s="77"/>
      <c r="N451" s="77">
        <v>0</v>
      </c>
      <c r="O451" s="77">
        <v>0</v>
      </c>
      <c r="P451" s="77">
        <v>0</v>
      </c>
      <c r="Q451" s="77">
        <v>0</v>
      </c>
      <c r="R451" s="77">
        <f t="shared" si="68"/>
        <v>19.121758399999997</v>
      </c>
      <c r="S451" s="77">
        <f t="shared" si="69"/>
        <v>0</v>
      </c>
      <c r="T451" s="77" t="str">
        <f t="shared" si="70"/>
        <v>0,00</v>
      </c>
      <c r="U451" s="213"/>
      <c r="V451" s="143"/>
      <c r="W451" s="50"/>
      <c r="X451" s="100"/>
      <c r="Z451" s="250"/>
    </row>
    <row r="452" spans="1:26" ht="31.5" x14ac:dyDescent="0.25">
      <c r="A452" s="55" t="s">
        <v>1098</v>
      </c>
      <c r="B452" s="69" t="s">
        <v>1099</v>
      </c>
      <c r="C452" s="92">
        <v>19.121758399999997</v>
      </c>
      <c r="D452" s="89">
        <f t="shared" si="71"/>
        <v>0</v>
      </c>
      <c r="E452" s="89">
        <f t="shared" si="72"/>
        <v>0</v>
      </c>
      <c r="F452" s="77">
        <v>0</v>
      </c>
      <c r="G452" s="77"/>
      <c r="H452" s="90">
        <v>0</v>
      </c>
      <c r="I452" s="77"/>
      <c r="J452" s="77">
        <v>0</v>
      </c>
      <c r="K452" s="77"/>
      <c r="L452" s="77">
        <v>0</v>
      </c>
      <c r="M452" s="77"/>
      <c r="N452" s="77">
        <v>0</v>
      </c>
      <c r="O452" s="77">
        <v>0</v>
      </c>
      <c r="P452" s="77">
        <v>0</v>
      </c>
      <c r="Q452" s="77">
        <v>0</v>
      </c>
      <c r="R452" s="77">
        <f t="shared" si="68"/>
        <v>19.121758399999997</v>
      </c>
      <c r="S452" s="77">
        <f t="shared" si="69"/>
        <v>0</v>
      </c>
      <c r="T452" s="77" t="str">
        <f t="shared" si="70"/>
        <v>0,00</v>
      </c>
      <c r="U452" s="213"/>
      <c r="V452" s="143"/>
      <c r="W452" s="50"/>
      <c r="X452" s="100"/>
      <c r="Z452" s="250"/>
    </row>
    <row r="453" spans="1:26" ht="31.5" x14ac:dyDescent="0.25">
      <c r="A453" s="55" t="s">
        <v>1100</v>
      </c>
      <c r="B453" s="54" t="s">
        <v>1101</v>
      </c>
      <c r="C453" s="92">
        <v>19.121758399999997</v>
      </c>
      <c r="D453" s="89">
        <f t="shared" si="71"/>
        <v>0</v>
      </c>
      <c r="E453" s="89">
        <f t="shared" si="72"/>
        <v>0</v>
      </c>
      <c r="F453" s="77">
        <v>0</v>
      </c>
      <c r="G453" s="77"/>
      <c r="H453" s="90">
        <v>0</v>
      </c>
      <c r="I453" s="77"/>
      <c r="J453" s="77">
        <v>0</v>
      </c>
      <c r="K453" s="77"/>
      <c r="L453" s="77">
        <v>0</v>
      </c>
      <c r="M453" s="77"/>
      <c r="N453" s="77">
        <v>0</v>
      </c>
      <c r="O453" s="77">
        <v>0</v>
      </c>
      <c r="P453" s="77">
        <v>0</v>
      </c>
      <c r="Q453" s="77">
        <v>0</v>
      </c>
      <c r="R453" s="77">
        <f t="shared" si="68"/>
        <v>19.121758399999997</v>
      </c>
      <c r="S453" s="77">
        <f t="shared" si="69"/>
        <v>0</v>
      </c>
      <c r="T453" s="77" t="str">
        <f t="shared" si="70"/>
        <v>0,00</v>
      </c>
      <c r="U453" s="213"/>
      <c r="V453" s="143"/>
      <c r="W453" s="50"/>
      <c r="X453" s="100"/>
      <c r="Z453" s="250"/>
    </row>
    <row r="454" spans="1:26" ht="31.5" x14ac:dyDescent="0.25">
      <c r="A454" s="55" t="s">
        <v>1102</v>
      </c>
      <c r="B454" s="54" t="s">
        <v>1103</v>
      </c>
      <c r="C454" s="92">
        <v>19.121758399999997</v>
      </c>
      <c r="D454" s="89">
        <f t="shared" si="71"/>
        <v>0</v>
      </c>
      <c r="E454" s="89">
        <f t="shared" si="72"/>
        <v>0</v>
      </c>
      <c r="F454" s="77">
        <v>0</v>
      </c>
      <c r="G454" s="77"/>
      <c r="H454" s="90">
        <v>0</v>
      </c>
      <c r="I454" s="77"/>
      <c r="J454" s="77">
        <v>0</v>
      </c>
      <c r="K454" s="77"/>
      <c r="L454" s="77">
        <v>0</v>
      </c>
      <c r="M454" s="77"/>
      <c r="N454" s="77">
        <v>0</v>
      </c>
      <c r="O454" s="77">
        <v>0</v>
      </c>
      <c r="P454" s="77">
        <v>0</v>
      </c>
      <c r="Q454" s="77">
        <v>0</v>
      </c>
      <c r="R454" s="77">
        <f t="shared" si="68"/>
        <v>19.121758399999997</v>
      </c>
      <c r="S454" s="77">
        <f t="shared" si="69"/>
        <v>0</v>
      </c>
      <c r="T454" s="77" t="str">
        <f t="shared" si="70"/>
        <v>0,00</v>
      </c>
      <c r="U454" s="213"/>
      <c r="V454" s="143"/>
      <c r="W454" s="50"/>
      <c r="X454" s="100"/>
      <c r="Z454" s="250"/>
    </row>
    <row r="455" spans="1:26" x14ac:dyDescent="0.25">
      <c r="A455" s="55" t="s">
        <v>1104</v>
      </c>
      <c r="B455" s="54" t="s">
        <v>1377</v>
      </c>
      <c r="C455" s="92">
        <v>17.934005799999998</v>
      </c>
      <c r="D455" s="89">
        <f t="shared" si="71"/>
        <v>17.934005799999998</v>
      </c>
      <c r="E455" s="89">
        <f t="shared" si="72"/>
        <v>0</v>
      </c>
      <c r="F455" s="77">
        <v>0</v>
      </c>
      <c r="G455" s="77"/>
      <c r="H455" s="90">
        <v>0</v>
      </c>
      <c r="I455" s="77"/>
      <c r="J455" s="77">
        <v>0</v>
      </c>
      <c r="K455" s="77"/>
      <c r="L455" s="77">
        <v>17.934005799999998</v>
      </c>
      <c r="M455" s="77"/>
      <c r="N455" s="77">
        <v>0</v>
      </c>
      <c r="O455" s="77">
        <v>0</v>
      </c>
      <c r="P455" s="77">
        <v>0</v>
      </c>
      <c r="Q455" s="77">
        <v>0</v>
      </c>
      <c r="R455" s="77">
        <f t="shared" si="68"/>
        <v>17.934005799999998</v>
      </c>
      <c r="S455" s="77">
        <f t="shared" si="69"/>
        <v>-17.934005799999998</v>
      </c>
      <c r="T455" s="77">
        <f t="shared" si="70"/>
        <v>-100</v>
      </c>
      <c r="U455" s="213"/>
      <c r="V455" s="143"/>
      <c r="W455" s="50"/>
      <c r="X455" s="100"/>
      <c r="Z455" s="250"/>
    </row>
    <row r="456" spans="1:26" ht="31.5" x14ac:dyDescent="0.25">
      <c r="A456" s="55" t="s">
        <v>1105</v>
      </c>
      <c r="B456" s="54" t="s">
        <v>1106</v>
      </c>
      <c r="C456" s="92">
        <v>12.614648399999998</v>
      </c>
      <c r="D456" s="89">
        <f t="shared" si="71"/>
        <v>0</v>
      </c>
      <c r="E456" s="89">
        <f t="shared" si="72"/>
        <v>0</v>
      </c>
      <c r="F456" s="77">
        <v>0</v>
      </c>
      <c r="G456" s="77"/>
      <c r="H456" s="90">
        <v>0</v>
      </c>
      <c r="I456" s="77"/>
      <c r="J456" s="77">
        <v>0</v>
      </c>
      <c r="K456" s="77"/>
      <c r="L456" s="77">
        <v>0</v>
      </c>
      <c r="M456" s="77"/>
      <c r="N456" s="77">
        <v>0</v>
      </c>
      <c r="O456" s="77">
        <v>0</v>
      </c>
      <c r="P456" s="77">
        <v>0</v>
      </c>
      <c r="Q456" s="77">
        <v>0</v>
      </c>
      <c r="R456" s="77">
        <f t="shared" si="68"/>
        <v>12.614648399999998</v>
      </c>
      <c r="S456" s="77">
        <f t="shared" si="69"/>
        <v>0</v>
      </c>
      <c r="T456" s="77" t="str">
        <f t="shared" si="70"/>
        <v>0,00</v>
      </c>
      <c r="U456" s="213"/>
      <c r="V456" s="143"/>
      <c r="W456" s="50"/>
      <c r="X456" s="100"/>
      <c r="Z456" s="250"/>
    </row>
    <row r="457" spans="1:26" x14ac:dyDescent="0.25">
      <c r="A457" s="55" t="s">
        <v>1107</v>
      </c>
      <c r="B457" s="54" t="s">
        <v>1108</v>
      </c>
      <c r="C457" s="92">
        <v>23.691508999999996</v>
      </c>
      <c r="D457" s="89">
        <f t="shared" si="71"/>
        <v>0</v>
      </c>
      <c r="E457" s="89">
        <f t="shared" si="72"/>
        <v>0</v>
      </c>
      <c r="F457" s="77">
        <v>0</v>
      </c>
      <c r="G457" s="77"/>
      <c r="H457" s="90">
        <v>0</v>
      </c>
      <c r="I457" s="77"/>
      <c r="J457" s="77">
        <v>0</v>
      </c>
      <c r="K457" s="77"/>
      <c r="L457" s="77">
        <v>0</v>
      </c>
      <c r="M457" s="77"/>
      <c r="N457" s="77">
        <v>0</v>
      </c>
      <c r="O457" s="77">
        <v>0</v>
      </c>
      <c r="P457" s="77">
        <v>0</v>
      </c>
      <c r="Q457" s="77">
        <v>0</v>
      </c>
      <c r="R457" s="77">
        <f t="shared" si="68"/>
        <v>23.691508999999996</v>
      </c>
      <c r="S457" s="77">
        <f t="shared" si="69"/>
        <v>0</v>
      </c>
      <c r="T457" s="77" t="str">
        <f t="shared" si="70"/>
        <v>0,00</v>
      </c>
      <c r="U457" s="213"/>
      <c r="V457" s="143"/>
      <c r="W457" s="50"/>
      <c r="X457" s="100"/>
      <c r="Z457" s="250"/>
    </row>
    <row r="458" spans="1:26" ht="31.5" x14ac:dyDescent="0.25">
      <c r="A458" s="55" t="s">
        <v>1109</v>
      </c>
      <c r="B458" s="54" t="s">
        <v>1110</v>
      </c>
      <c r="C458" s="92">
        <v>12.614648399999998</v>
      </c>
      <c r="D458" s="89">
        <f t="shared" si="71"/>
        <v>0</v>
      </c>
      <c r="E458" s="89">
        <f t="shared" si="72"/>
        <v>0</v>
      </c>
      <c r="F458" s="77">
        <v>0</v>
      </c>
      <c r="G458" s="77"/>
      <c r="H458" s="90">
        <v>0</v>
      </c>
      <c r="I458" s="77"/>
      <c r="J458" s="77">
        <v>0</v>
      </c>
      <c r="K458" s="77"/>
      <c r="L458" s="77">
        <v>0</v>
      </c>
      <c r="M458" s="77"/>
      <c r="N458" s="77">
        <v>0</v>
      </c>
      <c r="O458" s="77">
        <v>0</v>
      </c>
      <c r="P458" s="77">
        <v>0</v>
      </c>
      <c r="Q458" s="77">
        <v>0</v>
      </c>
      <c r="R458" s="77">
        <f t="shared" si="68"/>
        <v>12.614648399999998</v>
      </c>
      <c r="S458" s="77">
        <f t="shared" si="69"/>
        <v>0</v>
      </c>
      <c r="T458" s="77" t="str">
        <f t="shared" si="70"/>
        <v>0,00</v>
      </c>
      <c r="U458" s="213"/>
      <c r="V458" s="143"/>
      <c r="W458" s="50"/>
      <c r="X458" s="100"/>
      <c r="Z458" s="250"/>
    </row>
    <row r="459" spans="1:26" ht="47.25" x14ac:dyDescent="0.25">
      <c r="A459" s="55" t="s">
        <v>1111</v>
      </c>
      <c r="B459" s="54" t="s">
        <v>1112</v>
      </c>
      <c r="C459" s="92">
        <v>12.614648399999998</v>
      </c>
      <c r="D459" s="89">
        <f t="shared" si="71"/>
        <v>0</v>
      </c>
      <c r="E459" s="89">
        <f t="shared" si="72"/>
        <v>0</v>
      </c>
      <c r="F459" s="77">
        <v>0</v>
      </c>
      <c r="G459" s="77"/>
      <c r="H459" s="90">
        <v>0</v>
      </c>
      <c r="I459" s="77"/>
      <c r="J459" s="77">
        <v>0</v>
      </c>
      <c r="K459" s="77"/>
      <c r="L459" s="77">
        <v>0</v>
      </c>
      <c r="M459" s="77"/>
      <c r="N459" s="77">
        <v>0</v>
      </c>
      <c r="O459" s="77">
        <v>0</v>
      </c>
      <c r="P459" s="77">
        <v>0</v>
      </c>
      <c r="Q459" s="77">
        <v>0</v>
      </c>
      <c r="R459" s="77">
        <f t="shared" si="68"/>
        <v>12.614648399999998</v>
      </c>
      <c r="S459" s="77">
        <f t="shared" si="69"/>
        <v>0</v>
      </c>
      <c r="T459" s="77" t="str">
        <f t="shared" si="70"/>
        <v>0,00</v>
      </c>
      <c r="U459" s="213"/>
      <c r="V459" s="143"/>
      <c r="W459" s="50"/>
      <c r="X459" s="100"/>
      <c r="Z459" s="250"/>
    </row>
    <row r="460" spans="1:26" ht="31.5" x14ac:dyDescent="0.25">
      <c r="A460" s="55" t="s">
        <v>1113</v>
      </c>
      <c r="B460" s="54" t="s">
        <v>1114</v>
      </c>
      <c r="C460" s="92">
        <v>12.614648399999998</v>
      </c>
      <c r="D460" s="89">
        <f t="shared" si="71"/>
        <v>0</v>
      </c>
      <c r="E460" s="89">
        <f t="shared" si="72"/>
        <v>0</v>
      </c>
      <c r="F460" s="77">
        <v>0</v>
      </c>
      <c r="G460" s="77"/>
      <c r="H460" s="90">
        <v>0</v>
      </c>
      <c r="I460" s="77"/>
      <c r="J460" s="77">
        <v>0</v>
      </c>
      <c r="K460" s="77"/>
      <c r="L460" s="77">
        <v>0</v>
      </c>
      <c r="M460" s="77"/>
      <c r="N460" s="77">
        <v>0</v>
      </c>
      <c r="O460" s="77">
        <v>0</v>
      </c>
      <c r="P460" s="77">
        <v>0</v>
      </c>
      <c r="Q460" s="77">
        <v>0</v>
      </c>
      <c r="R460" s="77">
        <f t="shared" si="68"/>
        <v>12.614648399999998</v>
      </c>
      <c r="S460" s="77">
        <f t="shared" si="69"/>
        <v>0</v>
      </c>
      <c r="T460" s="77" t="str">
        <f t="shared" si="70"/>
        <v>0,00</v>
      </c>
      <c r="U460" s="213"/>
      <c r="V460" s="143"/>
      <c r="W460" s="50"/>
      <c r="X460" s="100"/>
      <c r="Z460" s="250"/>
    </row>
    <row r="461" spans="1:26" ht="47.25" x14ac:dyDescent="0.25">
      <c r="A461" s="55" t="s">
        <v>1115</v>
      </c>
      <c r="B461" s="54" t="s">
        <v>1116</v>
      </c>
      <c r="C461" s="92">
        <v>12.614648399999998</v>
      </c>
      <c r="D461" s="89">
        <f t="shared" si="71"/>
        <v>0</v>
      </c>
      <c r="E461" s="89">
        <f t="shared" si="72"/>
        <v>0</v>
      </c>
      <c r="F461" s="77">
        <v>0</v>
      </c>
      <c r="G461" s="77"/>
      <c r="H461" s="90">
        <v>0</v>
      </c>
      <c r="I461" s="77"/>
      <c r="J461" s="77">
        <v>0</v>
      </c>
      <c r="K461" s="77"/>
      <c r="L461" s="77">
        <v>0</v>
      </c>
      <c r="M461" s="77"/>
      <c r="N461" s="77">
        <v>0</v>
      </c>
      <c r="O461" s="77">
        <v>0</v>
      </c>
      <c r="P461" s="77">
        <v>0</v>
      </c>
      <c r="Q461" s="77">
        <v>0</v>
      </c>
      <c r="R461" s="77">
        <f t="shared" si="68"/>
        <v>12.614648399999998</v>
      </c>
      <c r="S461" s="77">
        <f t="shared" si="69"/>
        <v>0</v>
      </c>
      <c r="T461" s="77" t="str">
        <f t="shared" si="70"/>
        <v>0,00</v>
      </c>
      <c r="U461" s="213"/>
      <c r="V461" s="143"/>
      <c r="W461" s="50"/>
      <c r="X461" s="100"/>
      <c r="Z461" s="250"/>
    </row>
    <row r="462" spans="1:26" ht="47.25" x14ac:dyDescent="0.25">
      <c r="A462" s="55" t="s">
        <v>1117</v>
      </c>
      <c r="B462" s="54" t="s">
        <v>1118</v>
      </c>
      <c r="C462" s="92">
        <v>12.614648399999998</v>
      </c>
      <c r="D462" s="89">
        <f t="shared" si="71"/>
        <v>0</v>
      </c>
      <c r="E462" s="89">
        <f t="shared" si="72"/>
        <v>0</v>
      </c>
      <c r="F462" s="77">
        <v>0</v>
      </c>
      <c r="G462" s="77"/>
      <c r="H462" s="90">
        <v>0</v>
      </c>
      <c r="I462" s="77"/>
      <c r="J462" s="77">
        <v>0</v>
      </c>
      <c r="K462" s="77"/>
      <c r="L462" s="77">
        <v>0</v>
      </c>
      <c r="M462" s="77"/>
      <c r="N462" s="77">
        <v>0</v>
      </c>
      <c r="O462" s="77">
        <v>0</v>
      </c>
      <c r="P462" s="77">
        <v>0</v>
      </c>
      <c r="Q462" s="77">
        <v>0</v>
      </c>
      <c r="R462" s="77">
        <f t="shared" si="68"/>
        <v>12.614648399999998</v>
      </c>
      <c r="S462" s="77">
        <f t="shared" si="69"/>
        <v>0</v>
      </c>
      <c r="T462" s="77" t="str">
        <f t="shared" si="70"/>
        <v>0,00</v>
      </c>
      <c r="U462" s="213"/>
      <c r="V462" s="143"/>
      <c r="W462" s="50"/>
      <c r="X462" s="100"/>
      <c r="Z462" s="250"/>
    </row>
    <row r="463" spans="1:26" ht="47.25" x14ac:dyDescent="0.25">
      <c r="A463" s="55" t="s">
        <v>1119</v>
      </c>
      <c r="B463" s="54" t="s">
        <v>1120</v>
      </c>
      <c r="C463" s="92">
        <v>12.614648399999998</v>
      </c>
      <c r="D463" s="89">
        <f t="shared" si="71"/>
        <v>0</v>
      </c>
      <c r="E463" s="89">
        <f t="shared" si="72"/>
        <v>0</v>
      </c>
      <c r="F463" s="77">
        <v>0</v>
      </c>
      <c r="G463" s="77"/>
      <c r="H463" s="90">
        <v>0</v>
      </c>
      <c r="I463" s="77"/>
      <c r="J463" s="77">
        <v>0</v>
      </c>
      <c r="K463" s="77"/>
      <c r="L463" s="77">
        <v>0</v>
      </c>
      <c r="M463" s="77"/>
      <c r="N463" s="77">
        <v>0</v>
      </c>
      <c r="O463" s="77">
        <v>0</v>
      </c>
      <c r="P463" s="77">
        <v>0</v>
      </c>
      <c r="Q463" s="77">
        <v>0</v>
      </c>
      <c r="R463" s="77">
        <f t="shared" si="68"/>
        <v>12.614648399999998</v>
      </c>
      <c r="S463" s="77">
        <f t="shared" si="69"/>
        <v>0</v>
      </c>
      <c r="T463" s="77" t="str">
        <f t="shared" si="70"/>
        <v>0,00</v>
      </c>
      <c r="U463" s="213"/>
      <c r="V463" s="143"/>
      <c r="W463" s="50"/>
      <c r="X463" s="100"/>
      <c r="Z463" s="250"/>
    </row>
    <row r="464" spans="1:26" ht="47.25" x14ac:dyDescent="0.25">
      <c r="A464" s="55" t="s">
        <v>1121</v>
      </c>
      <c r="B464" s="54" t="s">
        <v>1122</v>
      </c>
      <c r="C464" s="92">
        <v>12.614648399999998</v>
      </c>
      <c r="D464" s="89">
        <f t="shared" si="71"/>
        <v>0</v>
      </c>
      <c r="E464" s="89">
        <f t="shared" si="72"/>
        <v>0</v>
      </c>
      <c r="F464" s="77">
        <v>0</v>
      </c>
      <c r="G464" s="77"/>
      <c r="H464" s="90">
        <v>0</v>
      </c>
      <c r="I464" s="77"/>
      <c r="J464" s="77">
        <v>0</v>
      </c>
      <c r="K464" s="77"/>
      <c r="L464" s="77">
        <v>0</v>
      </c>
      <c r="M464" s="77"/>
      <c r="N464" s="77">
        <v>0</v>
      </c>
      <c r="O464" s="77">
        <v>0</v>
      </c>
      <c r="P464" s="77">
        <v>0</v>
      </c>
      <c r="Q464" s="77">
        <v>0</v>
      </c>
      <c r="R464" s="77">
        <f t="shared" si="68"/>
        <v>12.614648399999998</v>
      </c>
      <c r="S464" s="77">
        <f t="shared" si="69"/>
        <v>0</v>
      </c>
      <c r="T464" s="77" t="str">
        <f t="shared" si="70"/>
        <v>0,00</v>
      </c>
      <c r="U464" s="213"/>
      <c r="V464" s="143"/>
      <c r="W464" s="50"/>
      <c r="X464" s="100"/>
      <c r="Z464" s="250"/>
    </row>
    <row r="465" spans="1:26" ht="47.25" x14ac:dyDescent="0.25">
      <c r="A465" s="55" t="s">
        <v>1123</v>
      </c>
      <c r="B465" s="54" t="s">
        <v>1124</v>
      </c>
      <c r="C465" s="92">
        <v>12.614648399999998</v>
      </c>
      <c r="D465" s="89">
        <f t="shared" si="71"/>
        <v>0</v>
      </c>
      <c r="E465" s="89">
        <f t="shared" si="72"/>
        <v>0</v>
      </c>
      <c r="F465" s="77">
        <v>0</v>
      </c>
      <c r="G465" s="77"/>
      <c r="H465" s="90">
        <v>0</v>
      </c>
      <c r="I465" s="77"/>
      <c r="J465" s="77">
        <v>0</v>
      </c>
      <c r="K465" s="77"/>
      <c r="L465" s="77">
        <v>0</v>
      </c>
      <c r="M465" s="77"/>
      <c r="N465" s="77">
        <v>0</v>
      </c>
      <c r="O465" s="77">
        <v>0</v>
      </c>
      <c r="P465" s="77">
        <v>0</v>
      </c>
      <c r="Q465" s="77">
        <v>0</v>
      </c>
      <c r="R465" s="77">
        <f t="shared" si="68"/>
        <v>12.614648399999998</v>
      </c>
      <c r="S465" s="77">
        <f t="shared" si="69"/>
        <v>0</v>
      </c>
      <c r="T465" s="77" t="str">
        <f t="shared" si="70"/>
        <v>0,00</v>
      </c>
      <c r="U465" s="213"/>
      <c r="V465" s="143"/>
      <c r="W465" s="50"/>
      <c r="X465" s="100"/>
      <c r="Z465" s="250"/>
    </row>
    <row r="466" spans="1:26" ht="47.25" x14ac:dyDescent="0.25">
      <c r="A466" s="55" t="s">
        <v>1125</v>
      </c>
      <c r="B466" s="54" t="s">
        <v>1126</v>
      </c>
      <c r="C466" s="92">
        <v>12.614648399999998</v>
      </c>
      <c r="D466" s="89">
        <f t="shared" si="71"/>
        <v>0</v>
      </c>
      <c r="E466" s="89">
        <f t="shared" si="72"/>
        <v>0</v>
      </c>
      <c r="F466" s="77">
        <v>0</v>
      </c>
      <c r="G466" s="77"/>
      <c r="H466" s="90">
        <v>0</v>
      </c>
      <c r="I466" s="77"/>
      <c r="J466" s="77">
        <v>0</v>
      </c>
      <c r="K466" s="77"/>
      <c r="L466" s="77">
        <v>0</v>
      </c>
      <c r="M466" s="77"/>
      <c r="N466" s="77">
        <v>0</v>
      </c>
      <c r="O466" s="77">
        <v>0</v>
      </c>
      <c r="P466" s="77">
        <v>0</v>
      </c>
      <c r="Q466" s="77">
        <v>0</v>
      </c>
      <c r="R466" s="77">
        <f t="shared" si="68"/>
        <v>12.614648399999998</v>
      </c>
      <c r="S466" s="77">
        <f t="shared" si="69"/>
        <v>0</v>
      </c>
      <c r="T466" s="77" t="str">
        <f t="shared" si="70"/>
        <v>0,00</v>
      </c>
      <c r="U466" s="213"/>
      <c r="V466" s="143"/>
      <c r="W466" s="50"/>
      <c r="X466" s="100"/>
      <c r="Z466" s="250"/>
    </row>
    <row r="467" spans="1:26" x14ac:dyDescent="0.25">
      <c r="A467" s="55" t="s">
        <v>1127</v>
      </c>
      <c r="B467" s="54" t="s">
        <v>1128</v>
      </c>
      <c r="C467" s="92">
        <v>20.65</v>
      </c>
      <c r="D467" s="89">
        <f t="shared" si="71"/>
        <v>0</v>
      </c>
      <c r="E467" s="89">
        <f t="shared" si="72"/>
        <v>0</v>
      </c>
      <c r="F467" s="77">
        <v>0</v>
      </c>
      <c r="G467" s="77"/>
      <c r="H467" s="90">
        <v>0</v>
      </c>
      <c r="I467" s="77"/>
      <c r="J467" s="77">
        <v>0</v>
      </c>
      <c r="K467" s="77"/>
      <c r="L467" s="77">
        <v>0</v>
      </c>
      <c r="M467" s="77"/>
      <c r="N467" s="77">
        <v>0</v>
      </c>
      <c r="O467" s="77">
        <v>0</v>
      </c>
      <c r="P467" s="77">
        <v>0</v>
      </c>
      <c r="Q467" s="77">
        <v>0</v>
      </c>
      <c r="R467" s="77">
        <f t="shared" si="68"/>
        <v>20.65</v>
      </c>
      <c r="S467" s="77">
        <f t="shared" si="69"/>
        <v>0</v>
      </c>
      <c r="T467" s="77" t="str">
        <f t="shared" si="70"/>
        <v>0,00</v>
      </c>
      <c r="U467" s="213"/>
      <c r="V467" s="143"/>
      <c r="W467" s="50"/>
      <c r="X467" s="100"/>
      <c r="Z467" s="250"/>
    </row>
    <row r="468" spans="1:26" x14ac:dyDescent="0.25">
      <c r="A468" s="55" t="s">
        <v>1378</v>
      </c>
      <c r="B468" s="54" t="s">
        <v>1379</v>
      </c>
      <c r="C468" s="92">
        <v>10.581346739999999</v>
      </c>
      <c r="D468" s="89">
        <f t="shared" si="71"/>
        <v>10.581346739999999</v>
      </c>
      <c r="E468" s="89">
        <f t="shared" si="72"/>
        <v>4.8083551</v>
      </c>
      <c r="F468" s="77">
        <v>0</v>
      </c>
      <c r="G468" s="77"/>
      <c r="H468" s="90">
        <v>0</v>
      </c>
      <c r="I468" s="77"/>
      <c r="J468" s="77">
        <v>0</v>
      </c>
      <c r="K468" s="77">
        <f>4.8083551</f>
        <v>4.8083551</v>
      </c>
      <c r="L468" s="77">
        <v>10.581346739999999</v>
      </c>
      <c r="M468" s="77"/>
      <c r="N468" s="77">
        <f>4874.26/1000000*1.18</f>
        <v>5.7516267999999995E-3</v>
      </c>
      <c r="O468" s="77">
        <f>4874.26/1000000*1.18</f>
        <v>5.7516267999999995E-3</v>
      </c>
      <c r="P468" s="77">
        <v>0</v>
      </c>
      <c r="Q468" s="77">
        <v>0</v>
      </c>
      <c r="R468" s="77">
        <f t="shared" si="68"/>
        <v>5.772991639999999</v>
      </c>
      <c r="S468" s="77">
        <f t="shared" si="69"/>
        <v>-5.772991639999999</v>
      </c>
      <c r="T468" s="77">
        <f t="shared" si="70"/>
        <v>-54.558193600978242</v>
      </c>
      <c r="U468" s="213"/>
      <c r="V468" s="143"/>
      <c r="W468" s="50"/>
      <c r="X468" s="100"/>
      <c r="Z468" s="250"/>
    </row>
    <row r="469" spans="1:26" x14ac:dyDescent="0.25">
      <c r="A469" s="55" t="s">
        <v>1380</v>
      </c>
      <c r="B469" s="54" t="s">
        <v>1381</v>
      </c>
      <c r="C469" s="92">
        <v>13.985127539999999</v>
      </c>
      <c r="D469" s="89">
        <f t="shared" si="71"/>
        <v>13.985127539999999</v>
      </c>
      <c r="E469" s="89">
        <f t="shared" si="72"/>
        <v>0</v>
      </c>
      <c r="F469" s="77">
        <v>0</v>
      </c>
      <c r="G469" s="77"/>
      <c r="H469" s="90">
        <v>0</v>
      </c>
      <c r="I469" s="77"/>
      <c r="J469" s="77">
        <v>0</v>
      </c>
      <c r="K469" s="77"/>
      <c r="L469" s="77">
        <v>13.985127539999999</v>
      </c>
      <c r="M469" s="77"/>
      <c r="N469" s="77">
        <v>0</v>
      </c>
      <c r="O469" s="77">
        <v>0</v>
      </c>
      <c r="P469" s="77">
        <v>0</v>
      </c>
      <c r="Q469" s="77">
        <v>0</v>
      </c>
      <c r="R469" s="77">
        <f t="shared" si="68"/>
        <v>13.985127539999999</v>
      </c>
      <c r="S469" s="77">
        <f t="shared" si="69"/>
        <v>-13.985127539999999</v>
      </c>
      <c r="T469" s="77">
        <f t="shared" si="70"/>
        <v>-100</v>
      </c>
      <c r="U469" s="213"/>
      <c r="V469" s="143"/>
      <c r="W469" s="50"/>
      <c r="X469" s="100"/>
      <c r="Z469" s="250"/>
    </row>
    <row r="470" spans="1:26" ht="31.5" x14ac:dyDescent="0.25">
      <c r="A470" s="55" t="s">
        <v>1382</v>
      </c>
      <c r="B470" s="54" t="s">
        <v>1383</v>
      </c>
      <c r="C470" s="92">
        <v>9.5027158199999988</v>
      </c>
      <c r="D470" s="89">
        <f t="shared" si="71"/>
        <v>9.5027158199999988</v>
      </c>
      <c r="E470" s="89">
        <f t="shared" si="72"/>
        <v>3.7269219100000002</v>
      </c>
      <c r="F470" s="77">
        <v>0</v>
      </c>
      <c r="G470" s="77"/>
      <c r="H470" s="90">
        <v>0</v>
      </c>
      <c r="I470" s="77"/>
      <c r="J470" s="77">
        <v>0</v>
      </c>
      <c r="K470" s="77">
        <f>3.72692191</f>
        <v>3.7269219100000002</v>
      </c>
      <c r="L470" s="77">
        <v>9.5027158199999988</v>
      </c>
      <c r="M470" s="77"/>
      <c r="N470" s="140">
        <v>3.2897455999999998</v>
      </c>
      <c r="O470" s="140">
        <v>3.2897455999999998</v>
      </c>
      <c r="P470" s="77">
        <v>0</v>
      </c>
      <c r="Q470" s="77">
        <v>0</v>
      </c>
      <c r="R470" s="77">
        <f t="shared" si="68"/>
        <v>5.7757939099999991</v>
      </c>
      <c r="S470" s="77">
        <f t="shared" si="69"/>
        <v>-5.7757939099999991</v>
      </c>
      <c r="T470" s="77">
        <f t="shared" si="70"/>
        <v>-60.780454971029528</v>
      </c>
      <c r="U470" s="213"/>
      <c r="V470" s="143"/>
      <c r="W470" s="50"/>
      <c r="X470" s="100"/>
      <c r="Z470" s="250"/>
    </row>
    <row r="471" spans="1:26" x14ac:dyDescent="0.25">
      <c r="A471" s="55" t="s">
        <v>1384</v>
      </c>
      <c r="B471" s="54" t="s">
        <v>1385</v>
      </c>
      <c r="C471" s="92">
        <v>9.9732785799999988</v>
      </c>
      <c r="D471" s="89">
        <f t="shared" si="71"/>
        <v>9.9732785799999988</v>
      </c>
      <c r="E471" s="89">
        <f t="shared" si="72"/>
        <v>3.92975495</v>
      </c>
      <c r="F471" s="77">
        <v>0</v>
      </c>
      <c r="G471" s="77"/>
      <c r="H471" s="90">
        <v>0</v>
      </c>
      <c r="I471" s="77"/>
      <c r="J471" s="77">
        <v>0</v>
      </c>
      <c r="K471" s="77">
        <f>3.92975495</f>
        <v>3.92975495</v>
      </c>
      <c r="L471" s="77">
        <v>9.9732785799999988</v>
      </c>
      <c r="M471" s="77"/>
      <c r="N471" s="77">
        <v>0</v>
      </c>
      <c r="O471" s="77">
        <v>0</v>
      </c>
      <c r="P471" s="77">
        <v>0</v>
      </c>
      <c r="Q471" s="77">
        <v>0</v>
      </c>
      <c r="R471" s="77">
        <f t="shared" si="68"/>
        <v>6.0435236299999993</v>
      </c>
      <c r="S471" s="77">
        <f t="shared" si="69"/>
        <v>-6.0435236299999993</v>
      </c>
      <c r="T471" s="77">
        <f t="shared" si="70"/>
        <v>-60.59716051770009</v>
      </c>
      <c r="U471" s="213"/>
      <c r="V471" s="143"/>
      <c r="W471" s="50"/>
      <c r="X471" s="100"/>
      <c r="Z471" s="250"/>
    </row>
    <row r="472" spans="1:26" ht="31.5" x14ac:dyDescent="0.25">
      <c r="A472" s="55" t="s">
        <v>1386</v>
      </c>
      <c r="B472" s="54" t="s">
        <v>1387</v>
      </c>
      <c r="C472" s="92">
        <v>20.07888118</v>
      </c>
      <c r="D472" s="89">
        <f t="shared" si="71"/>
        <v>20.07888118</v>
      </c>
      <c r="E472" s="89">
        <f t="shared" si="72"/>
        <v>10.07348135</v>
      </c>
      <c r="F472" s="77">
        <v>0</v>
      </c>
      <c r="G472" s="77"/>
      <c r="H472" s="90">
        <v>0</v>
      </c>
      <c r="I472" s="77"/>
      <c r="J472" s="77">
        <v>0</v>
      </c>
      <c r="K472" s="77">
        <f>10.07348135</f>
        <v>10.07348135</v>
      </c>
      <c r="L472" s="77">
        <v>20.07888118</v>
      </c>
      <c r="M472" s="77"/>
      <c r="N472" s="77">
        <v>0</v>
      </c>
      <c r="O472" s="77">
        <v>0</v>
      </c>
      <c r="P472" s="77">
        <v>0</v>
      </c>
      <c r="Q472" s="77">
        <v>0</v>
      </c>
      <c r="R472" s="77">
        <f t="shared" si="68"/>
        <v>10.00539983</v>
      </c>
      <c r="S472" s="77">
        <f t="shared" si="69"/>
        <v>-10.00539983</v>
      </c>
      <c r="T472" s="77">
        <f t="shared" si="70"/>
        <v>-49.830464856608117</v>
      </c>
      <c r="U472" s="213"/>
      <c r="V472" s="143"/>
      <c r="W472" s="50"/>
      <c r="X472" s="100"/>
      <c r="Z472" s="250"/>
    </row>
    <row r="473" spans="1:26" x14ac:dyDescent="0.25">
      <c r="A473" s="55" t="s">
        <v>1388</v>
      </c>
      <c r="B473" s="54" t="s">
        <v>1389</v>
      </c>
      <c r="C473" s="92">
        <v>7.3106734799999993</v>
      </c>
      <c r="D473" s="89">
        <f t="shared" si="71"/>
        <v>7.3106734799999993</v>
      </c>
      <c r="E473" s="89">
        <f t="shared" si="72"/>
        <v>0</v>
      </c>
      <c r="F473" s="77">
        <v>0</v>
      </c>
      <c r="G473" s="77"/>
      <c r="H473" s="90">
        <v>0</v>
      </c>
      <c r="I473" s="77"/>
      <c r="J473" s="77">
        <v>0</v>
      </c>
      <c r="K473" s="77"/>
      <c r="L473" s="77">
        <v>7.3106734799999993</v>
      </c>
      <c r="M473" s="77"/>
      <c r="N473" s="77">
        <v>0</v>
      </c>
      <c r="O473" s="77">
        <v>0</v>
      </c>
      <c r="P473" s="77">
        <v>0</v>
      </c>
      <c r="Q473" s="77">
        <v>0</v>
      </c>
      <c r="R473" s="77">
        <f t="shared" si="68"/>
        <v>7.3106734799999993</v>
      </c>
      <c r="S473" s="77">
        <f t="shared" si="69"/>
        <v>-7.3106734799999993</v>
      </c>
      <c r="T473" s="77">
        <f t="shared" si="70"/>
        <v>-100</v>
      </c>
      <c r="U473" s="213"/>
      <c r="V473" s="143"/>
      <c r="W473" s="50"/>
      <c r="X473" s="100"/>
      <c r="Z473" s="250"/>
    </row>
    <row r="474" spans="1:26" ht="31.5" x14ac:dyDescent="0.25">
      <c r="A474" s="55" t="s">
        <v>1390</v>
      </c>
      <c r="B474" s="54" t="s">
        <v>1391</v>
      </c>
      <c r="C474" s="92">
        <v>14.794417559999999</v>
      </c>
      <c r="D474" s="89">
        <f t="shared" si="71"/>
        <v>14.794417559999999</v>
      </c>
      <c r="E474" s="89">
        <f t="shared" si="72"/>
        <v>6.0917235700000001</v>
      </c>
      <c r="F474" s="77">
        <v>0</v>
      </c>
      <c r="G474" s="77"/>
      <c r="H474" s="90">
        <v>0</v>
      </c>
      <c r="I474" s="77"/>
      <c r="J474" s="77">
        <v>0</v>
      </c>
      <c r="K474" s="77">
        <f>6.09172357</f>
        <v>6.0917235700000001</v>
      </c>
      <c r="L474" s="77">
        <v>14.794417559999999</v>
      </c>
      <c r="M474" s="77"/>
      <c r="N474" s="140">
        <v>3.2897455999999998</v>
      </c>
      <c r="O474" s="140">
        <v>3.2897455999999998</v>
      </c>
      <c r="P474" s="77">
        <v>0</v>
      </c>
      <c r="Q474" s="77">
        <v>0</v>
      </c>
      <c r="R474" s="77">
        <f t="shared" si="68"/>
        <v>8.7026939900000002</v>
      </c>
      <c r="S474" s="77">
        <f t="shared" si="69"/>
        <v>-8.7026939900000002</v>
      </c>
      <c r="T474" s="77">
        <f t="shared" si="70"/>
        <v>-58.824174420557597</v>
      </c>
      <c r="U474" s="213"/>
      <c r="V474" s="143"/>
      <c r="W474" s="50"/>
      <c r="X474" s="100"/>
      <c r="Z474" s="250"/>
    </row>
    <row r="475" spans="1:26" ht="31.5" x14ac:dyDescent="0.25">
      <c r="A475" s="55" t="s">
        <v>1392</v>
      </c>
      <c r="B475" s="53" t="s">
        <v>1393</v>
      </c>
      <c r="C475" s="92">
        <v>14.283356019999999</v>
      </c>
      <c r="D475" s="89">
        <f t="shared" si="71"/>
        <v>14.283356019999999</v>
      </c>
      <c r="E475" s="89">
        <f t="shared" si="72"/>
        <v>5.4711634599999996</v>
      </c>
      <c r="F475" s="77">
        <v>0</v>
      </c>
      <c r="G475" s="77"/>
      <c r="H475" s="90">
        <v>0</v>
      </c>
      <c r="I475" s="77"/>
      <c r="J475" s="77">
        <v>0</v>
      </c>
      <c r="K475" s="77">
        <f>5.47116346</f>
        <v>5.4711634599999996</v>
      </c>
      <c r="L475" s="77">
        <v>14.283356019999999</v>
      </c>
      <c r="M475" s="77"/>
      <c r="N475" s="77">
        <v>0</v>
      </c>
      <c r="O475" s="77">
        <v>0</v>
      </c>
      <c r="P475" s="77">
        <v>0</v>
      </c>
      <c r="Q475" s="77">
        <v>0</v>
      </c>
      <c r="R475" s="77">
        <f t="shared" si="68"/>
        <v>8.8121925599999997</v>
      </c>
      <c r="S475" s="77">
        <f t="shared" si="69"/>
        <v>-8.8121925599999997</v>
      </c>
      <c r="T475" s="77">
        <f t="shared" si="70"/>
        <v>-61.695532532136667</v>
      </c>
      <c r="U475" s="213"/>
      <c r="V475" s="143"/>
      <c r="W475" s="50"/>
      <c r="X475" s="100"/>
      <c r="Z475" s="250"/>
    </row>
    <row r="476" spans="1:26" x14ac:dyDescent="0.25">
      <c r="A476" s="55" t="s">
        <v>1394</v>
      </c>
      <c r="B476" s="54" t="s">
        <v>1395</v>
      </c>
      <c r="C476" s="92">
        <v>18.398536400000001</v>
      </c>
      <c r="D476" s="89">
        <f t="shared" si="71"/>
        <v>5.4921407998000014</v>
      </c>
      <c r="E476" s="89">
        <f t="shared" si="72"/>
        <v>0</v>
      </c>
      <c r="F476" s="77">
        <v>0</v>
      </c>
      <c r="G476" s="77"/>
      <c r="H476" s="90">
        <v>0</v>
      </c>
      <c r="I476" s="77"/>
      <c r="J476" s="77">
        <v>0</v>
      </c>
      <c r="K476" s="77"/>
      <c r="L476" s="77">
        <v>5.4921407998000014</v>
      </c>
      <c r="M476" s="77"/>
      <c r="N476" s="77">
        <v>0</v>
      </c>
      <c r="O476" s="77">
        <v>0</v>
      </c>
      <c r="P476" s="77">
        <v>0</v>
      </c>
      <c r="Q476" s="77">
        <v>0</v>
      </c>
      <c r="R476" s="77">
        <f t="shared" si="68"/>
        <v>18.398536400000001</v>
      </c>
      <c r="S476" s="77">
        <f t="shared" si="69"/>
        <v>-5.4921407998000014</v>
      </c>
      <c r="T476" s="77">
        <f t="shared" si="70"/>
        <v>-100</v>
      </c>
      <c r="U476" s="213"/>
      <c r="V476" s="143"/>
      <c r="W476" s="50"/>
      <c r="X476" s="100"/>
      <c r="Z476" s="250"/>
    </row>
    <row r="477" spans="1:26" ht="47.25" x14ac:dyDescent="0.25">
      <c r="A477" s="55" t="s">
        <v>1129</v>
      </c>
      <c r="B477" s="69" t="s">
        <v>1130</v>
      </c>
      <c r="C477" s="92">
        <v>2.5872915999999995</v>
      </c>
      <c r="D477" s="89">
        <f t="shared" si="71"/>
        <v>0</v>
      </c>
      <c r="E477" s="89">
        <f t="shared" si="72"/>
        <v>0</v>
      </c>
      <c r="F477" s="77">
        <v>0</v>
      </c>
      <c r="G477" s="77"/>
      <c r="H477" s="90">
        <v>0</v>
      </c>
      <c r="I477" s="77"/>
      <c r="J477" s="77">
        <v>0</v>
      </c>
      <c r="K477" s="77"/>
      <c r="L477" s="77">
        <v>0</v>
      </c>
      <c r="M477" s="77"/>
      <c r="N477" s="77">
        <v>0</v>
      </c>
      <c r="O477" s="77">
        <v>0</v>
      </c>
      <c r="P477" s="77">
        <v>0</v>
      </c>
      <c r="Q477" s="77">
        <v>0</v>
      </c>
      <c r="R477" s="77">
        <f t="shared" si="68"/>
        <v>2.5872915999999995</v>
      </c>
      <c r="S477" s="77">
        <f t="shared" si="69"/>
        <v>0</v>
      </c>
      <c r="T477" s="77" t="str">
        <f t="shared" si="70"/>
        <v>0,00</v>
      </c>
      <c r="U477" s="213"/>
      <c r="V477" s="143"/>
      <c r="W477" s="50"/>
      <c r="X477" s="100"/>
      <c r="Z477" s="250"/>
    </row>
    <row r="478" spans="1:26" ht="47.25" x14ac:dyDescent="0.25">
      <c r="A478" s="55" t="s">
        <v>1131</v>
      </c>
      <c r="B478" s="69" t="s">
        <v>1132</v>
      </c>
      <c r="C478" s="92">
        <v>2.7608813999999997</v>
      </c>
      <c r="D478" s="89">
        <f t="shared" si="71"/>
        <v>0</v>
      </c>
      <c r="E478" s="89">
        <f t="shared" si="72"/>
        <v>0</v>
      </c>
      <c r="F478" s="77">
        <v>0</v>
      </c>
      <c r="G478" s="77"/>
      <c r="H478" s="90">
        <v>0</v>
      </c>
      <c r="I478" s="77"/>
      <c r="J478" s="77">
        <v>0</v>
      </c>
      <c r="K478" s="77"/>
      <c r="L478" s="77">
        <v>0</v>
      </c>
      <c r="M478" s="77"/>
      <c r="N478" s="77">
        <v>0</v>
      </c>
      <c r="O478" s="77">
        <v>0</v>
      </c>
      <c r="P478" s="77">
        <v>0</v>
      </c>
      <c r="Q478" s="77">
        <v>0</v>
      </c>
      <c r="R478" s="77">
        <f t="shared" si="68"/>
        <v>2.7608813999999997</v>
      </c>
      <c r="S478" s="77">
        <f t="shared" si="69"/>
        <v>0</v>
      </c>
      <c r="T478" s="77" t="str">
        <f t="shared" si="70"/>
        <v>0,00</v>
      </c>
      <c r="U478" s="213"/>
      <c r="V478" s="143"/>
      <c r="W478" s="50"/>
      <c r="X478" s="100"/>
      <c r="Z478" s="250"/>
    </row>
    <row r="479" spans="1:26" ht="63" x14ac:dyDescent="0.25">
      <c r="A479" s="55" t="s">
        <v>1133</v>
      </c>
      <c r="B479" s="69" t="s">
        <v>1134</v>
      </c>
      <c r="C479" s="92">
        <v>1.3909603999999998</v>
      </c>
      <c r="D479" s="89">
        <f t="shared" si="71"/>
        <v>0</v>
      </c>
      <c r="E479" s="89">
        <f t="shared" si="72"/>
        <v>0</v>
      </c>
      <c r="F479" s="77">
        <v>0</v>
      </c>
      <c r="G479" s="77"/>
      <c r="H479" s="90">
        <v>0</v>
      </c>
      <c r="I479" s="77"/>
      <c r="J479" s="77">
        <v>0</v>
      </c>
      <c r="K479" s="77"/>
      <c r="L479" s="77">
        <v>0</v>
      </c>
      <c r="M479" s="77"/>
      <c r="N479" s="77">
        <v>0</v>
      </c>
      <c r="O479" s="77">
        <v>0</v>
      </c>
      <c r="P479" s="77">
        <v>0</v>
      </c>
      <c r="Q479" s="77">
        <v>0</v>
      </c>
      <c r="R479" s="77">
        <f t="shared" si="68"/>
        <v>1.3909603999999998</v>
      </c>
      <c r="S479" s="77">
        <f t="shared" si="69"/>
        <v>0</v>
      </c>
      <c r="T479" s="77" t="str">
        <f t="shared" si="70"/>
        <v>0,00</v>
      </c>
      <c r="U479" s="213"/>
      <c r="V479" s="143"/>
      <c r="W479" s="50"/>
      <c r="X479" s="100"/>
      <c r="Z479" s="250"/>
    </row>
    <row r="480" spans="1:26" ht="47.25" x14ac:dyDescent="0.25">
      <c r="A480" s="55" t="s">
        <v>1135</v>
      </c>
      <c r="B480" s="69" t="s">
        <v>1136</v>
      </c>
      <c r="C480" s="92">
        <v>1.4310449999999999</v>
      </c>
      <c r="D480" s="89">
        <f t="shared" si="71"/>
        <v>0</v>
      </c>
      <c r="E480" s="89">
        <f t="shared" si="72"/>
        <v>0</v>
      </c>
      <c r="F480" s="77">
        <v>0</v>
      </c>
      <c r="G480" s="77"/>
      <c r="H480" s="90">
        <v>0</v>
      </c>
      <c r="I480" s="77"/>
      <c r="J480" s="77">
        <v>0</v>
      </c>
      <c r="K480" s="77"/>
      <c r="L480" s="77">
        <v>0</v>
      </c>
      <c r="M480" s="77"/>
      <c r="N480" s="77">
        <v>0</v>
      </c>
      <c r="O480" s="77">
        <v>0</v>
      </c>
      <c r="P480" s="77">
        <v>0</v>
      </c>
      <c r="Q480" s="77">
        <v>0</v>
      </c>
      <c r="R480" s="77">
        <f t="shared" si="68"/>
        <v>1.4310449999999999</v>
      </c>
      <c r="S480" s="77">
        <f t="shared" si="69"/>
        <v>0</v>
      </c>
      <c r="T480" s="77" t="str">
        <f t="shared" si="70"/>
        <v>0,00</v>
      </c>
      <c r="U480" s="213"/>
      <c r="V480" s="143"/>
      <c r="W480" s="50"/>
      <c r="X480" s="100"/>
      <c r="Z480" s="250"/>
    </row>
    <row r="481" spans="1:26" ht="47.25" x14ac:dyDescent="0.25">
      <c r="A481" s="55" t="s">
        <v>1137</v>
      </c>
      <c r="B481" s="69" t="s">
        <v>1138</v>
      </c>
      <c r="C481" s="92">
        <v>1.6068060000000002</v>
      </c>
      <c r="D481" s="89">
        <f t="shared" si="71"/>
        <v>0</v>
      </c>
      <c r="E481" s="89">
        <f t="shared" si="72"/>
        <v>0</v>
      </c>
      <c r="F481" s="77">
        <v>0</v>
      </c>
      <c r="G481" s="77"/>
      <c r="H481" s="90">
        <v>0</v>
      </c>
      <c r="I481" s="77"/>
      <c r="J481" s="77">
        <v>0</v>
      </c>
      <c r="K481" s="77"/>
      <c r="L481" s="77">
        <v>0</v>
      </c>
      <c r="M481" s="77"/>
      <c r="N481" s="77">
        <v>0</v>
      </c>
      <c r="O481" s="77">
        <v>0</v>
      </c>
      <c r="P481" s="77">
        <v>0</v>
      </c>
      <c r="Q481" s="77">
        <v>0</v>
      </c>
      <c r="R481" s="77">
        <f t="shared" si="68"/>
        <v>1.6068060000000002</v>
      </c>
      <c r="S481" s="77">
        <f t="shared" si="69"/>
        <v>0</v>
      </c>
      <c r="T481" s="77" t="str">
        <f t="shared" si="70"/>
        <v>0,00</v>
      </c>
      <c r="U481" s="213"/>
      <c r="V481" s="143"/>
      <c r="W481" s="50"/>
      <c r="X481" s="100"/>
      <c r="Z481" s="250"/>
    </row>
    <row r="482" spans="1:26" ht="47.25" x14ac:dyDescent="0.25">
      <c r="A482" s="55" t="s">
        <v>1139</v>
      </c>
      <c r="B482" s="54" t="s">
        <v>1140</v>
      </c>
      <c r="C482" s="92">
        <v>3.0607312000000002</v>
      </c>
      <c r="D482" s="89">
        <f t="shared" si="71"/>
        <v>0</v>
      </c>
      <c r="E482" s="89">
        <f t="shared" si="72"/>
        <v>0</v>
      </c>
      <c r="F482" s="77">
        <v>0</v>
      </c>
      <c r="G482" s="77"/>
      <c r="H482" s="90">
        <v>0</v>
      </c>
      <c r="I482" s="77"/>
      <c r="J482" s="77">
        <v>0</v>
      </c>
      <c r="K482" s="77"/>
      <c r="L482" s="77">
        <v>0</v>
      </c>
      <c r="M482" s="77"/>
      <c r="N482" s="77">
        <v>0</v>
      </c>
      <c r="O482" s="77">
        <v>0</v>
      </c>
      <c r="P482" s="77">
        <v>0</v>
      </c>
      <c r="Q482" s="77">
        <v>0</v>
      </c>
      <c r="R482" s="77">
        <f t="shared" si="68"/>
        <v>3.0607312000000002</v>
      </c>
      <c r="S482" s="77">
        <f t="shared" si="69"/>
        <v>0</v>
      </c>
      <c r="T482" s="77" t="str">
        <f t="shared" si="70"/>
        <v>0,00</v>
      </c>
      <c r="U482" s="213"/>
      <c r="V482" s="143"/>
      <c r="W482" s="50"/>
      <c r="X482" s="100"/>
      <c r="Z482" s="250"/>
    </row>
    <row r="483" spans="1:26" ht="47.25" x14ac:dyDescent="0.25">
      <c r="A483" s="55" t="s">
        <v>1141</v>
      </c>
      <c r="B483" s="54" t="s">
        <v>1142</v>
      </c>
      <c r="C483" s="92">
        <v>2.3565897999999996</v>
      </c>
      <c r="D483" s="89">
        <f t="shared" si="71"/>
        <v>0</v>
      </c>
      <c r="E483" s="89">
        <f t="shared" si="72"/>
        <v>0</v>
      </c>
      <c r="F483" s="77">
        <v>0</v>
      </c>
      <c r="G483" s="77"/>
      <c r="H483" s="90">
        <v>0</v>
      </c>
      <c r="I483" s="77"/>
      <c r="J483" s="77">
        <v>0</v>
      </c>
      <c r="K483" s="77"/>
      <c r="L483" s="77">
        <v>0</v>
      </c>
      <c r="M483" s="77"/>
      <c r="N483" s="77">
        <v>0</v>
      </c>
      <c r="O483" s="77">
        <v>0</v>
      </c>
      <c r="P483" s="77">
        <v>0</v>
      </c>
      <c r="Q483" s="77">
        <v>0</v>
      </c>
      <c r="R483" s="77">
        <f t="shared" si="68"/>
        <v>2.3565897999999996</v>
      </c>
      <c r="S483" s="77">
        <f t="shared" si="69"/>
        <v>0</v>
      </c>
      <c r="T483" s="77" t="str">
        <f t="shared" si="70"/>
        <v>0,00</v>
      </c>
      <c r="U483" s="213"/>
      <c r="V483" s="143"/>
      <c r="W483" s="50"/>
      <c r="X483" s="100"/>
      <c r="Z483" s="250"/>
    </row>
    <row r="484" spans="1:26" ht="47.25" x14ac:dyDescent="0.25">
      <c r="A484" s="55" t="s">
        <v>1143</v>
      </c>
      <c r="B484" s="54" t="s">
        <v>1144</v>
      </c>
      <c r="C484" s="92">
        <v>1.4310449999999999</v>
      </c>
      <c r="D484" s="89">
        <f t="shared" si="71"/>
        <v>0</v>
      </c>
      <c r="E484" s="89">
        <f t="shared" si="72"/>
        <v>0</v>
      </c>
      <c r="F484" s="77">
        <v>0</v>
      </c>
      <c r="G484" s="77"/>
      <c r="H484" s="90">
        <v>0</v>
      </c>
      <c r="I484" s="77"/>
      <c r="J484" s="77">
        <v>0</v>
      </c>
      <c r="K484" s="77"/>
      <c r="L484" s="77">
        <v>0</v>
      </c>
      <c r="M484" s="77"/>
      <c r="N484" s="77">
        <v>0</v>
      </c>
      <c r="O484" s="77">
        <v>0</v>
      </c>
      <c r="P484" s="77">
        <v>0</v>
      </c>
      <c r="Q484" s="77">
        <v>0</v>
      </c>
      <c r="R484" s="77">
        <f t="shared" si="68"/>
        <v>1.4310449999999999</v>
      </c>
      <c r="S484" s="77">
        <f t="shared" si="69"/>
        <v>0</v>
      </c>
      <c r="T484" s="77" t="str">
        <f t="shared" si="70"/>
        <v>0,00</v>
      </c>
      <c r="U484" s="213"/>
      <c r="V484" s="143"/>
      <c r="W484" s="50"/>
      <c r="X484" s="100"/>
      <c r="Z484" s="250"/>
    </row>
    <row r="485" spans="1:26" ht="47.25" x14ac:dyDescent="0.25">
      <c r="A485" s="55" t="s">
        <v>1145</v>
      </c>
      <c r="B485" s="54" t="s">
        <v>1146</v>
      </c>
      <c r="C485" s="92">
        <v>2.1856078000000001</v>
      </c>
      <c r="D485" s="89">
        <f t="shared" si="71"/>
        <v>0</v>
      </c>
      <c r="E485" s="89">
        <f t="shared" si="72"/>
        <v>0</v>
      </c>
      <c r="F485" s="77">
        <v>0</v>
      </c>
      <c r="G485" s="77"/>
      <c r="H485" s="90">
        <v>0</v>
      </c>
      <c r="I485" s="77"/>
      <c r="J485" s="77">
        <v>0</v>
      </c>
      <c r="K485" s="77"/>
      <c r="L485" s="77">
        <v>0</v>
      </c>
      <c r="M485" s="77"/>
      <c r="N485" s="77">
        <v>0</v>
      </c>
      <c r="O485" s="77">
        <v>0</v>
      </c>
      <c r="P485" s="77">
        <v>0</v>
      </c>
      <c r="Q485" s="77">
        <v>0</v>
      </c>
      <c r="R485" s="77">
        <f t="shared" si="68"/>
        <v>2.1856078000000001</v>
      </c>
      <c r="S485" s="77">
        <f t="shared" si="69"/>
        <v>0</v>
      </c>
      <c r="T485" s="77" t="str">
        <f t="shared" si="70"/>
        <v>0,00</v>
      </c>
      <c r="U485" s="213"/>
      <c r="V485" s="143"/>
      <c r="W485" s="50"/>
      <c r="X485" s="100"/>
      <c r="Z485" s="250"/>
    </row>
    <row r="486" spans="1:26" ht="47.25" x14ac:dyDescent="0.25">
      <c r="A486" s="55" t="s">
        <v>1147</v>
      </c>
      <c r="B486" s="54" t="s">
        <v>1148</v>
      </c>
      <c r="C486" s="92">
        <v>4.5134292</v>
      </c>
      <c r="D486" s="89">
        <f t="shared" si="71"/>
        <v>0</v>
      </c>
      <c r="E486" s="89">
        <f t="shared" si="72"/>
        <v>0</v>
      </c>
      <c r="F486" s="77">
        <v>0</v>
      </c>
      <c r="G486" s="77"/>
      <c r="H486" s="90">
        <v>0</v>
      </c>
      <c r="I486" s="77"/>
      <c r="J486" s="77">
        <v>0</v>
      </c>
      <c r="K486" s="77"/>
      <c r="L486" s="77">
        <v>0</v>
      </c>
      <c r="M486" s="77"/>
      <c r="N486" s="77">
        <v>0</v>
      </c>
      <c r="O486" s="77">
        <v>0</v>
      </c>
      <c r="P486" s="77">
        <v>0</v>
      </c>
      <c r="Q486" s="77">
        <v>0</v>
      </c>
      <c r="R486" s="77">
        <f t="shared" si="68"/>
        <v>4.5134292</v>
      </c>
      <c r="S486" s="77">
        <f t="shared" si="69"/>
        <v>0</v>
      </c>
      <c r="T486" s="77" t="str">
        <f t="shared" si="70"/>
        <v>0,00</v>
      </c>
      <c r="U486" s="213"/>
      <c r="V486" s="143"/>
      <c r="W486" s="50"/>
      <c r="X486" s="100"/>
      <c r="Z486" s="250"/>
    </row>
    <row r="487" spans="1:26" ht="47.25" x14ac:dyDescent="0.25">
      <c r="A487" s="55" t="s">
        <v>1149</v>
      </c>
      <c r="B487" s="54" t="s">
        <v>1150</v>
      </c>
      <c r="C487" s="92">
        <v>2.3565897999999996</v>
      </c>
      <c r="D487" s="89">
        <f t="shared" si="71"/>
        <v>0</v>
      </c>
      <c r="E487" s="89">
        <f t="shared" si="72"/>
        <v>0</v>
      </c>
      <c r="F487" s="77">
        <v>0</v>
      </c>
      <c r="G487" s="77"/>
      <c r="H487" s="90">
        <v>0</v>
      </c>
      <c r="I487" s="77"/>
      <c r="J487" s="77">
        <v>0</v>
      </c>
      <c r="K487" s="77"/>
      <c r="L487" s="77">
        <v>0</v>
      </c>
      <c r="M487" s="77"/>
      <c r="N487" s="77">
        <v>0</v>
      </c>
      <c r="O487" s="77">
        <v>0</v>
      </c>
      <c r="P487" s="77">
        <v>0</v>
      </c>
      <c r="Q487" s="77">
        <v>0</v>
      </c>
      <c r="R487" s="77">
        <f t="shared" si="68"/>
        <v>2.3565897999999996</v>
      </c>
      <c r="S487" s="77">
        <f t="shared" si="69"/>
        <v>0</v>
      </c>
      <c r="T487" s="77" t="str">
        <f t="shared" si="70"/>
        <v>0,00</v>
      </c>
      <c r="U487" s="213"/>
      <c r="V487" s="143"/>
      <c r="W487" s="50"/>
      <c r="X487" s="100"/>
      <c r="Z487" s="250"/>
    </row>
    <row r="488" spans="1:26" ht="47.25" x14ac:dyDescent="0.25">
      <c r="A488" s="55" t="s">
        <v>1151</v>
      </c>
      <c r="B488" s="54" t="s">
        <v>1152</v>
      </c>
      <c r="C488" s="92">
        <v>3.0419928000000001</v>
      </c>
      <c r="D488" s="89">
        <f t="shared" si="71"/>
        <v>0</v>
      </c>
      <c r="E488" s="89">
        <f t="shared" si="72"/>
        <v>0</v>
      </c>
      <c r="F488" s="77">
        <v>0</v>
      </c>
      <c r="G488" s="77"/>
      <c r="H488" s="90">
        <v>0</v>
      </c>
      <c r="I488" s="77"/>
      <c r="J488" s="77">
        <v>0</v>
      </c>
      <c r="K488" s="77"/>
      <c r="L488" s="77">
        <v>0</v>
      </c>
      <c r="M488" s="77"/>
      <c r="N488" s="77">
        <v>0</v>
      </c>
      <c r="O488" s="77">
        <v>0</v>
      </c>
      <c r="P488" s="77">
        <v>0</v>
      </c>
      <c r="Q488" s="77">
        <v>0</v>
      </c>
      <c r="R488" s="77">
        <f t="shared" si="68"/>
        <v>3.0419928000000001</v>
      </c>
      <c r="S488" s="77">
        <f t="shared" si="69"/>
        <v>0</v>
      </c>
      <c r="T488" s="77" t="str">
        <f t="shared" si="70"/>
        <v>0,00</v>
      </c>
      <c r="U488" s="213"/>
      <c r="V488" s="143"/>
      <c r="W488" s="50"/>
      <c r="X488" s="100"/>
      <c r="Z488" s="250"/>
    </row>
    <row r="489" spans="1:26" ht="31.5" x14ac:dyDescent="0.25">
      <c r="A489" s="55" t="s">
        <v>1153</v>
      </c>
      <c r="B489" s="54" t="s">
        <v>1396</v>
      </c>
      <c r="C489" s="92">
        <v>5.983375259999999</v>
      </c>
      <c r="D489" s="89">
        <f t="shared" si="71"/>
        <v>5.983375259999999</v>
      </c>
      <c r="E489" s="89">
        <f t="shared" si="72"/>
        <v>2.98980435</v>
      </c>
      <c r="F489" s="77">
        <v>0</v>
      </c>
      <c r="G489" s="77"/>
      <c r="H489" s="90">
        <v>0</v>
      </c>
      <c r="I489" s="77"/>
      <c r="J489" s="77">
        <v>0</v>
      </c>
      <c r="K489" s="229">
        <f>2.98980435</f>
        <v>2.98980435</v>
      </c>
      <c r="L489" s="77">
        <v>5.983375259999999</v>
      </c>
      <c r="M489" s="229"/>
      <c r="N489" s="77">
        <v>0</v>
      </c>
      <c r="O489" s="77">
        <v>0</v>
      </c>
      <c r="P489" s="77">
        <v>0</v>
      </c>
      <c r="Q489" s="77">
        <v>0</v>
      </c>
      <c r="R489" s="77">
        <f t="shared" si="68"/>
        <v>2.993570909999999</v>
      </c>
      <c r="S489" s="77">
        <f t="shared" si="69"/>
        <v>-2.993570909999999</v>
      </c>
      <c r="T489" s="77">
        <f t="shared" si="70"/>
        <v>-50.031475211200437</v>
      </c>
      <c r="U489" s="213"/>
      <c r="V489" s="143"/>
      <c r="W489" s="50"/>
      <c r="X489" s="100"/>
      <c r="Z489" s="250"/>
    </row>
    <row r="490" spans="1:26" ht="31.5" x14ac:dyDescent="0.25">
      <c r="A490" s="55" t="s">
        <v>1154</v>
      </c>
      <c r="B490" s="54" t="s">
        <v>1155</v>
      </c>
      <c r="C490" s="92">
        <v>2.7683271999999999</v>
      </c>
      <c r="D490" s="89">
        <f t="shared" si="71"/>
        <v>0</v>
      </c>
      <c r="E490" s="89">
        <f t="shared" si="72"/>
        <v>0</v>
      </c>
      <c r="F490" s="77">
        <v>0</v>
      </c>
      <c r="G490" s="77"/>
      <c r="H490" s="90">
        <v>0</v>
      </c>
      <c r="I490" s="77"/>
      <c r="J490" s="77">
        <v>0</v>
      </c>
      <c r="K490" s="77"/>
      <c r="L490" s="77">
        <v>0</v>
      </c>
      <c r="M490" s="77"/>
      <c r="N490" s="77">
        <v>0</v>
      </c>
      <c r="O490" s="77">
        <v>0</v>
      </c>
      <c r="P490" s="77">
        <v>0</v>
      </c>
      <c r="Q490" s="77">
        <v>0</v>
      </c>
      <c r="R490" s="77">
        <f t="shared" si="68"/>
        <v>2.7683271999999999</v>
      </c>
      <c r="S490" s="77">
        <f t="shared" si="69"/>
        <v>0</v>
      </c>
      <c r="T490" s="77" t="str">
        <f t="shared" si="70"/>
        <v>0,00</v>
      </c>
      <c r="U490" s="213"/>
      <c r="V490" s="77"/>
      <c r="W490" s="50"/>
      <c r="X490" s="100"/>
      <c r="Z490" s="250"/>
    </row>
    <row r="491" spans="1:26" ht="31.5" x14ac:dyDescent="0.25">
      <c r="A491" s="55" t="s">
        <v>1156</v>
      </c>
      <c r="B491" s="54" t="s">
        <v>1157</v>
      </c>
      <c r="C491" s="92">
        <v>1.9814678000000001</v>
      </c>
      <c r="D491" s="89">
        <f t="shared" si="71"/>
        <v>0</v>
      </c>
      <c r="E491" s="89">
        <f t="shared" si="72"/>
        <v>0</v>
      </c>
      <c r="F491" s="77">
        <v>0</v>
      </c>
      <c r="G491" s="77"/>
      <c r="H491" s="90">
        <v>0</v>
      </c>
      <c r="I491" s="77"/>
      <c r="J491" s="77">
        <v>0</v>
      </c>
      <c r="K491" s="77"/>
      <c r="L491" s="77">
        <v>0</v>
      </c>
      <c r="M491" s="77"/>
      <c r="N491" s="77">
        <v>0</v>
      </c>
      <c r="O491" s="77">
        <v>0</v>
      </c>
      <c r="P491" s="77">
        <v>0</v>
      </c>
      <c r="Q491" s="77">
        <v>0</v>
      </c>
      <c r="R491" s="77">
        <f t="shared" si="68"/>
        <v>1.9814678000000001</v>
      </c>
      <c r="S491" s="77">
        <f t="shared" si="69"/>
        <v>0</v>
      </c>
      <c r="T491" s="77" t="str">
        <f t="shared" si="70"/>
        <v>0,00</v>
      </c>
      <c r="U491" s="213"/>
      <c r="V491" s="143"/>
      <c r="W491" s="50"/>
      <c r="X491" s="100"/>
      <c r="Z491" s="250"/>
    </row>
    <row r="492" spans="1:26" ht="31.5" x14ac:dyDescent="0.25">
      <c r="A492" s="55" t="s">
        <v>1158</v>
      </c>
      <c r="B492" s="54" t="s">
        <v>1159</v>
      </c>
      <c r="C492" s="92">
        <v>3.7343696</v>
      </c>
      <c r="D492" s="89">
        <f t="shared" si="71"/>
        <v>0</v>
      </c>
      <c r="E492" s="89">
        <f t="shared" si="72"/>
        <v>0</v>
      </c>
      <c r="F492" s="77">
        <v>0</v>
      </c>
      <c r="G492" s="77"/>
      <c r="H492" s="90">
        <v>0</v>
      </c>
      <c r="I492" s="77"/>
      <c r="J492" s="77">
        <v>0</v>
      </c>
      <c r="K492" s="77"/>
      <c r="L492" s="77">
        <v>0</v>
      </c>
      <c r="M492" s="77"/>
      <c r="N492" s="77">
        <v>0</v>
      </c>
      <c r="O492" s="77">
        <v>0</v>
      </c>
      <c r="P492" s="77">
        <v>0</v>
      </c>
      <c r="Q492" s="77">
        <v>0</v>
      </c>
      <c r="R492" s="77">
        <f t="shared" si="68"/>
        <v>3.7343696</v>
      </c>
      <c r="S492" s="77">
        <f t="shared" si="69"/>
        <v>0</v>
      </c>
      <c r="T492" s="77" t="str">
        <f t="shared" si="70"/>
        <v>0,00</v>
      </c>
      <c r="U492" s="213"/>
      <c r="V492" s="77"/>
      <c r="W492" s="50"/>
      <c r="X492" s="100"/>
      <c r="Z492" s="250"/>
    </row>
    <row r="493" spans="1:26" ht="31.5" x14ac:dyDescent="0.25">
      <c r="A493" s="55" t="s">
        <v>1160</v>
      </c>
      <c r="B493" s="54" t="s">
        <v>1161</v>
      </c>
      <c r="C493" s="92">
        <v>1.7050174</v>
      </c>
      <c r="D493" s="89">
        <f t="shared" si="71"/>
        <v>0</v>
      </c>
      <c r="E493" s="89">
        <f t="shared" si="72"/>
        <v>0</v>
      </c>
      <c r="F493" s="77">
        <v>0</v>
      </c>
      <c r="G493" s="77"/>
      <c r="H493" s="90">
        <v>0</v>
      </c>
      <c r="I493" s="77"/>
      <c r="J493" s="77">
        <v>0</v>
      </c>
      <c r="K493" s="77"/>
      <c r="L493" s="77">
        <v>0</v>
      </c>
      <c r="M493" s="77"/>
      <c r="N493" s="77">
        <v>0</v>
      </c>
      <c r="O493" s="77">
        <v>0</v>
      </c>
      <c r="P493" s="77">
        <v>0</v>
      </c>
      <c r="Q493" s="77">
        <v>0</v>
      </c>
      <c r="R493" s="77">
        <f t="shared" si="68"/>
        <v>1.7050174</v>
      </c>
      <c r="S493" s="77">
        <f t="shared" si="69"/>
        <v>0</v>
      </c>
      <c r="T493" s="77" t="str">
        <f t="shared" si="70"/>
        <v>0,00</v>
      </c>
      <c r="U493" s="213"/>
      <c r="V493" s="143"/>
      <c r="W493" s="50"/>
      <c r="X493" s="100"/>
      <c r="Z493" s="250"/>
    </row>
    <row r="494" spans="1:26" ht="31.5" x14ac:dyDescent="0.25">
      <c r="A494" s="55" t="s">
        <v>1162</v>
      </c>
      <c r="B494" s="54" t="s">
        <v>1163</v>
      </c>
      <c r="C494" s="92">
        <v>1.957738</v>
      </c>
      <c r="D494" s="89">
        <f t="shared" si="71"/>
        <v>0</v>
      </c>
      <c r="E494" s="89">
        <f t="shared" si="72"/>
        <v>0</v>
      </c>
      <c r="F494" s="77">
        <v>0</v>
      </c>
      <c r="G494" s="77"/>
      <c r="H494" s="90">
        <v>0</v>
      </c>
      <c r="I494" s="77"/>
      <c r="J494" s="77">
        <v>0</v>
      </c>
      <c r="K494" s="77"/>
      <c r="L494" s="77">
        <v>0</v>
      </c>
      <c r="M494" s="77"/>
      <c r="N494" s="77">
        <v>0</v>
      </c>
      <c r="O494" s="77">
        <v>0</v>
      </c>
      <c r="P494" s="77">
        <v>0</v>
      </c>
      <c r="Q494" s="77">
        <v>0</v>
      </c>
      <c r="R494" s="77">
        <f t="shared" ref="R494:R557" si="73">C494-E494</f>
        <v>1.957738</v>
      </c>
      <c r="S494" s="77">
        <f t="shared" ref="S494:S559" si="74">E494-D494</f>
        <v>0</v>
      </c>
      <c r="T494" s="77" t="str">
        <f t="shared" ref="T494:T559" si="75">IF(D494=0,"0,00",(S494/D494*100))</f>
        <v>0,00</v>
      </c>
      <c r="U494" s="213"/>
      <c r="V494" s="143"/>
      <c r="W494" s="50"/>
      <c r="X494" s="100"/>
      <c r="Z494" s="250"/>
    </row>
    <row r="495" spans="1:26" ht="31.5" x14ac:dyDescent="0.25">
      <c r="A495" s="55" t="s">
        <v>1164</v>
      </c>
      <c r="B495" s="54" t="s">
        <v>1165</v>
      </c>
      <c r="C495" s="92">
        <v>1.8438207999999998</v>
      </c>
      <c r="D495" s="89">
        <f t="shared" ref="D495:D560" si="76">F495+H495+J495+L495</f>
        <v>0</v>
      </c>
      <c r="E495" s="89">
        <f t="shared" ref="E495:E560" si="77">G495+I495+K495+M495</f>
        <v>0</v>
      </c>
      <c r="F495" s="77">
        <v>0</v>
      </c>
      <c r="G495" s="77"/>
      <c r="H495" s="90">
        <v>0</v>
      </c>
      <c r="I495" s="77"/>
      <c r="J495" s="77">
        <v>0</v>
      </c>
      <c r="K495" s="77"/>
      <c r="L495" s="77">
        <v>0</v>
      </c>
      <c r="M495" s="77"/>
      <c r="N495" s="77">
        <v>0</v>
      </c>
      <c r="O495" s="77">
        <v>0</v>
      </c>
      <c r="P495" s="77">
        <v>0</v>
      </c>
      <c r="Q495" s="77">
        <v>0</v>
      </c>
      <c r="R495" s="77">
        <f t="shared" si="73"/>
        <v>1.8438207999999998</v>
      </c>
      <c r="S495" s="77">
        <f t="shared" si="74"/>
        <v>0</v>
      </c>
      <c r="T495" s="77" t="str">
        <f t="shared" si="75"/>
        <v>0,00</v>
      </c>
      <c r="U495" s="213"/>
      <c r="V495" s="143"/>
      <c r="W495" s="50"/>
      <c r="X495" s="100"/>
      <c r="Z495" s="250"/>
    </row>
    <row r="496" spans="1:26" ht="31.5" x14ac:dyDescent="0.25">
      <c r="A496" s="55" t="s">
        <v>1166</v>
      </c>
      <c r="B496" s="54" t="s">
        <v>1167</v>
      </c>
      <c r="C496" s="92">
        <v>2.1521193999999997</v>
      </c>
      <c r="D496" s="89">
        <f t="shared" si="76"/>
        <v>0</v>
      </c>
      <c r="E496" s="89">
        <f t="shared" si="77"/>
        <v>0</v>
      </c>
      <c r="F496" s="77">
        <v>0</v>
      </c>
      <c r="G496" s="77"/>
      <c r="H496" s="90">
        <v>0</v>
      </c>
      <c r="I496" s="77"/>
      <c r="J496" s="77">
        <v>0</v>
      </c>
      <c r="K496" s="77"/>
      <c r="L496" s="77">
        <v>0</v>
      </c>
      <c r="M496" s="77"/>
      <c r="N496" s="77">
        <v>0</v>
      </c>
      <c r="O496" s="77">
        <v>0</v>
      </c>
      <c r="P496" s="77">
        <v>0</v>
      </c>
      <c r="Q496" s="77">
        <v>0</v>
      </c>
      <c r="R496" s="77">
        <f t="shared" si="73"/>
        <v>2.1521193999999997</v>
      </c>
      <c r="S496" s="77">
        <f t="shared" si="74"/>
        <v>0</v>
      </c>
      <c r="T496" s="77" t="str">
        <f t="shared" si="75"/>
        <v>0,00</v>
      </c>
      <c r="U496" s="213"/>
      <c r="V496" s="77"/>
      <c r="W496" s="50"/>
      <c r="X496" s="100"/>
      <c r="Z496" s="250"/>
    </row>
    <row r="497" spans="1:26" ht="31.5" x14ac:dyDescent="0.25">
      <c r="A497" s="55" t="s">
        <v>1168</v>
      </c>
      <c r="B497" s="54" t="s">
        <v>1169</v>
      </c>
      <c r="C497" s="92">
        <v>1.103005</v>
      </c>
      <c r="D497" s="89">
        <f t="shared" si="76"/>
        <v>0</v>
      </c>
      <c r="E497" s="89">
        <f t="shared" si="77"/>
        <v>0</v>
      </c>
      <c r="F497" s="77">
        <v>0</v>
      </c>
      <c r="G497" s="77"/>
      <c r="H497" s="90">
        <v>0</v>
      </c>
      <c r="I497" s="77"/>
      <c r="J497" s="77">
        <v>0</v>
      </c>
      <c r="K497" s="77"/>
      <c r="L497" s="77">
        <v>0</v>
      </c>
      <c r="M497" s="77"/>
      <c r="N497" s="77">
        <v>0</v>
      </c>
      <c r="O497" s="77">
        <v>0</v>
      </c>
      <c r="P497" s="77">
        <v>0</v>
      </c>
      <c r="Q497" s="77">
        <v>0</v>
      </c>
      <c r="R497" s="77">
        <f t="shared" si="73"/>
        <v>1.103005</v>
      </c>
      <c r="S497" s="77">
        <f t="shared" si="74"/>
        <v>0</v>
      </c>
      <c r="T497" s="77" t="str">
        <f t="shared" si="75"/>
        <v>0,00</v>
      </c>
      <c r="U497" s="213"/>
      <c r="V497" s="143"/>
      <c r="W497" s="50"/>
      <c r="X497" s="100"/>
      <c r="Z497" s="250"/>
    </row>
    <row r="498" spans="1:26" ht="31.5" x14ac:dyDescent="0.25">
      <c r="A498" s="55" t="s">
        <v>1170</v>
      </c>
      <c r="B498" s="54" t="s">
        <v>1171</v>
      </c>
      <c r="C498" s="92">
        <v>0.7965354</v>
      </c>
      <c r="D498" s="89">
        <f t="shared" si="76"/>
        <v>0</v>
      </c>
      <c r="E498" s="89">
        <f t="shared" si="77"/>
        <v>0</v>
      </c>
      <c r="F498" s="77">
        <v>0</v>
      </c>
      <c r="G498" s="77"/>
      <c r="H498" s="90">
        <v>0</v>
      </c>
      <c r="I498" s="77"/>
      <c r="J498" s="77">
        <v>0</v>
      </c>
      <c r="K498" s="77"/>
      <c r="L498" s="77">
        <v>0</v>
      </c>
      <c r="M498" s="77"/>
      <c r="N498" s="77">
        <v>0</v>
      </c>
      <c r="O498" s="77">
        <v>0</v>
      </c>
      <c r="P498" s="77">
        <v>0</v>
      </c>
      <c r="Q498" s="77">
        <v>0</v>
      </c>
      <c r="R498" s="77">
        <f t="shared" si="73"/>
        <v>0.7965354</v>
      </c>
      <c r="S498" s="77">
        <f t="shared" si="74"/>
        <v>0</v>
      </c>
      <c r="T498" s="77" t="str">
        <f t="shared" si="75"/>
        <v>0,00</v>
      </c>
      <c r="U498" s="213"/>
      <c r="V498" s="143"/>
      <c r="W498" s="50"/>
      <c r="X498" s="100"/>
      <c r="Z498" s="250"/>
    </row>
    <row r="499" spans="1:26" ht="31.5" x14ac:dyDescent="0.25">
      <c r="A499" s="55" t="s">
        <v>1172</v>
      </c>
      <c r="B499" s="69" t="s">
        <v>1173</v>
      </c>
      <c r="C499" s="92">
        <v>1.9089214000000001</v>
      </c>
      <c r="D499" s="89">
        <f t="shared" si="76"/>
        <v>0</v>
      </c>
      <c r="E499" s="89">
        <f t="shared" si="77"/>
        <v>0</v>
      </c>
      <c r="F499" s="77">
        <v>0</v>
      </c>
      <c r="G499" s="77"/>
      <c r="H499" s="90">
        <v>0</v>
      </c>
      <c r="I499" s="77"/>
      <c r="J499" s="77">
        <v>0</v>
      </c>
      <c r="K499" s="77"/>
      <c r="L499" s="77">
        <v>0</v>
      </c>
      <c r="M499" s="77"/>
      <c r="N499" s="77">
        <v>0</v>
      </c>
      <c r="O499" s="77">
        <v>0</v>
      </c>
      <c r="P499" s="77">
        <v>0</v>
      </c>
      <c r="Q499" s="77">
        <v>0</v>
      </c>
      <c r="R499" s="77">
        <f t="shared" si="73"/>
        <v>1.9089214000000001</v>
      </c>
      <c r="S499" s="77">
        <f t="shared" si="74"/>
        <v>0</v>
      </c>
      <c r="T499" s="77" t="str">
        <f t="shared" si="75"/>
        <v>0,00</v>
      </c>
      <c r="U499" s="213"/>
      <c r="V499" s="143"/>
      <c r="W499" s="50"/>
      <c r="X499" s="100"/>
      <c r="Z499" s="250"/>
    </row>
    <row r="500" spans="1:26" ht="47.25" x14ac:dyDescent="0.25">
      <c r="A500" s="55" t="s">
        <v>1174</v>
      </c>
      <c r="B500" s="69" t="s">
        <v>1397</v>
      </c>
      <c r="C500" s="92">
        <v>4.5312778800000002</v>
      </c>
      <c r="D500" s="89">
        <f t="shared" si="76"/>
        <v>4.5312778800000002</v>
      </c>
      <c r="E500" s="89">
        <f t="shared" si="77"/>
        <v>2.7179362440000001</v>
      </c>
      <c r="F500" s="77">
        <v>0</v>
      </c>
      <c r="G500" s="77"/>
      <c r="H500" s="90">
        <v>0</v>
      </c>
      <c r="I500" s="77">
        <f>2717936.244/1000000</f>
        <v>2.7179362440000001</v>
      </c>
      <c r="J500" s="77">
        <v>0</v>
      </c>
      <c r="K500" s="77"/>
      <c r="L500" s="77">
        <v>4.5312778800000002</v>
      </c>
      <c r="M500" s="77"/>
      <c r="N500" s="77">
        <v>0</v>
      </c>
      <c r="O500" s="77">
        <v>0</v>
      </c>
      <c r="P500" s="77">
        <v>0</v>
      </c>
      <c r="Q500" s="77">
        <v>0</v>
      </c>
      <c r="R500" s="77">
        <f t="shared" si="73"/>
        <v>1.8133416360000001</v>
      </c>
      <c r="S500" s="77">
        <f t="shared" si="74"/>
        <v>-1.8133416360000001</v>
      </c>
      <c r="T500" s="77">
        <f t="shared" si="75"/>
        <v>-40.018327809990765</v>
      </c>
      <c r="U500" s="213"/>
      <c r="V500" s="143"/>
      <c r="W500" s="50"/>
      <c r="X500" s="100"/>
      <c r="Z500" s="250"/>
    </row>
    <row r="501" spans="1:26" ht="31.5" x14ac:dyDescent="0.25">
      <c r="A501" s="55" t="s">
        <v>1175</v>
      </c>
      <c r="B501" s="68" t="s">
        <v>1176</v>
      </c>
      <c r="C501" s="92">
        <v>1.7514739999999998</v>
      </c>
      <c r="D501" s="89">
        <f t="shared" si="76"/>
        <v>0</v>
      </c>
      <c r="E501" s="89">
        <f t="shared" si="77"/>
        <v>0</v>
      </c>
      <c r="F501" s="77">
        <v>0</v>
      </c>
      <c r="G501" s="77"/>
      <c r="H501" s="90">
        <v>0</v>
      </c>
      <c r="I501" s="77"/>
      <c r="J501" s="77">
        <v>0</v>
      </c>
      <c r="K501" s="77"/>
      <c r="L501" s="77">
        <v>0</v>
      </c>
      <c r="M501" s="77"/>
      <c r="N501" s="77">
        <v>0</v>
      </c>
      <c r="O501" s="77">
        <v>0</v>
      </c>
      <c r="P501" s="77">
        <v>0</v>
      </c>
      <c r="Q501" s="77">
        <v>0</v>
      </c>
      <c r="R501" s="77">
        <f t="shared" si="73"/>
        <v>1.7514739999999998</v>
      </c>
      <c r="S501" s="77">
        <f t="shared" si="74"/>
        <v>0</v>
      </c>
      <c r="T501" s="77" t="str">
        <f t="shared" si="75"/>
        <v>0,00</v>
      </c>
      <c r="U501" s="213"/>
      <c r="V501" s="143"/>
      <c r="W501" s="50"/>
      <c r="X501" s="100"/>
      <c r="Z501" s="250"/>
    </row>
    <row r="502" spans="1:26" ht="31.5" x14ac:dyDescent="0.25">
      <c r="A502" s="55" t="s">
        <v>1177</v>
      </c>
      <c r="B502" s="68" t="s">
        <v>1178</v>
      </c>
      <c r="C502" s="92">
        <v>1.4850771999999999</v>
      </c>
      <c r="D502" s="89">
        <f t="shared" si="76"/>
        <v>0</v>
      </c>
      <c r="E502" s="89">
        <f t="shared" si="77"/>
        <v>0</v>
      </c>
      <c r="F502" s="77">
        <v>0</v>
      </c>
      <c r="G502" s="77"/>
      <c r="H502" s="90">
        <v>0</v>
      </c>
      <c r="I502" s="77"/>
      <c r="J502" s="77">
        <v>0</v>
      </c>
      <c r="K502" s="77"/>
      <c r="L502" s="77">
        <v>0</v>
      </c>
      <c r="M502" s="77"/>
      <c r="N502" s="77">
        <v>0</v>
      </c>
      <c r="O502" s="77">
        <v>0</v>
      </c>
      <c r="P502" s="77">
        <v>0</v>
      </c>
      <c r="Q502" s="77">
        <v>0</v>
      </c>
      <c r="R502" s="77">
        <f t="shared" si="73"/>
        <v>1.4850771999999999</v>
      </c>
      <c r="S502" s="77">
        <f t="shared" si="74"/>
        <v>0</v>
      </c>
      <c r="T502" s="77" t="str">
        <f t="shared" si="75"/>
        <v>0,00</v>
      </c>
      <c r="U502" s="213"/>
      <c r="V502" s="143"/>
      <c r="W502" s="50"/>
      <c r="X502" s="100"/>
      <c r="Z502" s="250"/>
    </row>
    <row r="503" spans="1:26" ht="31.5" x14ac:dyDescent="0.25">
      <c r="A503" s="55" t="s">
        <v>1179</v>
      </c>
      <c r="B503" s="68" t="s">
        <v>1180</v>
      </c>
      <c r="C503" s="92">
        <v>2.4607956</v>
      </c>
      <c r="D503" s="89">
        <f t="shared" si="76"/>
        <v>0</v>
      </c>
      <c r="E503" s="89">
        <f t="shared" si="77"/>
        <v>0</v>
      </c>
      <c r="F503" s="77">
        <v>0</v>
      </c>
      <c r="G503" s="77"/>
      <c r="H503" s="90">
        <v>0</v>
      </c>
      <c r="I503" s="77"/>
      <c r="J503" s="77">
        <v>0</v>
      </c>
      <c r="K503" s="77"/>
      <c r="L503" s="77">
        <v>0</v>
      </c>
      <c r="M503" s="77"/>
      <c r="N503" s="77">
        <v>0</v>
      </c>
      <c r="O503" s="77">
        <v>0</v>
      </c>
      <c r="P503" s="77">
        <v>0</v>
      </c>
      <c r="Q503" s="77">
        <v>0</v>
      </c>
      <c r="R503" s="77">
        <f t="shared" si="73"/>
        <v>2.4607956</v>
      </c>
      <c r="S503" s="77">
        <f t="shared" si="74"/>
        <v>0</v>
      </c>
      <c r="T503" s="77" t="str">
        <f t="shared" si="75"/>
        <v>0,00</v>
      </c>
      <c r="U503" s="213"/>
      <c r="V503" s="77"/>
      <c r="W503" s="50"/>
      <c r="X503" s="100"/>
      <c r="Z503" s="250"/>
    </row>
    <row r="504" spans="1:26" ht="47.25" x14ac:dyDescent="0.25">
      <c r="A504" s="55" t="s">
        <v>1181</v>
      </c>
      <c r="B504" s="68" t="s">
        <v>1182</v>
      </c>
      <c r="C504" s="92">
        <v>2.1394107999999998</v>
      </c>
      <c r="D504" s="89">
        <f t="shared" si="76"/>
        <v>0</v>
      </c>
      <c r="E504" s="89">
        <f t="shared" si="77"/>
        <v>0</v>
      </c>
      <c r="F504" s="77">
        <v>0</v>
      </c>
      <c r="G504" s="77"/>
      <c r="H504" s="90">
        <v>0</v>
      </c>
      <c r="I504" s="77"/>
      <c r="J504" s="77">
        <v>0</v>
      </c>
      <c r="K504" s="77"/>
      <c r="L504" s="77">
        <v>0</v>
      </c>
      <c r="M504" s="77"/>
      <c r="N504" s="77">
        <v>0</v>
      </c>
      <c r="O504" s="77">
        <v>0</v>
      </c>
      <c r="P504" s="77">
        <v>0</v>
      </c>
      <c r="Q504" s="77">
        <v>0</v>
      </c>
      <c r="R504" s="77">
        <f t="shared" si="73"/>
        <v>2.1394107999999998</v>
      </c>
      <c r="S504" s="77">
        <f t="shared" si="74"/>
        <v>0</v>
      </c>
      <c r="T504" s="77" t="str">
        <f t="shared" si="75"/>
        <v>0,00</v>
      </c>
      <c r="U504" s="213"/>
      <c r="V504" s="143"/>
      <c r="W504" s="50"/>
      <c r="X504" s="100"/>
      <c r="Z504" s="250"/>
    </row>
    <row r="505" spans="1:26" ht="31.5" x14ac:dyDescent="0.25">
      <c r="A505" s="55" t="s">
        <v>1183</v>
      </c>
      <c r="B505" s="68" t="s">
        <v>1184</v>
      </c>
      <c r="C505" s="92">
        <v>2.4385407999999997</v>
      </c>
      <c r="D505" s="89">
        <f t="shared" si="76"/>
        <v>0</v>
      </c>
      <c r="E505" s="89">
        <f t="shared" si="77"/>
        <v>0</v>
      </c>
      <c r="F505" s="77">
        <v>0</v>
      </c>
      <c r="G505" s="77"/>
      <c r="H505" s="90">
        <v>0</v>
      </c>
      <c r="I505" s="77"/>
      <c r="J505" s="77">
        <v>0</v>
      </c>
      <c r="K505" s="77"/>
      <c r="L505" s="77">
        <v>0</v>
      </c>
      <c r="M505" s="77"/>
      <c r="N505" s="77">
        <v>0</v>
      </c>
      <c r="O505" s="77">
        <v>0</v>
      </c>
      <c r="P505" s="77">
        <v>0</v>
      </c>
      <c r="Q505" s="77">
        <v>0</v>
      </c>
      <c r="R505" s="77">
        <f t="shared" si="73"/>
        <v>2.4385407999999997</v>
      </c>
      <c r="S505" s="77">
        <f t="shared" si="74"/>
        <v>0</v>
      </c>
      <c r="T505" s="77" t="str">
        <f t="shared" si="75"/>
        <v>0,00</v>
      </c>
      <c r="U505" s="213"/>
      <c r="V505" s="143"/>
      <c r="W505" s="50"/>
      <c r="X505" s="100"/>
      <c r="Z505" s="250"/>
    </row>
    <row r="506" spans="1:26" ht="31.5" x14ac:dyDescent="0.25">
      <c r="A506" s="55" t="s">
        <v>1185</v>
      </c>
      <c r="B506" s="69" t="s">
        <v>1186</v>
      </c>
      <c r="C506" s="92">
        <v>4.7905521999999996</v>
      </c>
      <c r="D506" s="89">
        <f t="shared" si="76"/>
        <v>0</v>
      </c>
      <c r="E506" s="89">
        <f t="shared" si="77"/>
        <v>0</v>
      </c>
      <c r="F506" s="77">
        <v>0</v>
      </c>
      <c r="G506" s="77"/>
      <c r="H506" s="90">
        <v>0</v>
      </c>
      <c r="I506" s="77"/>
      <c r="J506" s="77">
        <v>0</v>
      </c>
      <c r="K506" s="77"/>
      <c r="L506" s="77">
        <v>0</v>
      </c>
      <c r="M506" s="77"/>
      <c r="N506" s="77">
        <v>0</v>
      </c>
      <c r="O506" s="77">
        <v>0</v>
      </c>
      <c r="P506" s="77">
        <v>0</v>
      </c>
      <c r="Q506" s="77">
        <v>0</v>
      </c>
      <c r="R506" s="77">
        <f t="shared" si="73"/>
        <v>4.7905521999999996</v>
      </c>
      <c r="S506" s="77">
        <f t="shared" si="74"/>
        <v>0</v>
      </c>
      <c r="T506" s="77" t="str">
        <f t="shared" si="75"/>
        <v>0,00</v>
      </c>
      <c r="U506" s="213"/>
      <c r="V506" s="143"/>
      <c r="W506" s="50"/>
      <c r="X506" s="100"/>
      <c r="Z506" s="250"/>
    </row>
    <row r="507" spans="1:26" ht="31.5" x14ac:dyDescent="0.25">
      <c r="A507" s="55" t="s">
        <v>1187</v>
      </c>
      <c r="B507" s="69" t="s">
        <v>1188</v>
      </c>
      <c r="C507" s="92">
        <v>3.1466587999999995</v>
      </c>
      <c r="D507" s="89">
        <f t="shared" si="76"/>
        <v>0</v>
      </c>
      <c r="E507" s="89">
        <f t="shared" si="77"/>
        <v>0</v>
      </c>
      <c r="F507" s="77">
        <v>0</v>
      </c>
      <c r="G507" s="77"/>
      <c r="H507" s="90">
        <v>0</v>
      </c>
      <c r="I507" s="77"/>
      <c r="J507" s="77">
        <v>0</v>
      </c>
      <c r="K507" s="77"/>
      <c r="L507" s="77">
        <v>0</v>
      </c>
      <c r="M507" s="77"/>
      <c r="N507" s="77">
        <v>0</v>
      </c>
      <c r="O507" s="77">
        <v>0</v>
      </c>
      <c r="P507" s="77">
        <v>0</v>
      </c>
      <c r="Q507" s="77">
        <v>0</v>
      </c>
      <c r="R507" s="77">
        <f t="shared" si="73"/>
        <v>3.1466587999999995</v>
      </c>
      <c r="S507" s="77">
        <f t="shared" si="74"/>
        <v>0</v>
      </c>
      <c r="T507" s="77" t="str">
        <f t="shared" si="75"/>
        <v>0,00</v>
      </c>
      <c r="U507" s="213"/>
      <c r="V507" s="143"/>
      <c r="W507" s="50"/>
      <c r="X507" s="100"/>
      <c r="Z507" s="250"/>
    </row>
    <row r="508" spans="1:26" ht="31.5" x14ac:dyDescent="0.25">
      <c r="A508" s="55" t="s">
        <v>1189</v>
      </c>
      <c r="B508" s="69" t="s">
        <v>1190</v>
      </c>
      <c r="C508" s="92">
        <v>1.7991577999999999</v>
      </c>
      <c r="D508" s="89">
        <f t="shared" si="76"/>
        <v>0</v>
      </c>
      <c r="E508" s="89">
        <f t="shared" si="77"/>
        <v>0</v>
      </c>
      <c r="F508" s="77">
        <v>0</v>
      </c>
      <c r="G508" s="77"/>
      <c r="H508" s="90">
        <v>0</v>
      </c>
      <c r="I508" s="77"/>
      <c r="J508" s="77">
        <v>0</v>
      </c>
      <c r="K508" s="77"/>
      <c r="L508" s="77">
        <v>0</v>
      </c>
      <c r="M508" s="77"/>
      <c r="N508" s="77">
        <v>0</v>
      </c>
      <c r="O508" s="77">
        <v>0</v>
      </c>
      <c r="P508" s="77">
        <v>0</v>
      </c>
      <c r="Q508" s="77">
        <v>0</v>
      </c>
      <c r="R508" s="77">
        <f t="shared" si="73"/>
        <v>1.7991577999999999</v>
      </c>
      <c r="S508" s="77">
        <f t="shared" si="74"/>
        <v>0</v>
      </c>
      <c r="T508" s="77" t="str">
        <f t="shared" si="75"/>
        <v>0,00</v>
      </c>
      <c r="U508" s="213"/>
      <c r="V508" s="143"/>
      <c r="W508" s="50"/>
      <c r="X508" s="100"/>
      <c r="Z508" s="250"/>
    </row>
    <row r="509" spans="1:26" ht="31.5" x14ac:dyDescent="0.25">
      <c r="A509" s="55" t="s">
        <v>1191</v>
      </c>
      <c r="B509" s="68" t="s">
        <v>1192</v>
      </c>
      <c r="C509" s="92">
        <v>1.7991577999999999</v>
      </c>
      <c r="D509" s="89">
        <f t="shared" si="76"/>
        <v>0</v>
      </c>
      <c r="E509" s="89">
        <f t="shared" si="77"/>
        <v>0</v>
      </c>
      <c r="F509" s="77">
        <v>0</v>
      </c>
      <c r="G509" s="77"/>
      <c r="H509" s="90">
        <v>0</v>
      </c>
      <c r="I509" s="77"/>
      <c r="J509" s="77">
        <v>0</v>
      </c>
      <c r="K509" s="77"/>
      <c r="L509" s="77">
        <v>0</v>
      </c>
      <c r="M509" s="77"/>
      <c r="N509" s="77">
        <v>0</v>
      </c>
      <c r="O509" s="77">
        <v>0</v>
      </c>
      <c r="P509" s="77">
        <v>0</v>
      </c>
      <c r="Q509" s="77">
        <v>0</v>
      </c>
      <c r="R509" s="77">
        <f t="shared" si="73"/>
        <v>1.7991577999999999</v>
      </c>
      <c r="S509" s="77">
        <f t="shared" si="74"/>
        <v>0</v>
      </c>
      <c r="T509" s="77" t="str">
        <f t="shared" si="75"/>
        <v>0,00</v>
      </c>
      <c r="U509" s="213"/>
      <c r="V509" s="143"/>
      <c r="W509" s="50"/>
      <c r="X509" s="100"/>
      <c r="Z509" s="250"/>
    </row>
    <row r="510" spans="1:26" ht="31.5" x14ac:dyDescent="0.25">
      <c r="A510" s="55" t="s">
        <v>1193</v>
      </c>
      <c r="B510" s="93" t="s">
        <v>1194</v>
      </c>
      <c r="C510" s="92">
        <v>1.7991577999999999</v>
      </c>
      <c r="D510" s="89">
        <f t="shared" si="76"/>
        <v>0</v>
      </c>
      <c r="E510" s="89">
        <f t="shared" si="77"/>
        <v>0</v>
      </c>
      <c r="F510" s="77">
        <v>0</v>
      </c>
      <c r="G510" s="77"/>
      <c r="H510" s="90">
        <v>0</v>
      </c>
      <c r="I510" s="77"/>
      <c r="J510" s="77">
        <v>0</v>
      </c>
      <c r="K510" s="77"/>
      <c r="L510" s="77">
        <v>0</v>
      </c>
      <c r="M510" s="77"/>
      <c r="N510" s="77">
        <v>0</v>
      </c>
      <c r="O510" s="77">
        <v>0</v>
      </c>
      <c r="P510" s="77">
        <v>0</v>
      </c>
      <c r="Q510" s="77">
        <v>0</v>
      </c>
      <c r="R510" s="77">
        <f t="shared" si="73"/>
        <v>1.7991577999999999</v>
      </c>
      <c r="S510" s="77">
        <f t="shared" si="74"/>
        <v>0</v>
      </c>
      <c r="T510" s="77" t="str">
        <f t="shared" si="75"/>
        <v>0,00</v>
      </c>
      <c r="U510" s="213"/>
      <c r="V510" s="77"/>
      <c r="W510" s="50"/>
      <c r="X510" s="100"/>
      <c r="Z510" s="250"/>
    </row>
    <row r="511" spans="1:26" ht="31.5" x14ac:dyDescent="0.25">
      <c r="A511" s="55" t="s">
        <v>1195</v>
      </c>
      <c r="B511" s="54" t="s">
        <v>1196</v>
      </c>
      <c r="C511" s="92">
        <v>6.3977475999999989</v>
      </c>
      <c r="D511" s="89">
        <f t="shared" si="76"/>
        <v>0</v>
      </c>
      <c r="E511" s="89">
        <f t="shared" si="77"/>
        <v>0</v>
      </c>
      <c r="F511" s="77">
        <v>0</v>
      </c>
      <c r="G511" s="77"/>
      <c r="H511" s="90">
        <v>0</v>
      </c>
      <c r="I511" s="77"/>
      <c r="J511" s="77">
        <v>0</v>
      </c>
      <c r="K511" s="77"/>
      <c r="L511" s="77">
        <v>0</v>
      </c>
      <c r="M511" s="77"/>
      <c r="N511" s="77">
        <v>0</v>
      </c>
      <c r="O511" s="77">
        <v>0</v>
      </c>
      <c r="P511" s="77">
        <v>0</v>
      </c>
      <c r="Q511" s="77">
        <v>0</v>
      </c>
      <c r="R511" s="77">
        <f t="shared" si="73"/>
        <v>6.3977475999999989</v>
      </c>
      <c r="S511" s="77">
        <f t="shared" si="74"/>
        <v>0</v>
      </c>
      <c r="T511" s="77" t="str">
        <f t="shared" si="75"/>
        <v>0,00</v>
      </c>
      <c r="U511" s="213"/>
      <c r="V511" s="143"/>
      <c r="W511" s="50"/>
      <c r="X511" s="100"/>
      <c r="Z511" s="250"/>
    </row>
    <row r="512" spans="1:26" ht="31.5" x14ac:dyDescent="0.25">
      <c r="A512" s="55" t="s">
        <v>1197</v>
      </c>
      <c r="B512" s="54" t="s">
        <v>1198</v>
      </c>
      <c r="C512" s="92">
        <v>1.4411811999999997</v>
      </c>
      <c r="D512" s="89">
        <f t="shared" si="76"/>
        <v>0</v>
      </c>
      <c r="E512" s="89">
        <f t="shared" si="77"/>
        <v>0</v>
      </c>
      <c r="F512" s="77">
        <v>0</v>
      </c>
      <c r="G512" s="77"/>
      <c r="H512" s="90">
        <v>0</v>
      </c>
      <c r="I512" s="77"/>
      <c r="J512" s="77">
        <v>0</v>
      </c>
      <c r="K512" s="77"/>
      <c r="L512" s="77">
        <v>0</v>
      </c>
      <c r="M512" s="77"/>
      <c r="N512" s="77">
        <v>0</v>
      </c>
      <c r="O512" s="77">
        <v>0</v>
      </c>
      <c r="P512" s="77">
        <v>0</v>
      </c>
      <c r="Q512" s="77">
        <v>0</v>
      </c>
      <c r="R512" s="77">
        <f t="shared" si="73"/>
        <v>1.4411811999999997</v>
      </c>
      <c r="S512" s="77">
        <f t="shared" si="74"/>
        <v>0</v>
      </c>
      <c r="T512" s="77" t="str">
        <f t="shared" si="75"/>
        <v>0,00</v>
      </c>
      <c r="U512" s="213"/>
      <c r="V512" s="143"/>
      <c r="W512" s="50"/>
      <c r="X512" s="100"/>
      <c r="Z512" s="250"/>
    </row>
    <row r="513" spans="1:26" ht="31.5" x14ac:dyDescent="0.25">
      <c r="A513" s="55" t="s">
        <v>1398</v>
      </c>
      <c r="B513" s="54" t="s">
        <v>1399</v>
      </c>
      <c r="C513" s="92">
        <v>5.58272514</v>
      </c>
      <c r="D513" s="89">
        <f t="shared" si="76"/>
        <v>5.58272514</v>
      </c>
      <c r="E513" s="89">
        <f t="shared" si="77"/>
        <v>3.3496350800000001</v>
      </c>
      <c r="F513" s="77">
        <v>0</v>
      </c>
      <c r="G513" s="77"/>
      <c r="H513" s="90">
        <v>0</v>
      </c>
      <c r="I513" s="77"/>
      <c r="J513" s="77">
        <v>0</v>
      </c>
      <c r="K513" s="77">
        <f>3.34963508</f>
        <v>3.3496350800000001</v>
      </c>
      <c r="L513" s="77">
        <v>5.58272514</v>
      </c>
      <c r="M513" s="77"/>
      <c r="N513" s="77">
        <v>0</v>
      </c>
      <c r="O513" s="77">
        <v>0</v>
      </c>
      <c r="P513" s="77">
        <v>0</v>
      </c>
      <c r="Q513" s="77">
        <v>0</v>
      </c>
      <c r="R513" s="77">
        <f t="shared" si="73"/>
        <v>2.2330900599999999</v>
      </c>
      <c r="S513" s="77">
        <f t="shared" si="74"/>
        <v>-2.2330900599999999</v>
      </c>
      <c r="T513" s="77">
        <f t="shared" si="75"/>
        <v>-40.000000071649595</v>
      </c>
      <c r="U513" s="213"/>
      <c r="V513" s="143"/>
      <c r="W513" s="50"/>
      <c r="X513" s="100"/>
      <c r="Z513" s="250"/>
    </row>
    <row r="514" spans="1:26" ht="31.5" x14ac:dyDescent="0.25">
      <c r="A514" s="55" t="s">
        <v>1400</v>
      </c>
      <c r="B514" s="54" t="s">
        <v>1401</v>
      </c>
      <c r="C514" s="92">
        <v>2.66717052</v>
      </c>
      <c r="D514" s="89">
        <f t="shared" si="76"/>
        <v>2.66717052</v>
      </c>
      <c r="E514" s="89">
        <f t="shared" si="77"/>
        <v>0</v>
      </c>
      <c r="F514" s="77">
        <v>0</v>
      </c>
      <c r="G514" s="77"/>
      <c r="H514" s="90">
        <v>0</v>
      </c>
      <c r="I514" s="77"/>
      <c r="J514" s="77">
        <v>0</v>
      </c>
      <c r="K514" s="77"/>
      <c r="L514" s="77">
        <v>2.66717052</v>
      </c>
      <c r="M514" s="77"/>
      <c r="N514" s="77">
        <v>0</v>
      </c>
      <c r="O514" s="77">
        <v>0</v>
      </c>
      <c r="P514" s="77">
        <v>0</v>
      </c>
      <c r="Q514" s="77">
        <v>0</v>
      </c>
      <c r="R514" s="77">
        <f t="shared" si="73"/>
        <v>2.66717052</v>
      </c>
      <c r="S514" s="77">
        <f t="shared" si="74"/>
        <v>-2.66717052</v>
      </c>
      <c r="T514" s="77">
        <f t="shared" si="75"/>
        <v>-100</v>
      </c>
      <c r="U514" s="213"/>
      <c r="V514" s="143"/>
      <c r="W514" s="50"/>
      <c r="X514" s="100"/>
      <c r="Z514" s="250"/>
    </row>
    <row r="515" spans="1:26" ht="31.5" x14ac:dyDescent="0.25">
      <c r="A515" s="55" t="s">
        <v>1402</v>
      </c>
      <c r="B515" s="54" t="s">
        <v>1403</v>
      </c>
      <c r="C515" s="92">
        <v>2.1020307599999999</v>
      </c>
      <c r="D515" s="89">
        <f t="shared" si="76"/>
        <v>2.1020307599999999</v>
      </c>
      <c r="E515" s="89">
        <f t="shared" si="77"/>
        <v>0</v>
      </c>
      <c r="F515" s="77">
        <v>0</v>
      </c>
      <c r="G515" s="77"/>
      <c r="H515" s="90">
        <v>0</v>
      </c>
      <c r="I515" s="77"/>
      <c r="J515" s="77">
        <v>0</v>
      </c>
      <c r="K515" s="77"/>
      <c r="L515" s="77">
        <v>2.1020307599999999</v>
      </c>
      <c r="M515" s="77"/>
      <c r="N515" s="77">
        <v>0</v>
      </c>
      <c r="O515" s="77">
        <v>0</v>
      </c>
      <c r="P515" s="77">
        <v>0</v>
      </c>
      <c r="Q515" s="77">
        <v>0</v>
      </c>
      <c r="R515" s="77">
        <f t="shared" si="73"/>
        <v>2.1020307599999999</v>
      </c>
      <c r="S515" s="77">
        <f t="shared" si="74"/>
        <v>-2.1020307599999999</v>
      </c>
      <c r="T515" s="77">
        <f t="shared" si="75"/>
        <v>-100</v>
      </c>
      <c r="U515" s="213"/>
      <c r="V515" s="143"/>
      <c r="W515" s="50"/>
      <c r="X515" s="100"/>
      <c r="Z515" s="250"/>
    </row>
    <row r="516" spans="1:26" ht="47.25" x14ac:dyDescent="0.25">
      <c r="A516" s="55" t="s">
        <v>1404</v>
      </c>
      <c r="B516" s="54" t="s">
        <v>1405</v>
      </c>
      <c r="C516" s="92">
        <v>5.44726468</v>
      </c>
      <c r="D516" s="89">
        <f t="shared" si="76"/>
        <v>5.44726468</v>
      </c>
      <c r="E516" s="89">
        <f t="shared" si="77"/>
        <v>5.44726468</v>
      </c>
      <c r="F516" s="77">
        <v>0</v>
      </c>
      <c r="G516" s="77"/>
      <c r="H516" s="90">
        <v>0</v>
      </c>
      <c r="I516" s="77"/>
      <c r="J516" s="77">
        <v>0</v>
      </c>
      <c r="K516" s="77">
        <f>5.44726468</f>
        <v>5.44726468</v>
      </c>
      <c r="L516" s="77">
        <v>5.44726468</v>
      </c>
      <c r="M516" s="77"/>
      <c r="N516" s="140">
        <v>5.44726468</v>
      </c>
      <c r="O516" s="140">
        <v>5.44726468</v>
      </c>
      <c r="P516" s="77">
        <v>0</v>
      </c>
      <c r="Q516" s="77">
        <v>0</v>
      </c>
      <c r="R516" s="77">
        <f t="shared" si="73"/>
        <v>0</v>
      </c>
      <c r="S516" s="77">
        <f t="shared" si="74"/>
        <v>0</v>
      </c>
      <c r="T516" s="77">
        <f t="shared" si="75"/>
        <v>0</v>
      </c>
      <c r="U516" s="213"/>
      <c r="V516" s="143"/>
      <c r="W516" s="50"/>
      <c r="X516" s="100"/>
      <c r="Z516" s="251"/>
    </row>
    <row r="517" spans="1:26" x14ac:dyDescent="0.25">
      <c r="A517" s="55" t="s">
        <v>1406</v>
      </c>
      <c r="B517" s="54" t="s">
        <v>1407</v>
      </c>
      <c r="C517" s="92">
        <v>3.9130310399999999</v>
      </c>
      <c r="D517" s="89">
        <f t="shared" si="76"/>
        <v>3.9130310399999999</v>
      </c>
      <c r="E517" s="89">
        <f t="shared" si="77"/>
        <v>0</v>
      </c>
      <c r="F517" s="77">
        <v>0</v>
      </c>
      <c r="G517" s="77"/>
      <c r="H517" s="90">
        <v>0</v>
      </c>
      <c r="I517" s="77"/>
      <c r="J517" s="77">
        <v>0</v>
      </c>
      <c r="K517" s="77"/>
      <c r="L517" s="77">
        <v>3.9130310399999999</v>
      </c>
      <c r="M517" s="77"/>
      <c r="N517" s="77">
        <v>0</v>
      </c>
      <c r="O517" s="77">
        <v>0</v>
      </c>
      <c r="P517" s="77">
        <v>0</v>
      </c>
      <c r="Q517" s="77">
        <v>0</v>
      </c>
      <c r="R517" s="77">
        <f t="shared" si="73"/>
        <v>3.9130310399999999</v>
      </c>
      <c r="S517" s="77">
        <f t="shared" si="74"/>
        <v>-3.9130310399999999</v>
      </c>
      <c r="T517" s="77">
        <f t="shared" si="75"/>
        <v>-100</v>
      </c>
      <c r="U517" s="213"/>
      <c r="V517" s="143"/>
      <c r="W517" s="50"/>
      <c r="X517" s="100"/>
      <c r="Z517" s="250"/>
    </row>
    <row r="518" spans="1:26" ht="24" x14ac:dyDescent="0.25">
      <c r="A518" s="55" t="s">
        <v>1453</v>
      </c>
      <c r="B518" s="54" t="s">
        <v>1444</v>
      </c>
      <c r="C518" s="92">
        <v>0</v>
      </c>
      <c r="D518" s="89">
        <f t="shared" ref="D518" si="78">F518+H518+J518+L518</f>
        <v>0</v>
      </c>
      <c r="E518" s="89">
        <f t="shared" ref="E518" si="79">G518+I518+K518+M518</f>
        <v>1.81052828</v>
      </c>
      <c r="F518" s="77">
        <v>0</v>
      </c>
      <c r="G518" s="77"/>
      <c r="H518" s="90">
        <v>0</v>
      </c>
      <c r="I518" s="77"/>
      <c r="J518" s="77">
        <v>0</v>
      </c>
      <c r="K518" s="77">
        <f>1.81052828</f>
        <v>1.81052828</v>
      </c>
      <c r="L518" s="77">
        <v>0</v>
      </c>
      <c r="M518" s="77"/>
      <c r="N518" s="77">
        <f>3.766739*1.18</f>
        <v>4.4447520199999992</v>
      </c>
      <c r="O518" s="77">
        <f>3.766739*1.18</f>
        <v>4.4447520199999992</v>
      </c>
      <c r="P518" s="77">
        <v>0</v>
      </c>
      <c r="Q518" s="77">
        <v>0</v>
      </c>
      <c r="R518" s="77">
        <f t="shared" si="73"/>
        <v>-1.81052828</v>
      </c>
      <c r="S518" s="77">
        <f t="shared" ref="S518" si="80">E518-D518</f>
        <v>1.81052828</v>
      </c>
      <c r="T518" s="77" t="str">
        <f t="shared" ref="T518" si="81">IF(D518=0,"0,00",(S518/D518*100))</f>
        <v>0,00</v>
      </c>
      <c r="U518" s="213"/>
      <c r="V518" s="143"/>
      <c r="W518" s="360" t="s">
        <v>1455</v>
      </c>
      <c r="X518" s="100"/>
      <c r="Z518" s="250"/>
    </row>
    <row r="519" spans="1:26" x14ac:dyDescent="0.25">
      <c r="A519" s="55" t="s">
        <v>1408</v>
      </c>
      <c r="B519" s="54" t="s">
        <v>1409</v>
      </c>
      <c r="C519" s="92">
        <v>4.4920251799999997</v>
      </c>
      <c r="D519" s="89">
        <f t="shared" si="76"/>
        <v>4.4920251799999997</v>
      </c>
      <c r="E519" s="89">
        <f t="shared" si="77"/>
        <v>2.6935569720000001</v>
      </c>
      <c r="F519" s="77">
        <v>0</v>
      </c>
      <c r="G519" s="77"/>
      <c r="H519" s="90">
        <v>0</v>
      </c>
      <c r="I519" s="77">
        <f>2693556.972/1000000</f>
        <v>2.6935569720000001</v>
      </c>
      <c r="J519" s="77">
        <v>0</v>
      </c>
      <c r="K519" s="77"/>
      <c r="L519" s="77">
        <v>4.4920251799999997</v>
      </c>
      <c r="M519" s="77"/>
      <c r="N519" s="140">
        <v>4.4892616199999997</v>
      </c>
      <c r="O519" s="140">
        <v>4.4892616199999997</v>
      </c>
      <c r="P519" s="77">
        <v>0</v>
      </c>
      <c r="Q519" s="77">
        <v>0</v>
      </c>
      <c r="R519" s="77">
        <f t="shared" si="73"/>
        <v>1.7984682079999996</v>
      </c>
      <c r="S519" s="77">
        <f t="shared" si="74"/>
        <v>-1.7984682079999996</v>
      </c>
      <c r="T519" s="77">
        <f t="shared" si="75"/>
        <v>-40.036912883021728</v>
      </c>
      <c r="U519" s="213"/>
      <c r="V519" s="143"/>
      <c r="W519" s="50"/>
      <c r="X519" s="100"/>
      <c r="Z519" s="250"/>
    </row>
    <row r="520" spans="1:26" x14ac:dyDescent="0.25">
      <c r="A520" s="55" t="s">
        <v>1410</v>
      </c>
      <c r="B520" s="54" t="s">
        <v>1411</v>
      </c>
      <c r="C520" s="92">
        <v>2.6538412399999998</v>
      </c>
      <c r="D520" s="89">
        <f t="shared" si="76"/>
        <v>2.6538412399999998</v>
      </c>
      <c r="E520" s="89">
        <f t="shared" si="77"/>
        <v>1.5913616880000001</v>
      </c>
      <c r="F520" s="77">
        <v>0</v>
      </c>
      <c r="G520" s="77"/>
      <c r="H520" s="90">
        <v>0</v>
      </c>
      <c r="I520" s="77">
        <f>1591361.688/1000000</f>
        <v>1.5913616880000001</v>
      </c>
      <c r="J520" s="77">
        <v>0</v>
      </c>
      <c r="K520" s="89"/>
      <c r="L520" s="77">
        <v>2.6538412399999998</v>
      </c>
      <c r="M520" s="89"/>
      <c r="N520" s="140">
        <v>2.6522694800000002</v>
      </c>
      <c r="O520" s="140">
        <v>2.6522694800000002</v>
      </c>
      <c r="P520" s="77">
        <v>0</v>
      </c>
      <c r="Q520" s="77">
        <v>0</v>
      </c>
      <c r="R520" s="77">
        <f t="shared" si="73"/>
        <v>1.0624795519999997</v>
      </c>
      <c r="S520" s="77">
        <f t="shared" si="74"/>
        <v>-1.0624795519999997</v>
      </c>
      <c r="T520" s="77">
        <f t="shared" si="75"/>
        <v>-40.035535509275597</v>
      </c>
      <c r="U520" s="213"/>
      <c r="V520" s="143"/>
      <c r="W520" s="50"/>
      <c r="X520" s="100"/>
      <c r="Z520" s="250"/>
    </row>
    <row r="521" spans="1:26" ht="31.5" x14ac:dyDescent="0.25">
      <c r="A521" s="55" t="s">
        <v>1412</v>
      </c>
      <c r="B521" s="54" t="s">
        <v>1413</v>
      </c>
      <c r="C521" s="92">
        <v>12.28839256</v>
      </c>
      <c r="D521" s="89">
        <f t="shared" si="76"/>
        <v>12.28839256</v>
      </c>
      <c r="E521" s="89">
        <f t="shared" si="77"/>
        <v>7.5814862451999998</v>
      </c>
      <c r="F521" s="77">
        <v>0</v>
      </c>
      <c r="G521" s="77"/>
      <c r="H521" s="90">
        <v>0</v>
      </c>
      <c r="I521" s="77"/>
      <c r="J521" s="77">
        <v>0</v>
      </c>
      <c r="K521" s="77">
        <f>7.37303554+(0.17665314*1.18)</f>
        <v>7.5814862451999998</v>
      </c>
      <c r="L521" s="77">
        <v>12.28839256</v>
      </c>
      <c r="M521" s="77"/>
      <c r="N521" s="140">
        <v>12.470256685200001</v>
      </c>
      <c r="O521" s="140">
        <v>12.470256685200001</v>
      </c>
      <c r="P521" s="140">
        <v>12.470256685200001</v>
      </c>
      <c r="Q521" s="140">
        <v>12.470256685200001</v>
      </c>
      <c r="R521" s="77">
        <f t="shared" si="73"/>
        <v>4.7069063148000003</v>
      </c>
      <c r="S521" s="77">
        <f t="shared" si="74"/>
        <v>-4.7069063148000003</v>
      </c>
      <c r="T521" s="77">
        <f t="shared" si="75"/>
        <v>-38.30367797755315</v>
      </c>
      <c r="U521" s="213"/>
      <c r="V521" s="143"/>
      <c r="W521" s="50"/>
      <c r="X521" s="100"/>
      <c r="Z521" s="250"/>
    </row>
    <row r="522" spans="1:26" ht="47.25" x14ac:dyDescent="0.25">
      <c r="A522" s="55" t="s">
        <v>1414</v>
      </c>
      <c r="B522" s="54" t="s">
        <v>1415</v>
      </c>
      <c r="C522" s="92">
        <v>0</v>
      </c>
      <c r="D522" s="89">
        <f t="shared" si="76"/>
        <v>0</v>
      </c>
      <c r="E522" s="89">
        <f t="shared" si="77"/>
        <v>0</v>
      </c>
      <c r="F522" s="77">
        <v>0</v>
      </c>
      <c r="G522" s="77"/>
      <c r="H522" s="90">
        <v>0</v>
      </c>
      <c r="I522" s="77"/>
      <c r="J522" s="77">
        <v>0</v>
      </c>
      <c r="K522" s="89"/>
      <c r="L522" s="77">
        <v>0</v>
      </c>
      <c r="M522" s="89"/>
      <c r="N522" s="140">
        <v>8.4922785985999987</v>
      </c>
      <c r="O522" s="140">
        <v>8.4922785985999987</v>
      </c>
      <c r="P522" s="140">
        <v>8.4922785985999987</v>
      </c>
      <c r="Q522" s="140">
        <v>8.4922785985999987</v>
      </c>
      <c r="R522" s="77">
        <f t="shared" si="73"/>
        <v>0</v>
      </c>
      <c r="S522" s="77">
        <f t="shared" si="74"/>
        <v>0</v>
      </c>
      <c r="T522" s="77" t="str">
        <f t="shared" si="75"/>
        <v>0,00</v>
      </c>
      <c r="U522" s="213"/>
      <c r="V522" s="143"/>
      <c r="W522" s="50"/>
      <c r="X522" s="100"/>
      <c r="Z522" s="250"/>
    </row>
    <row r="523" spans="1:26" ht="31.5" x14ac:dyDescent="0.25">
      <c r="A523" s="55" t="s">
        <v>1416</v>
      </c>
      <c r="B523" s="54" t="s">
        <v>1417</v>
      </c>
      <c r="C523" s="92">
        <v>6.9626808599999999</v>
      </c>
      <c r="D523" s="89">
        <f t="shared" si="76"/>
        <v>6.9626808599999999</v>
      </c>
      <c r="E523" s="89">
        <f t="shared" si="77"/>
        <v>4.1776085199999997</v>
      </c>
      <c r="F523" s="77">
        <v>0</v>
      </c>
      <c r="G523" s="77"/>
      <c r="H523" s="90">
        <v>0</v>
      </c>
      <c r="I523" s="77"/>
      <c r="J523" s="77">
        <v>0</v>
      </c>
      <c r="K523" s="77">
        <f>4.17760852</f>
        <v>4.1776085199999997</v>
      </c>
      <c r="L523" s="77">
        <v>6.9626808599999999</v>
      </c>
      <c r="M523" s="77"/>
      <c r="N523" s="140">
        <v>6.8912719799999991</v>
      </c>
      <c r="O523" s="140">
        <v>6.8912719799999991</v>
      </c>
      <c r="P523" s="77">
        <v>0</v>
      </c>
      <c r="Q523" s="77">
        <v>0</v>
      </c>
      <c r="R523" s="77">
        <f t="shared" si="73"/>
        <v>2.7850723400000001</v>
      </c>
      <c r="S523" s="77">
        <f t="shared" si="74"/>
        <v>-2.7850723400000001</v>
      </c>
      <c r="T523" s="77">
        <f t="shared" si="75"/>
        <v>-39.999999942550865</v>
      </c>
      <c r="U523" s="213"/>
      <c r="V523" s="143"/>
      <c r="W523" s="50"/>
      <c r="X523" s="100"/>
      <c r="Z523" s="250"/>
    </row>
    <row r="524" spans="1:26" ht="31.5" x14ac:dyDescent="0.25">
      <c r="A524" s="55" t="s">
        <v>1418</v>
      </c>
      <c r="B524" s="54" t="s">
        <v>1419</v>
      </c>
      <c r="C524" s="92">
        <v>8.1580479999999983E-2</v>
      </c>
      <c r="D524" s="89">
        <f t="shared" si="76"/>
        <v>8.1580479999999983E-2</v>
      </c>
      <c r="E524" s="89">
        <f t="shared" si="77"/>
        <v>8.1580479999999997E-2</v>
      </c>
      <c r="F524" s="77">
        <v>0</v>
      </c>
      <c r="G524" s="77"/>
      <c r="H524" s="90">
        <v>0</v>
      </c>
      <c r="I524" s="77"/>
      <c r="J524" s="77">
        <v>0</v>
      </c>
      <c r="K524" s="77">
        <f>0.08158048</f>
        <v>8.1580479999999997E-2</v>
      </c>
      <c r="L524" s="77">
        <v>8.1580479999999983E-2</v>
      </c>
      <c r="M524" s="77"/>
      <c r="N524" s="140">
        <v>8.1580479999999983E-2</v>
      </c>
      <c r="O524" s="140">
        <v>0</v>
      </c>
      <c r="P524" s="77">
        <f>19559940.19*1.18/1000000</f>
        <v>23.080729424200001</v>
      </c>
      <c r="Q524" s="77">
        <v>0</v>
      </c>
      <c r="R524" s="77">
        <f t="shared" si="73"/>
        <v>0</v>
      </c>
      <c r="S524" s="77">
        <f t="shared" si="74"/>
        <v>0</v>
      </c>
      <c r="T524" s="77">
        <f t="shared" si="75"/>
        <v>0</v>
      </c>
      <c r="U524" s="213"/>
      <c r="V524" s="143"/>
      <c r="W524" s="50"/>
      <c r="X524" s="100"/>
      <c r="Z524" s="250"/>
    </row>
    <row r="525" spans="1:26" ht="31.5" x14ac:dyDescent="0.25">
      <c r="A525" s="55" t="s">
        <v>1420</v>
      </c>
      <c r="B525" s="54" t="s">
        <v>1421</v>
      </c>
      <c r="C525" s="92">
        <v>0.30113010000000001</v>
      </c>
      <c r="D525" s="89">
        <f t="shared" si="76"/>
        <v>0.30113010000000001</v>
      </c>
      <c r="E525" s="89">
        <f t="shared" si="77"/>
        <v>5.1356431999999997E-3</v>
      </c>
      <c r="F525" s="77">
        <v>0</v>
      </c>
      <c r="G525" s="77"/>
      <c r="H525" s="90">
        <v>0</v>
      </c>
      <c r="I525" s="77"/>
      <c r="J525" s="77">
        <v>0</v>
      </c>
      <c r="K525" s="77">
        <f>(0.00435224*1.18)</f>
        <v>5.1356431999999997E-3</v>
      </c>
      <c r="L525" s="77">
        <v>0.30113010000000001</v>
      </c>
      <c r="M525" s="77"/>
      <c r="N525" s="140">
        <v>0.30723216320000002</v>
      </c>
      <c r="O525" s="140">
        <v>0.30723216320000002</v>
      </c>
      <c r="P525" s="140">
        <v>0.30723216320000002</v>
      </c>
      <c r="Q525" s="140">
        <v>0.30723216320000002</v>
      </c>
      <c r="R525" s="77">
        <f t="shared" si="73"/>
        <v>0.29599445680000003</v>
      </c>
      <c r="S525" s="77">
        <f t="shared" si="74"/>
        <v>-0.29599445680000003</v>
      </c>
      <c r="T525" s="77">
        <f t="shared" si="75"/>
        <v>-98.294543388389272</v>
      </c>
      <c r="U525" s="213"/>
      <c r="V525" s="143"/>
      <c r="W525" s="50"/>
      <c r="X525" s="100"/>
      <c r="Z525" s="250"/>
    </row>
    <row r="526" spans="1:26" ht="31.5" x14ac:dyDescent="0.25">
      <c r="A526" s="55" t="s">
        <v>1422</v>
      </c>
      <c r="B526" s="54" t="s">
        <v>1423</v>
      </c>
      <c r="C526" s="92">
        <v>4.1317699999999992E-2</v>
      </c>
      <c r="D526" s="89">
        <f t="shared" si="76"/>
        <v>4.1317699999999992E-2</v>
      </c>
      <c r="E526" s="89">
        <f t="shared" si="77"/>
        <v>0</v>
      </c>
      <c r="F526" s="77">
        <v>0</v>
      </c>
      <c r="G526" s="77"/>
      <c r="H526" s="90">
        <v>0</v>
      </c>
      <c r="I526" s="77"/>
      <c r="J526" s="77">
        <v>0</v>
      </c>
      <c r="K526" s="89"/>
      <c r="L526" s="77">
        <v>4.1317699999999992E-2</v>
      </c>
      <c r="M526" s="89"/>
      <c r="N526" s="77">
        <v>0</v>
      </c>
      <c r="O526" s="77">
        <v>0</v>
      </c>
      <c r="P526" s="77">
        <v>0</v>
      </c>
      <c r="Q526" s="77">
        <v>0</v>
      </c>
      <c r="R526" s="77">
        <f t="shared" si="73"/>
        <v>4.1317699999999992E-2</v>
      </c>
      <c r="S526" s="77">
        <f t="shared" si="74"/>
        <v>-4.1317699999999992E-2</v>
      </c>
      <c r="T526" s="77">
        <f t="shared" si="75"/>
        <v>-100</v>
      </c>
      <c r="U526" s="213"/>
      <c r="V526" s="143"/>
      <c r="W526" s="50"/>
      <c r="X526" s="100"/>
      <c r="Z526" s="250"/>
    </row>
    <row r="527" spans="1:26" ht="31.5" x14ac:dyDescent="0.25">
      <c r="A527" s="55" t="s">
        <v>1442</v>
      </c>
      <c r="B527" s="54" t="s">
        <v>1443</v>
      </c>
      <c r="C527" s="92">
        <v>48.785507000000003</v>
      </c>
      <c r="D527" s="89">
        <f t="shared" ref="D527" si="82">F527+H527+J527+L527</f>
        <v>48.785507000000003</v>
      </c>
      <c r="E527" s="89">
        <f t="shared" ref="E527" si="83">G527+I527+K527+M527</f>
        <v>0</v>
      </c>
      <c r="F527" s="77">
        <v>0</v>
      </c>
      <c r="G527" s="77"/>
      <c r="H527" s="90">
        <v>0</v>
      </c>
      <c r="I527" s="77"/>
      <c r="J527" s="77">
        <v>0</v>
      </c>
      <c r="K527" s="89"/>
      <c r="L527" s="77">
        <v>48.785507000000003</v>
      </c>
      <c r="M527" s="89"/>
      <c r="N527" s="77">
        <v>0</v>
      </c>
      <c r="O527" s="77">
        <v>0</v>
      </c>
      <c r="P527" s="77">
        <v>0</v>
      </c>
      <c r="Q527" s="77">
        <v>0</v>
      </c>
      <c r="R527" s="77">
        <f t="shared" si="73"/>
        <v>48.785507000000003</v>
      </c>
      <c r="S527" s="77">
        <f t="shared" ref="S527" si="84">E527-D527</f>
        <v>-48.785507000000003</v>
      </c>
      <c r="T527" s="77">
        <f t="shared" ref="T527" si="85">IF(D527=0,"0,00",(S527/D527*100))</f>
        <v>-100</v>
      </c>
      <c r="U527" s="213"/>
      <c r="V527" s="143"/>
      <c r="W527" s="50"/>
      <c r="X527" s="100"/>
      <c r="Z527" s="250"/>
    </row>
    <row r="528" spans="1:26" x14ac:dyDescent="0.25">
      <c r="A528" s="55" t="s">
        <v>1199</v>
      </c>
      <c r="B528" s="54" t="s">
        <v>308</v>
      </c>
      <c r="C528" s="92">
        <v>0</v>
      </c>
      <c r="D528" s="89">
        <f t="shared" si="76"/>
        <v>0</v>
      </c>
      <c r="E528" s="89">
        <f t="shared" si="77"/>
        <v>0</v>
      </c>
      <c r="F528" s="77">
        <v>0</v>
      </c>
      <c r="G528" s="77"/>
      <c r="H528" s="90">
        <v>0</v>
      </c>
      <c r="I528" s="77"/>
      <c r="J528" s="77">
        <v>0</v>
      </c>
      <c r="K528" s="89"/>
      <c r="L528" s="77">
        <v>0</v>
      </c>
      <c r="M528" s="89"/>
      <c r="N528" s="77">
        <v>0</v>
      </c>
      <c r="O528" s="77">
        <v>0</v>
      </c>
      <c r="P528" s="77">
        <v>0</v>
      </c>
      <c r="Q528" s="77">
        <v>0</v>
      </c>
      <c r="R528" s="77">
        <f t="shared" si="73"/>
        <v>0</v>
      </c>
      <c r="S528" s="77">
        <f t="shared" si="74"/>
        <v>0</v>
      </c>
      <c r="T528" s="77" t="str">
        <f t="shared" si="75"/>
        <v>0,00</v>
      </c>
      <c r="U528" s="213"/>
      <c r="V528" s="143"/>
      <c r="W528" s="50"/>
      <c r="X528" s="100"/>
      <c r="Z528" s="250"/>
    </row>
    <row r="529" spans="1:26" ht="31.5" x14ac:dyDescent="0.25">
      <c r="A529" s="55" t="s">
        <v>1200</v>
      </c>
      <c r="B529" s="54" t="s">
        <v>1201</v>
      </c>
      <c r="C529" s="92">
        <v>4.4206257400000002</v>
      </c>
      <c r="D529" s="89">
        <f t="shared" si="76"/>
        <v>4.4206257400000002</v>
      </c>
      <c r="E529" s="89">
        <f t="shared" si="77"/>
        <v>0</v>
      </c>
      <c r="F529" s="77">
        <v>0</v>
      </c>
      <c r="G529" s="77"/>
      <c r="H529" s="90">
        <v>0</v>
      </c>
      <c r="I529" s="77"/>
      <c r="J529" s="77">
        <v>0</v>
      </c>
      <c r="K529" s="89"/>
      <c r="L529" s="77">
        <v>4.4206257400000002</v>
      </c>
      <c r="M529" s="89"/>
      <c r="N529" s="77">
        <v>0</v>
      </c>
      <c r="O529" s="77">
        <v>0</v>
      </c>
      <c r="P529" s="77">
        <v>0</v>
      </c>
      <c r="Q529" s="77">
        <v>0</v>
      </c>
      <c r="R529" s="77">
        <f t="shared" si="73"/>
        <v>4.4206257400000002</v>
      </c>
      <c r="S529" s="77">
        <f t="shared" si="74"/>
        <v>-4.4206257400000002</v>
      </c>
      <c r="T529" s="77">
        <f t="shared" si="75"/>
        <v>-100</v>
      </c>
      <c r="U529" s="213"/>
      <c r="V529" s="143"/>
      <c r="W529" s="50"/>
      <c r="X529" s="100"/>
      <c r="Z529" s="250"/>
    </row>
    <row r="530" spans="1:26" ht="31.5" x14ac:dyDescent="0.25">
      <c r="A530" s="55" t="s">
        <v>1202</v>
      </c>
      <c r="B530" s="54" t="s">
        <v>1203</v>
      </c>
      <c r="C530" s="92">
        <v>4.4206257400000002</v>
      </c>
      <c r="D530" s="89">
        <f t="shared" si="76"/>
        <v>4.4206257400000002</v>
      </c>
      <c r="E530" s="89">
        <f t="shared" si="77"/>
        <v>0</v>
      </c>
      <c r="F530" s="77">
        <v>0</v>
      </c>
      <c r="G530" s="77"/>
      <c r="H530" s="90">
        <v>0</v>
      </c>
      <c r="I530" s="77"/>
      <c r="J530" s="77">
        <v>0</v>
      </c>
      <c r="K530" s="89"/>
      <c r="L530" s="77">
        <v>4.4206257400000002</v>
      </c>
      <c r="M530" s="89"/>
      <c r="N530" s="77">
        <v>0</v>
      </c>
      <c r="O530" s="77">
        <v>0</v>
      </c>
      <c r="P530" s="77">
        <v>0</v>
      </c>
      <c r="Q530" s="77">
        <v>0</v>
      </c>
      <c r="R530" s="77">
        <f t="shared" si="73"/>
        <v>4.4206257400000002</v>
      </c>
      <c r="S530" s="77">
        <f t="shared" si="74"/>
        <v>-4.4206257400000002</v>
      </c>
      <c r="T530" s="77">
        <f t="shared" si="75"/>
        <v>-100</v>
      </c>
      <c r="U530" s="213"/>
      <c r="V530" s="143"/>
      <c r="W530" s="50"/>
      <c r="X530" s="100"/>
      <c r="Z530" s="250"/>
    </row>
    <row r="531" spans="1:26" ht="31.5" x14ac:dyDescent="0.25">
      <c r="A531" s="55" t="s">
        <v>1204</v>
      </c>
      <c r="B531" s="54" t="s">
        <v>1424</v>
      </c>
      <c r="C531" s="92">
        <v>0</v>
      </c>
      <c r="D531" s="89">
        <f t="shared" si="76"/>
        <v>0</v>
      </c>
      <c r="E531" s="89">
        <f t="shared" si="77"/>
        <v>0</v>
      </c>
      <c r="F531" s="77">
        <v>0</v>
      </c>
      <c r="G531" s="77"/>
      <c r="H531" s="90">
        <v>0</v>
      </c>
      <c r="I531" s="77"/>
      <c r="J531" s="77">
        <v>0</v>
      </c>
      <c r="K531" s="89"/>
      <c r="L531" s="77">
        <v>0</v>
      </c>
      <c r="M531" s="89"/>
      <c r="N531" s="77">
        <v>0</v>
      </c>
      <c r="O531" s="77">
        <v>0</v>
      </c>
      <c r="P531" s="77">
        <v>0</v>
      </c>
      <c r="Q531" s="77">
        <v>0</v>
      </c>
      <c r="R531" s="77">
        <f t="shared" si="73"/>
        <v>0</v>
      </c>
      <c r="S531" s="77">
        <f t="shared" si="74"/>
        <v>0</v>
      </c>
      <c r="T531" s="77" t="str">
        <f t="shared" si="75"/>
        <v>0,00</v>
      </c>
      <c r="U531" s="213"/>
      <c r="V531" s="143"/>
      <c r="W531" s="50"/>
      <c r="X531" s="100"/>
      <c r="Z531" s="250"/>
    </row>
    <row r="532" spans="1:26" ht="47.25" x14ac:dyDescent="0.25">
      <c r="A532" s="55" t="s">
        <v>1205</v>
      </c>
      <c r="B532" s="54" t="s">
        <v>1206</v>
      </c>
      <c r="C532" s="92">
        <v>7.7639162000000006</v>
      </c>
      <c r="D532" s="89">
        <f t="shared" si="76"/>
        <v>0</v>
      </c>
      <c r="E532" s="89">
        <f t="shared" si="77"/>
        <v>0</v>
      </c>
      <c r="F532" s="77">
        <v>0</v>
      </c>
      <c r="G532" s="77"/>
      <c r="H532" s="90">
        <v>0</v>
      </c>
      <c r="I532" s="77"/>
      <c r="J532" s="77">
        <v>0</v>
      </c>
      <c r="K532" s="89"/>
      <c r="L532" s="77">
        <v>0</v>
      </c>
      <c r="M532" s="89"/>
      <c r="N532" s="77">
        <v>0</v>
      </c>
      <c r="O532" s="77">
        <v>0</v>
      </c>
      <c r="P532" s="77">
        <v>0</v>
      </c>
      <c r="Q532" s="77">
        <v>0</v>
      </c>
      <c r="R532" s="77">
        <f t="shared" si="73"/>
        <v>7.7639162000000006</v>
      </c>
      <c r="S532" s="77">
        <f t="shared" si="74"/>
        <v>0</v>
      </c>
      <c r="T532" s="77" t="str">
        <f t="shared" si="75"/>
        <v>0,00</v>
      </c>
      <c r="U532" s="213"/>
      <c r="V532" s="143"/>
      <c r="W532" s="50"/>
      <c r="X532" s="100"/>
      <c r="Z532" s="250"/>
    </row>
    <row r="533" spans="1:26" ht="31.5" x14ac:dyDescent="0.25">
      <c r="A533" s="55" t="s">
        <v>1207</v>
      </c>
      <c r="B533" s="54" t="s">
        <v>1208</v>
      </c>
      <c r="C533" s="92">
        <v>7.7639162000000006</v>
      </c>
      <c r="D533" s="89">
        <f t="shared" si="76"/>
        <v>0</v>
      </c>
      <c r="E533" s="89">
        <f t="shared" si="77"/>
        <v>0</v>
      </c>
      <c r="F533" s="77">
        <v>0</v>
      </c>
      <c r="G533" s="77"/>
      <c r="H533" s="90">
        <v>0</v>
      </c>
      <c r="I533" s="77"/>
      <c r="J533" s="77">
        <v>0</v>
      </c>
      <c r="K533" s="89"/>
      <c r="L533" s="77">
        <v>0</v>
      </c>
      <c r="M533" s="89"/>
      <c r="N533" s="77">
        <v>0</v>
      </c>
      <c r="O533" s="77">
        <v>0</v>
      </c>
      <c r="P533" s="77">
        <v>0</v>
      </c>
      <c r="Q533" s="77">
        <v>0</v>
      </c>
      <c r="R533" s="77">
        <f t="shared" si="73"/>
        <v>7.7639162000000006</v>
      </c>
      <c r="S533" s="77">
        <f t="shared" si="74"/>
        <v>0</v>
      </c>
      <c r="T533" s="77" t="str">
        <f t="shared" si="75"/>
        <v>0,00</v>
      </c>
      <c r="U533" s="213"/>
      <c r="V533" s="143"/>
      <c r="W533" s="50"/>
      <c r="X533" s="100"/>
      <c r="Z533" s="250"/>
    </row>
    <row r="534" spans="1:26" x14ac:dyDescent="0.25">
      <c r="A534" s="55" t="s">
        <v>1209</v>
      </c>
      <c r="B534" s="54" t="s">
        <v>1210</v>
      </c>
      <c r="C534" s="92">
        <v>7.7639079400000002</v>
      </c>
      <c r="D534" s="89">
        <f t="shared" si="76"/>
        <v>7.7639079400000002</v>
      </c>
      <c r="E534" s="89">
        <f t="shared" si="77"/>
        <v>0</v>
      </c>
      <c r="F534" s="77">
        <v>0</v>
      </c>
      <c r="G534" s="77"/>
      <c r="H534" s="90">
        <v>0</v>
      </c>
      <c r="I534" s="77"/>
      <c r="J534" s="77">
        <v>0</v>
      </c>
      <c r="K534" s="89"/>
      <c r="L534" s="77">
        <v>7.7639079400000002</v>
      </c>
      <c r="M534" s="89"/>
      <c r="N534" s="77">
        <v>0</v>
      </c>
      <c r="O534" s="77">
        <v>0</v>
      </c>
      <c r="P534" s="77">
        <v>0</v>
      </c>
      <c r="Q534" s="77">
        <v>0</v>
      </c>
      <c r="R534" s="77">
        <f t="shared" si="73"/>
        <v>7.7639079400000002</v>
      </c>
      <c r="S534" s="77">
        <f t="shared" si="74"/>
        <v>-7.7639079400000002</v>
      </c>
      <c r="T534" s="77">
        <f t="shared" si="75"/>
        <v>-100</v>
      </c>
      <c r="U534" s="213"/>
      <c r="V534" s="143"/>
      <c r="W534" s="50"/>
      <c r="X534" s="100"/>
      <c r="Z534" s="250"/>
    </row>
    <row r="535" spans="1:26" ht="31.5" x14ac:dyDescent="0.25">
      <c r="A535" s="55" t="s">
        <v>1211</v>
      </c>
      <c r="B535" s="54" t="s">
        <v>1212</v>
      </c>
      <c r="C535" s="92">
        <v>7.7639162000000006</v>
      </c>
      <c r="D535" s="89">
        <f t="shared" si="76"/>
        <v>0</v>
      </c>
      <c r="E535" s="89">
        <f t="shared" si="77"/>
        <v>0</v>
      </c>
      <c r="F535" s="77">
        <v>0</v>
      </c>
      <c r="G535" s="77"/>
      <c r="H535" s="90">
        <v>0</v>
      </c>
      <c r="I535" s="77"/>
      <c r="J535" s="77">
        <v>0</v>
      </c>
      <c r="K535" s="89"/>
      <c r="L535" s="77">
        <v>0</v>
      </c>
      <c r="M535" s="89"/>
      <c r="N535" s="77">
        <v>0</v>
      </c>
      <c r="O535" s="77">
        <v>0</v>
      </c>
      <c r="P535" s="77">
        <v>0</v>
      </c>
      <c r="Q535" s="77">
        <v>0</v>
      </c>
      <c r="R535" s="77">
        <f t="shared" si="73"/>
        <v>7.7639162000000006</v>
      </c>
      <c r="S535" s="77">
        <f t="shared" si="74"/>
        <v>0</v>
      </c>
      <c r="T535" s="77" t="str">
        <f t="shared" si="75"/>
        <v>0,00</v>
      </c>
      <c r="U535" s="213"/>
      <c r="V535" s="143"/>
      <c r="W535" s="50"/>
      <c r="X535" s="100"/>
      <c r="Z535" s="250"/>
    </row>
    <row r="536" spans="1:26" x14ac:dyDescent="0.25">
      <c r="A536" s="55" t="s">
        <v>1213</v>
      </c>
      <c r="B536" s="54" t="s">
        <v>1214</v>
      </c>
      <c r="C536" s="92">
        <v>7.7639162000000006</v>
      </c>
      <c r="D536" s="89">
        <f t="shared" si="76"/>
        <v>0</v>
      </c>
      <c r="E536" s="89">
        <f t="shared" si="77"/>
        <v>0</v>
      </c>
      <c r="F536" s="77">
        <v>0</v>
      </c>
      <c r="G536" s="77"/>
      <c r="H536" s="90">
        <v>0</v>
      </c>
      <c r="I536" s="77"/>
      <c r="J536" s="77">
        <v>0</v>
      </c>
      <c r="K536" s="89"/>
      <c r="L536" s="77">
        <v>0</v>
      </c>
      <c r="M536" s="89"/>
      <c r="N536" s="77">
        <v>0</v>
      </c>
      <c r="O536" s="77">
        <v>0</v>
      </c>
      <c r="P536" s="77">
        <v>0</v>
      </c>
      <c r="Q536" s="77">
        <v>0</v>
      </c>
      <c r="R536" s="77">
        <f t="shared" si="73"/>
        <v>7.7639162000000006</v>
      </c>
      <c r="S536" s="77">
        <f t="shared" si="74"/>
        <v>0</v>
      </c>
      <c r="T536" s="77" t="str">
        <f t="shared" si="75"/>
        <v>0,00</v>
      </c>
      <c r="U536" s="213"/>
      <c r="V536" s="143"/>
      <c r="W536" s="50"/>
      <c r="X536" s="100"/>
      <c r="Z536" s="250"/>
    </row>
    <row r="537" spans="1:26" ht="31.5" x14ac:dyDescent="0.25">
      <c r="A537" s="55" t="s">
        <v>1215</v>
      </c>
      <c r="B537" s="54" t="s">
        <v>1216</v>
      </c>
      <c r="C537" s="92">
        <v>7.7639162000000006</v>
      </c>
      <c r="D537" s="89">
        <f t="shared" si="76"/>
        <v>0</v>
      </c>
      <c r="E537" s="89">
        <f t="shared" si="77"/>
        <v>0</v>
      </c>
      <c r="F537" s="77">
        <v>0</v>
      </c>
      <c r="G537" s="77"/>
      <c r="H537" s="90">
        <v>0</v>
      </c>
      <c r="I537" s="77"/>
      <c r="J537" s="77">
        <v>0</v>
      </c>
      <c r="K537" s="77"/>
      <c r="L537" s="77">
        <v>0</v>
      </c>
      <c r="M537" s="77"/>
      <c r="N537" s="77">
        <v>0</v>
      </c>
      <c r="O537" s="77">
        <v>0</v>
      </c>
      <c r="P537" s="77">
        <v>0</v>
      </c>
      <c r="Q537" s="77">
        <v>0</v>
      </c>
      <c r="R537" s="77">
        <f t="shared" si="73"/>
        <v>7.7639162000000006</v>
      </c>
      <c r="S537" s="77">
        <f t="shared" si="74"/>
        <v>0</v>
      </c>
      <c r="T537" s="77" t="str">
        <f t="shared" si="75"/>
        <v>0,00</v>
      </c>
      <c r="U537" s="77"/>
      <c r="V537" s="77"/>
      <c r="W537" s="77"/>
      <c r="X537" s="100"/>
      <c r="Z537" s="250"/>
    </row>
    <row r="538" spans="1:26" ht="31.5" x14ac:dyDescent="0.25">
      <c r="A538" s="55" t="s">
        <v>1217</v>
      </c>
      <c r="B538" s="54" t="s">
        <v>1218</v>
      </c>
      <c r="C538" s="92">
        <v>7.7639162000000006</v>
      </c>
      <c r="D538" s="89">
        <f t="shared" si="76"/>
        <v>0</v>
      </c>
      <c r="E538" s="89">
        <f t="shared" si="77"/>
        <v>0</v>
      </c>
      <c r="F538" s="77">
        <v>0</v>
      </c>
      <c r="G538" s="77"/>
      <c r="H538" s="90">
        <v>0</v>
      </c>
      <c r="I538" s="77"/>
      <c r="J538" s="77">
        <v>0</v>
      </c>
      <c r="K538" s="89"/>
      <c r="L538" s="77">
        <v>0</v>
      </c>
      <c r="M538" s="89"/>
      <c r="N538" s="77">
        <v>0</v>
      </c>
      <c r="O538" s="77">
        <v>0</v>
      </c>
      <c r="P538" s="77">
        <v>0</v>
      </c>
      <c r="Q538" s="77">
        <v>0</v>
      </c>
      <c r="R538" s="77">
        <f t="shared" si="73"/>
        <v>7.7639162000000006</v>
      </c>
      <c r="S538" s="77">
        <f t="shared" si="74"/>
        <v>0</v>
      </c>
      <c r="T538" s="77" t="str">
        <f t="shared" si="75"/>
        <v>0,00</v>
      </c>
      <c r="U538" s="213"/>
      <c r="V538" s="143"/>
      <c r="W538" s="50"/>
      <c r="X538" s="100"/>
      <c r="Z538" s="250"/>
    </row>
    <row r="539" spans="1:26" x14ac:dyDescent="0.25">
      <c r="A539" s="55" t="s">
        <v>1219</v>
      </c>
      <c r="B539" s="54" t="s">
        <v>1220</v>
      </c>
      <c r="C539" s="92">
        <v>7.7639162000000006</v>
      </c>
      <c r="D539" s="89">
        <f t="shared" si="76"/>
        <v>0</v>
      </c>
      <c r="E539" s="89">
        <f t="shared" si="77"/>
        <v>0</v>
      </c>
      <c r="F539" s="77">
        <v>0</v>
      </c>
      <c r="G539" s="77"/>
      <c r="H539" s="90">
        <v>0</v>
      </c>
      <c r="I539" s="77"/>
      <c r="J539" s="77">
        <v>0</v>
      </c>
      <c r="K539" s="89"/>
      <c r="L539" s="77">
        <v>0</v>
      </c>
      <c r="M539" s="89"/>
      <c r="N539" s="77">
        <v>0</v>
      </c>
      <c r="O539" s="77">
        <v>0</v>
      </c>
      <c r="P539" s="77">
        <v>0</v>
      </c>
      <c r="Q539" s="77">
        <v>0</v>
      </c>
      <c r="R539" s="77">
        <f t="shared" si="73"/>
        <v>7.7639162000000006</v>
      </c>
      <c r="S539" s="77">
        <f t="shared" si="74"/>
        <v>0</v>
      </c>
      <c r="T539" s="77" t="str">
        <f t="shared" si="75"/>
        <v>0,00</v>
      </c>
      <c r="U539" s="213"/>
      <c r="V539" s="143"/>
      <c r="W539" s="50"/>
      <c r="X539" s="100"/>
      <c r="Z539" s="250"/>
    </row>
    <row r="540" spans="1:26" x14ac:dyDescent="0.25">
      <c r="A540" s="55" t="s">
        <v>1221</v>
      </c>
      <c r="B540" s="54" t="s">
        <v>1222</v>
      </c>
      <c r="C540" s="92">
        <v>7.7639162000000006</v>
      </c>
      <c r="D540" s="89">
        <f t="shared" si="76"/>
        <v>0</v>
      </c>
      <c r="E540" s="89">
        <f t="shared" si="77"/>
        <v>0</v>
      </c>
      <c r="F540" s="77">
        <v>0</v>
      </c>
      <c r="G540" s="77"/>
      <c r="H540" s="90">
        <v>0</v>
      </c>
      <c r="I540" s="77"/>
      <c r="J540" s="77">
        <v>0</v>
      </c>
      <c r="K540" s="89"/>
      <c r="L540" s="77">
        <v>0</v>
      </c>
      <c r="M540" s="89"/>
      <c r="N540" s="77">
        <v>0</v>
      </c>
      <c r="O540" s="77">
        <v>0</v>
      </c>
      <c r="P540" s="77">
        <v>0</v>
      </c>
      <c r="Q540" s="77">
        <v>0</v>
      </c>
      <c r="R540" s="77">
        <f t="shared" si="73"/>
        <v>7.7639162000000006</v>
      </c>
      <c r="S540" s="77">
        <f t="shared" si="74"/>
        <v>0</v>
      </c>
      <c r="T540" s="77" t="str">
        <f t="shared" si="75"/>
        <v>0,00</v>
      </c>
      <c r="U540" s="213"/>
      <c r="V540" s="143"/>
      <c r="W540" s="50"/>
      <c r="X540" s="100"/>
      <c r="Z540" s="250"/>
    </row>
    <row r="541" spans="1:26" ht="31.5" x14ac:dyDescent="0.25">
      <c r="A541" s="55" t="s">
        <v>1223</v>
      </c>
      <c r="B541" s="54" t="s">
        <v>1224</v>
      </c>
      <c r="C541" s="92">
        <v>7.7639162000000006</v>
      </c>
      <c r="D541" s="89">
        <f t="shared" si="76"/>
        <v>0</v>
      </c>
      <c r="E541" s="89">
        <f t="shared" si="77"/>
        <v>0</v>
      </c>
      <c r="F541" s="77">
        <v>0</v>
      </c>
      <c r="G541" s="77"/>
      <c r="H541" s="90">
        <v>0</v>
      </c>
      <c r="I541" s="77"/>
      <c r="J541" s="77">
        <v>0</v>
      </c>
      <c r="K541" s="77"/>
      <c r="L541" s="77">
        <v>0</v>
      </c>
      <c r="M541" s="77"/>
      <c r="N541" s="77">
        <v>0</v>
      </c>
      <c r="O541" s="77">
        <v>0</v>
      </c>
      <c r="P541" s="77">
        <v>0</v>
      </c>
      <c r="Q541" s="77">
        <v>0</v>
      </c>
      <c r="R541" s="77">
        <f t="shared" si="73"/>
        <v>7.7639162000000006</v>
      </c>
      <c r="S541" s="77">
        <f t="shared" si="74"/>
        <v>0</v>
      </c>
      <c r="T541" s="77" t="str">
        <f t="shared" si="75"/>
        <v>0,00</v>
      </c>
      <c r="U541" s="213"/>
      <c r="V541" s="143"/>
      <c r="W541" s="50"/>
      <c r="X541" s="100"/>
      <c r="Z541" s="250"/>
    </row>
    <row r="542" spans="1:26" ht="31.5" x14ac:dyDescent="0.25">
      <c r="A542" s="55" t="s">
        <v>1225</v>
      </c>
      <c r="B542" s="54" t="s">
        <v>1226</v>
      </c>
      <c r="C542" s="92">
        <v>7.7639162000000006</v>
      </c>
      <c r="D542" s="89">
        <f t="shared" si="76"/>
        <v>0</v>
      </c>
      <c r="E542" s="89">
        <f t="shared" si="77"/>
        <v>0</v>
      </c>
      <c r="F542" s="77">
        <v>0</v>
      </c>
      <c r="G542" s="77"/>
      <c r="H542" s="90">
        <v>0</v>
      </c>
      <c r="I542" s="77"/>
      <c r="J542" s="77">
        <v>0</v>
      </c>
      <c r="K542" s="77"/>
      <c r="L542" s="77">
        <v>0</v>
      </c>
      <c r="M542" s="77"/>
      <c r="N542" s="77">
        <v>0</v>
      </c>
      <c r="O542" s="77">
        <v>0</v>
      </c>
      <c r="P542" s="77">
        <v>0</v>
      </c>
      <c r="Q542" s="77">
        <v>0</v>
      </c>
      <c r="R542" s="77">
        <f t="shared" si="73"/>
        <v>7.7639162000000006</v>
      </c>
      <c r="S542" s="77">
        <f t="shared" si="74"/>
        <v>0</v>
      </c>
      <c r="T542" s="77" t="str">
        <f t="shared" si="75"/>
        <v>0,00</v>
      </c>
      <c r="U542" s="213"/>
      <c r="V542" s="143"/>
      <c r="W542" s="50"/>
      <c r="X542" s="100"/>
      <c r="Z542" s="250"/>
    </row>
    <row r="543" spans="1:26" x14ac:dyDescent="0.25">
      <c r="A543" s="55" t="s">
        <v>1227</v>
      </c>
      <c r="B543" s="54" t="s">
        <v>1228</v>
      </c>
      <c r="C543" s="92">
        <v>7.7639162000000006</v>
      </c>
      <c r="D543" s="89">
        <f t="shared" si="76"/>
        <v>0</v>
      </c>
      <c r="E543" s="89">
        <f t="shared" si="77"/>
        <v>0</v>
      </c>
      <c r="F543" s="77">
        <v>0</v>
      </c>
      <c r="G543" s="77"/>
      <c r="H543" s="90">
        <v>0</v>
      </c>
      <c r="I543" s="77"/>
      <c r="J543" s="77">
        <v>0</v>
      </c>
      <c r="K543" s="77"/>
      <c r="L543" s="77">
        <v>0</v>
      </c>
      <c r="M543" s="77"/>
      <c r="N543" s="77">
        <v>0</v>
      </c>
      <c r="O543" s="77">
        <v>0</v>
      </c>
      <c r="P543" s="77">
        <v>0</v>
      </c>
      <c r="Q543" s="77">
        <v>0</v>
      </c>
      <c r="R543" s="77">
        <f t="shared" si="73"/>
        <v>7.7639162000000006</v>
      </c>
      <c r="S543" s="77">
        <f t="shared" si="74"/>
        <v>0</v>
      </c>
      <c r="T543" s="77" t="str">
        <f t="shared" si="75"/>
        <v>0,00</v>
      </c>
      <c r="U543" s="213"/>
      <c r="V543" s="143"/>
      <c r="W543" s="50"/>
      <c r="X543" s="100"/>
      <c r="Z543" s="250"/>
    </row>
    <row r="544" spans="1:26" x14ac:dyDescent="0.25">
      <c r="A544" s="55" t="s">
        <v>1229</v>
      </c>
      <c r="B544" s="54" t="s">
        <v>1230</v>
      </c>
      <c r="C544" s="92">
        <v>7.7639162000000006</v>
      </c>
      <c r="D544" s="89">
        <f t="shared" si="76"/>
        <v>0</v>
      </c>
      <c r="E544" s="89">
        <f t="shared" si="77"/>
        <v>0</v>
      </c>
      <c r="F544" s="77">
        <v>0</v>
      </c>
      <c r="G544" s="77"/>
      <c r="H544" s="90">
        <v>0</v>
      </c>
      <c r="I544" s="77"/>
      <c r="J544" s="77">
        <v>0</v>
      </c>
      <c r="K544" s="77"/>
      <c r="L544" s="77">
        <v>0</v>
      </c>
      <c r="M544" s="77"/>
      <c r="N544" s="77">
        <v>0</v>
      </c>
      <c r="O544" s="77">
        <v>0</v>
      </c>
      <c r="P544" s="77">
        <v>0</v>
      </c>
      <c r="Q544" s="77">
        <v>0</v>
      </c>
      <c r="R544" s="77">
        <f t="shared" si="73"/>
        <v>7.7639162000000006</v>
      </c>
      <c r="S544" s="77">
        <f t="shared" si="74"/>
        <v>0</v>
      </c>
      <c r="T544" s="77" t="str">
        <f t="shared" si="75"/>
        <v>0,00</v>
      </c>
      <c r="U544" s="213"/>
      <c r="V544" s="143"/>
      <c r="W544" s="50"/>
      <c r="X544" s="100"/>
      <c r="Z544" s="250"/>
    </row>
    <row r="545" spans="1:26" x14ac:dyDescent="0.25">
      <c r="A545" s="55" t="s">
        <v>1231</v>
      </c>
      <c r="B545" s="54" t="s">
        <v>1232</v>
      </c>
      <c r="C545" s="92">
        <v>7.7639162000000006</v>
      </c>
      <c r="D545" s="89">
        <f t="shared" si="76"/>
        <v>0</v>
      </c>
      <c r="E545" s="89">
        <f t="shared" si="77"/>
        <v>0</v>
      </c>
      <c r="F545" s="77">
        <v>0</v>
      </c>
      <c r="G545" s="77"/>
      <c r="H545" s="90">
        <v>0</v>
      </c>
      <c r="I545" s="77"/>
      <c r="J545" s="77">
        <v>0</v>
      </c>
      <c r="K545" s="77"/>
      <c r="L545" s="77">
        <v>0</v>
      </c>
      <c r="M545" s="77"/>
      <c r="N545" s="77">
        <v>0</v>
      </c>
      <c r="O545" s="77">
        <v>0</v>
      </c>
      <c r="P545" s="77">
        <v>0</v>
      </c>
      <c r="Q545" s="77">
        <v>0</v>
      </c>
      <c r="R545" s="77">
        <f t="shared" si="73"/>
        <v>7.7639162000000006</v>
      </c>
      <c r="S545" s="77">
        <f t="shared" si="74"/>
        <v>0</v>
      </c>
      <c r="T545" s="77" t="str">
        <f t="shared" si="75"/>
        <v>0,00</v>
      </c>
      <c r="U545" s="213"/>
      <c r="V545" s="143"/>
      <c r="W545" s="50"/>
      <c r="X545" s="100"/>
      <c r="Z545" s="250"/>
    </row>
    <row r="546" spans="1:26" ht="31.5" x14ac:dyDescent="0.25">
      <c r="A546" s="55" t="s">
        <v>1233</v>
      </c>
      <c r="B546" s="54" t="s">
        <v>1234</v>
      </c>
      <c r="C546" s="92">
        <v>7.7639162000000006</v>
      </c>
      <c r="D546" s="89">
        <f t="shared" si="76"/>
        <v>0</v>
      </c>
      <c r="E546" s="89">
        <f t="shared" si="77"/>
        <v>0</v>
      </c>
      <c r="F546" s="77">
        <v>0</v>
      </c>
      <c r="G546" s="77"/>
      <c r="H546" s="90">
        <v>0</v>
      </c>
      <c r="I546" s="77"/>
      <c r="J546" s="77">
        <v>0</v>
      </c>
      <c r="K546" s="77"/>
      <c r="L546" s="77">
        <v>0</v>
      </c>
      <c r="M546" s="77"/>
      <c r="N546" s="77">
        <v>0</v>
      </c>
      <c r="O546" s="77">
        <v>0</v>
      </c>
      <c r="P546" s="77">
        <v>0</v>
      </c>
      <c r="Q546" s="77">
        <v>0</v>
      </c>
      <c r="R546" s="77">
        <f t="shared" si="73"/>
        <v>7.7639162000000006</v>
      </c>
      <c r="S546" s="77">
        <f t="shared" si="74"/>
        <v>0</v>
      </c>
      <c r="T546" s="77" t="str">
        <f t="shared" si="75"/>
        <v>0,00</v>
      </c>
      <c r="U546" s="213"/>
      <c r="V546" s="143"/>
      <c r="W546" s="50"/>
      <c r="X546" s="100"/>
      <c r="Z546" s="250"/>
    </row>
    <row r="547" spans="1:26" x14ac:dyDescent="0.25">
      <c r="A547" s="55" t="s">
        <v>1235</v>
      </c>
      <c r="B547" s="54" t="s">
        <v>1236</v>
      </c>
      <c r="C547" s="92">
        <v>7.7639162000000006</v>
      </c>
      <c r="D547" s="89">
        <f t="shared" si="76"/>
        <v>0</v>
      </c>
      <c r="E547" s="89">
        <f t="shared" si="77"/>
        <v>0</v>
      </c>
      <c r="F547" s="77">
        <v>0</v>
      </c>
      <c r="G547" s="77"/>
      <c r="H547" s="90">
        <v>0</v>
      </c>
      <c r="I547" s="77"/>
      <c r="J547" s="77">
        <v>0</v>
      </c>
      <c r="K547" s="77"/>
      <c r="L547" s="77">
        <v>0</v>
      </c>
      <c r="M547" s="77"/>
      <c r="N547" s="77">
        <v>0</v>
      </c>
      <c r="O547" s="77">
        <v>0</v>
      </c>
      <c r="P547" s="77">
        <v>0</v>
      </c>
      <c r="Q547" s="77">
        <v>0</v>
      </c>
      <c r="R547" s="77">
        <f t="shared" si="73"/>
        <v>7.7639162000000006</v>
      </c>
      <c r="S547" s="77">
        <f t="shared" si="74"/>
        <v>0</v>
      </c>
      <c r="T547" s="77" t="str">
        <f t="shared" si="75"/>
        <v>0,00</v>
      </c>
      <c r="U547" s="213"/>
      <c r="V547" s="143"/>
      <c r="W547" s="50"/>
      <c r="X547" s="100"/>
      <c r="Z547" s="250"/>
    </row>
    <row r="548" spans="1:26" ht="31.5" x14ac:dyDescent="0.25">
      <c r="A548" s="55" t="s">
        <v>1237</v>
      </c>
      <c r="B548" s="54" t="s">
        <v>1238</v>
      </c>
      <c r="C548" s="92">
        <v>7.7639162000000006</v>
      </c>
      <c r="D548" s="89">
        <f t="shared" si="76"/>
        <v>0</v>
      </c>
      <c r="E548" s="89">
        <f t="shared" si="77"/>
        <v>0</v>
      </c>
      <c r="F548" s="77">
        <v>0</v>
      </c>
      <c r="G548" s="77"/>
      <c r="H548" s="90">
        <v>0</v>
      </c>
      <c r="I548" s="77"/>
      <c r="J548" s="77">
        <v>0</v>
      </c>
      <c r="K548" s="77"/>
      <c r="L548" s="77">
        <v>0</v>
      </c>
      <c r="M548" s="77"/>
      <c r="N548" s="77">
        <v>0</v>
      </c>
      <c r="O548" s="77">
        <v>0</v>
      </c>
      <c r="P548" s="77">
        <v>0</v>
      </c>
      <c r="Q548" s="77">
        <v>0</v>
      </c>
      <c r="R548" s="77">
        <f t="shared" si="73"/>
        <v>7.7639162000000006</v>
      </c>
      <c r="S548" s="77">
        <f t="shared" si="74"/>
        <v>0</v>
      </c>
      <c r="T548" s="77" t="str">
        <f t="shared" si="75"/>
        <v>0,00</v>
      </c>
      <c r="U548" s="213"/>
      <c r="V548" s="143"/>
      <c r="W548" s="50"/>
      <c r="X548" s="100"/>
      <c r="Z548" s="250"/>
    </row>
    <row r="549" spans="1:26" x14ac:dyDescent="0.25">
      <c r="A549" s="55" t="s">
        <v>1239</v>
      </c>
      <c r="B549" s="69" t="s">
        <v>1240</v>
      </c>
      <c r="C549" s="92">
        <v>7.7639162000000006</v>
      </c>
      <c r="D549" s="89">
        <f t="shared" si="76"/>
        <v>0</v>
      </c>
      <c r="E549" s="89">
        <f t="shared" si="77"/>
        <v>0</v>
      </c>
      <c r="F549" s="77">
        <v>0</v>
      </c>
      <c r="G549" s="77"/>
      <c r="H549" s="90">
        <v>0</v>
      </c>
      <c r="I549" s="77"/>
      <c r="J549" s="77">
        <v>0</v>
      </c>
      <c r="K549" s="77"/>
      <c r="L549" s="77">
        <v>0</v>
      </c>
      <c r="M549" s="77"/>
      <c r="N549" s="77">
        <v>0</v>
      </c>
      <c r="O549" s="77">
        <v>0</v>
      </c>
      <c r="P549" s="77">
        <v>0</v>
      </c>
      <c r="Q549" s="77">
        <v>0</v>
      </c>
      <c r="R549" s="77">
        <f t="shared" si="73"/>
        <v>7.7639162000000006</v>
      </c>
      <c r="S549" s="77">
        <f t="shared" si="74"/>
        <v>0</v>
      </c>
      <c r="T549" s="77" t="str">
        <f t="shared" si="75"/>
        <v>0,00</v>
      </c>
      <c r="U549" s="213"/>
      <c r="V549" s="77"/>
      <c r="W549" s="50"/>
      <c r="X549" s="100"/>
      <c r="Z549" s="250"/>
    </row>
    <row r="550" spans="1:26" x14ac:dyDescent="0.25">
      <c r="A550" s="55" t="s">
        <v>1241</v>
      </c>
      <c r="B550" s="69" t="s">
        <v>1242</v>
      </c>
      <c r="C550" s="92">
        <v>7.7639162000000006</v>
      </c>
      <c r="D550" s="89">
        <f t="shared" si="76"/>
        <v>0</v>
      </c>
      <c r="E550" s="89">
        <f t="shared" si="77"/>
        <v>0</v>
      </c>
      <c r="F550" s="77">
        <v>0</v>
      </c>
      <c r="G550" s="77"/>
      <c r="H550" s="90">
        <v>0</v>
      </c>
      <c r="I550" s="77"/>
      <c r="J550" s="77">
        <v>0</v>
      </c>
      <c r="K550" s="77"/>
      <c r="L550" s="77">
        <v>0</v>
      </c>
      <c r="M550" s="77"/>
      <c r="N550" s="77">
        <v>0</v>
      </c>
      <c r="O550" s="77">
        <v>0</v>
      </c>
      <c r="P550" s="77">
        <v>0</v>
      </c>
      <c r="Q550" s="77">
        <v>0</v>
      </c>
      <c r="R550" s="77">
        <f t="shared" si="73"/>
        <v>7.7639162000000006</v>
      </c>
      <c r="S550" s="77">
        <f t="shared" si="74"/>
        <v>0</v>
      </c>
      <c r="T550" s="77" t="str">
        <f t="shared" si="75"/>
        <v>0,00</v>
      </c>
      <c r="U550" s="213"/>
      <c r="V550" s="143"/>
      <c r="W550" s="50"/>
      <c r="X550" s="100"/>
      <c r="Z550" s="250"/>
    </row>
    <row r="551" spans="1:26" x14ac:dyDescent="0.25">
      <c r="A551" s="55" t="s">
        <v>1243</v>
      </c>
      <c r="B551" s="69" t="s">
        <v>1244</v>
      </c>
      <c r="C551" s="92">
        <v>7.7639162000000006</v>
      </c>
      <c r="D551" s="89">
        <f t="shared" si="76"/>
        <v>0</v>
      </c>
      <c r="E551" s="89">
        <f t="shared" si="77"/>
        <v>0</v>
      </c>
      <c r="F551" s="77">
        <v>0</v>
      </c>
      <c r="G551" s="77"/>
      <c r="H551" s="90">
        <v>0</v>
      </c>
      <c r="I551" s="77"/>
      <c r="J551" s="77">
        <v>0</v>
      </c>
      <c r="K551" s="77"/>
      <c r="L551" s="77">
        <v>0</v>
      </c>
      <c r="M551" s="77"/>
      <c r="N551" s="77">
        <v>0</v>
      </c>
      <c r="O551" s="77">
        <v>0</v>
      </c>
      <c r="P551" s="77">
        <v>0</v>
      </c>
      <c r="Q551" s="77">
        <v>0</v>
      </c>
      <c r="R551" s="77">
        <f t="shared" si="73"/>
        <v>7.7639162000000006</v>
      </c>
      <c r="S551" s="77">
        <f t="shared" si="74"/>
        <v>0</v>
      </c>
      <c r="T551" s="77" t="str">
        <f t="shared" si="75"/>
        <v>0,00</v>
      </c>
      <c r="U551" s="213"/>
      <c r="V551" s="143"/>
      <c r="W551" s="50"/>
      <c r="X551" s="100"/>
      <c r="Z551" s="250"/>
    </row>
    <row r="552" spans="1:26" x14ac:dyDescent="0.25">
      <c r="A552" s="55" t="s">
        <v>1245</v>
      </c>
      <c r="B552" s="69" t="s">
        <v>1246</v>
      </c>
      <c r="C552" s="92">
        <v>7.7639162000000006</v>
      </c>
      <c r="D552" s="89">
        <f t="shared" si="76"/>
        <v>0</v>
      </c>
      <c r="E552" s="89">
        <f t="shared" si="77"/>
        <v>0</v>
      </c>
      <c r="F552" s="77">
        <v>0</v>
      </c>
      <c r="G552" s="77"/>
      <c r="H552" s="90">
        <v>0</v>
      </c>
      <c r="I552" s="77"/>
      <c r="J552" s="77">
        <v>0</v>
      </c>
      <c r="K552" s="77"/>
      <c r="L552" s="77">
        <v>0</v>
      </c>
      <c r="M552" s="77"/>
      <c r="N552" s="77">
        <v>0</v>
      </c>
      <c r="O552" s="77">
        <v>0</v>
      </c>
      <c r="P552" s="77">
        <v>0</v>
      </c>
      <c r="Q552" s="77">
        <v>0</v>
      </c>
      <c r="R552" s="77">
        <f t="shared" si="73"/>
        <v>7.7639162000000006</v>
      </c>
      <c r="S552" s="77">
        <f t="shared" si="74"/>
        <v>0</v>
      </c>
      <c r="T552" s="77" t="str">
        <f t="shared" si="75"/>
        <v>0,00</v>
      </c>
      <c r="U552" s="213"/>
      <c r="V552" s="143"/>
      <c r="W552" s="50"/>
      <c r="X552" s="100"/>
      <c r="Z552" s="250"/>
    </row>
    <row r="553" spans="1:26" x14ac:dyDescent="0.25">
      <c r="A553" s="55" t="s">
        <v>1247</v>
      </c>
      <c r="B553" s="69" t="s">
        <v>1248</v>
      </c>
      <c r="C553" s="92">
        <v>7.7639162000000006</v>
      </c>
      <c r="D553" s="89">
        <f t="shared" si="76"/>
        <v>0</v>
      </c>
      <c r="E553" s="89">
        <f t="shared" si="77"/>
        <v>0</v>
      </c>
      <c r="F553" s="77">
        <v>0</v>
      </c>
      <c r="G553" s="77"/>
      <c r="H553" s="90">
        <v>0</v>
      </c>
      <c r="I553" s="77"/>
      <c r="J553" s="77">
        <v>0</v>
      </c>
      <c r="K553" s="77"/>
      <c r="L553" s="77">
        <v>0</v>
      </c>
      <c r="M553" s="77"/>
      <c r="N553" s="77">
        <v>0</v>
      </c>
      <c r="O553" s="77">
        <v>0</v>
      </c>
      <c r="P553" s="77">
        <v>0</v>
      </c>
      <c r="Q553" s="77">
        <v>0</v>
      </c>
      <c r="R553" s="77">
        <f t="shared" si="73"/>
        <v>7.7639162000000006</v>
      </c>
      <c r="S553" s="77">
        <f t="shared" si="74"/>
        <v>0</v>
      </c>
      <c r="T553" s="77" t="str">
        <f t="shared" si="75"/>
        <v>0,00</v>
      </c>
      <c r="U553" s="213"/>
      <c r="V553" s="77"/>
      <c r="W553" s="50"/>
      <c r="X553" s="100"/>
      <c r="Z553" s="250"/>
    </row>
    <row r="554" spans="1:26" ht="31.5" x14ac:dyDescent="0.25">
      <c r="A554" s="55" t="s">
        <v>1249</v>
      </c>
      <c r="B554" s="69" t="s">
        <v>1250</v>
      </c>
      <c r="C554" s="92">
        <v>7.7639162000000006</v>
      </c>
      <c r="D554" s="89">
        <f t="shared" si="76"/>
        <v>0</v>
      </c>
      <c r="E554" s="89">
        <f t="shared" si="77"/>
        <v>0</v>
      </c>
      <c r="F554" s="77">
        <v>0</v>
      </c>
      <c r="G554" s="77"/>
      <c r="H554" s="90">
        <v>0</v>
      </c>
      <c r="I554" s="77"/>
      <c r="J554" s="77">
        <v>0</v>
      </c>
      <c r="K554" s="77"/>
      <c r="L554" s="77">
        <v>0</v>
      </c>
      <c r="M554" s="77"/>
      <c r="N554" s="77">
        <v>0</v>
      </c>
      <c r="O554" s="77">
        <v>0</v>
      </c>
      <c r="P554" s="77">
        <v>0</v>
      </c>
      <c r="Q554" s="77">
        <v>0</v>
      </c>
      <c r="R554" s="77">
        <f t="shared" si="73"/>
        <v>7.7639162000000006</v>
      </c>
      <c r="S554" s="77">
        <f t="shared" si="74"/>
        <v>0</v>
      </c>
      <c r="T554" s="77" t="str">
        <f t="shared" si="75"/>
        <v>0,00</v>
      </c>
      <c r="U554" s="213"/>
      <c r="V554" s="77"/>
      <c r="W554" s="50"/>
      <c r="X554" s="100"/>
      <c r="Z554" s="250"/>
    </row>
    <row r="555" spans="1:26" x14ac:dyDescent="0.25">
      <c r="A555" s="55" t="s">
        <v>1251</v>
      </c>
      <c r="B555" s="54" t="s">
        <v>1252</v>
      </c>
      <c r="C555" s="92">
        <v>7.7639162000000006</v>
      </c>
      <c r="D555" s="89">
        <f t="shared" si="76"/>
        <v>0</v>
      </c>
      <c r="E555" s="89">
        <f t="shared" si="77"/>
        <v>0</v>
      </c>
      <c r="F555" s="77">
        <v>0</v>
      </c>
      <c r="G555" s="77"/>
      <c r="H555" s="90">
        <v>0</v>
      </c>
      <c r="I555" s="77"/>
      <c r="J555" s="77">
        <v>0</v>
      </c>
      <c r="K555" s="77"/>
      <c r="L555" s="77">
        <v>0</v>
      </c>
      <c r="M555" s="77"/>
      <c r="N555" s="77">
        <v>0</v>
      </c>
      <c r="O555" s="77">
        <v>0</v>
      </c>
      <c r="P555" s="77">
        <v>0</v>
      </c>
      <c r="Q555" s="77">
        <v>0</v>
      </c>
      <c r="R555" s="77">
        <f t="shared" si="73"/>
        <v>7.7639162000000006</v>
      </c>
      <c r="S555" s="77">
        <f t="shared" si="74"/>
        <v>0</v>
      </c>
      <c r="T555" s="77" t="str">
        <f t="shared" si="75"/>
        <v>0,00</v>
      </c>
      <c r="U555" s="213"/>
      <c r="V555" s="77"/>
      <c r="W555" s="50"/>
      <c r="X555" s="100"/>
      <c r="Z555" s="250"/>
    </row>
    <row r="556" spans="1:26" x14ac:dyDescent="0.25">
      <c r="A556" s="55" t="s">
        <v>1253</v>
      </c>
      <c r="B556" s="54" t="s">
        <v>1254</v>
      </c>
      <c r="C556" s="92">
        <v>7.7639162000000006</v>
      </c>
      <c r="D556" s="89">
        <f t="shared" si="76"/>
        <v>0</v>
      </c>
      <c r="E556" s="89">
        <f t="shared" si="77"/>
        <v>0</v>
      </c>
      <c r="F556" s="77">
        <v>0</v>
      </c>
      <c r="G556" s="77"/>
      <c r="H556" s="90">
        <v>0</v>
      </c>
      <c r="I556" s="77"/>
      <c r="J556" s="77">
        <v>0</v>
      </c>
      <c r="K556" s="77"/>
      <c r="L556" s="77">
        <v>0</v>
      </c>
      <c r="M556" s="77"/>
      <c r="N556" s="77">
        <v>0</v>
      </c>
      <c r="O556" s="77">
        <v>0</v>
      </c>
      <c r="P556" s="77">
        <v>0</v>
      </c>
      <c r="Q556" s="77">
        <v>0</v>
      </c>
      <c r="R556" s="77">
        <f t="shared" si="73"/>
        <v>7.7639162000000006</v>
      </c>
      <c r="S556" s="77">
        <f t="shared" si="74"/>
        <v>0</v>
      </c>
      <c r="T556" s="77" t="str">
        <f t="shared" si="75"/>
        <v>0,00</v>
      </c>
      <c r="U556" s="213"/>
      <c r="V556" s="77"/>
      <c r="W556" s="50"/>
      <c r="X556" s="100"/>
      <c r="Z556" s="250"/>
    </row>
    <row r="557" spans="1:26" x14ac:dyDescent="0.25">
      <c r="A557" s="55" t="s">
        <v>1255</v>
      </c>
      <c r="B557" s="54" t="s">
        <v>1256</v>
      </c>
      <c r="C557" s="92">
        <v>7.7639162000000006</v>
      </c>
      <c r="D557" s="89">
        <f t="shared" si="76"/>
        <v>0</v>
      </c>
      <c r="E557" s="89">
        <f t="shared" si="77"/>
        <v>0</v>
      </c>
      <c r="F557" s="77">
        <v>0</v>
      </c>
      <c r="G557" s="77"/>
      <c r="H557" s="90">
        <v>0</v>
      </c>
      <c r="I557" s="77"/>
      <c r="J557" s="77">
        <v>0</v>
      </c>
      <c r="K557" s="77"/>
      <c r="L557" s="77">
        <v>0</v>
      </c>
      <c r="M557" s="77"/>
      <c r="N557" s="77">
        <v>0</v>
      </c>
      <c r="O557" s="77">
        <v>0</v>
      </c>
      <c r="P557" s="77">
        <v>0</v>
      </c>
      <c r="Q557" s="77">
        <v>0</v>
      </c>
      <c r="R557" s="77">
        <f t="shared" si="73"/>
        <v>7.7639162000000006</v>
      </c>
      <c r="S557" s="77">
        <f t="shared" si="74"/>
        <v>0</v>
      </c>
      <c r="T557" s="77" t="str">
        <f t="shared" si="75"/>
        <v>0,00</v>
      </c>
      <c r="U557" s="213"/>
      <c r="V557" s="77"/>
      <c r="W557" s="50"/>
      <c r="X557" s="100"/>
      <c r="Z557" s="250"/>
    </row>
    <row r="558" spans="1:26" x14ac:dyDescent="0.25">
      <c r="A558" s="55" t="s">
        <v>1257</v>
      </c>
      <c r="B558" s="54" t="s">
        <v>1258</v>
      </c>
      <c r="C558" s="92">
        <v>7.7639162000000006</v>
      </c>
      <c r="D558" s="89">
        <f t="shared" si="76"/>
        <v>0</v>
      </c>
      <c r="E558" s="89">
        <f t="shared" si="77"/>
        <v>0</v>
      </c>
      <c r="F558" s="77">
        <v>0</v>
      </c>
      <c r="G558" s="77"/>
      <c r="H558" s="90">
        <v>0</v>
      </c>
      <c r="I558" s="77"/>
      <c r="J558" s="77">
        <v>0</v>
      </c>
      <c r="K558" s="77"/>
      <c r="L558" s="77">
        <v>0</v>
      </c>
      <c r="M558" s="77"/>
      <c r="N558" s="77">
        <v>0</v>
      </c>
      <c r="O558" s="77">
        <v>0</v>
      </c>
      <c r="P558" s="77">
        <v>0</v>
      </c>
      <c r="Q558" s="77">
        <v>0</v>
      </c>
      <c r="R558" s="77">
        <f t="shared" ref="R558:R577" si="86">C558-E558</f>
        <v>7.7639162000000006</v>
      </c>
      <c r="S558" s="77">
        <f t="shared" si="74"/>
        <v>0</v>
      </c>
      <c r="T558" s="77" t="str">
        <f t="shared" si="75"/>
        <v>0,00</v>
      </c>
      <c r="U558" s="213"/>
      <c r="V558" s="77"/>
      <c r="W558" s="50"/>
      <c r="X558" s="100"/>
      <c r="Z558" s="250"/>
    </row>
    <row r="559" spans="1:26" ht="31.5" x14ac:dyDescent="0.25">
      <c r="A559" s="55" t="s">
        <v>1259</v>
      </c>
      <c r="B559" s="69" t="s">
        <v>1260</v>
      </c>
      <c r="C559" s="92">
        <v>7.7639162000000006</v>
      </c>
      <c r="D559" s="89">
        <f t="shared" si="76"/>
        <v>0</v>
      </c>
      <c r="E559" s="89">
        <f t="shared" si="77"/>
        <v>0</v>
      </c>
      <c r="F559" s="77">
        <v>0</v>
      </c>
      <c r="G559" s="77"/>
      <c r="H559" s="90">
        <v>0</v>
      </c>
      <c r="I559" s="77"/>
      <c r="J559" s="77">
        <v>0</v>
      </c>
      <c r="K559" s="77"/>
      <c r="L559" s="77">
        <v>0</v>
      </c>
      <c r="M559" s="77"/>
      <c r="N559" s="77">
        <v>0</v>
      </c>
      <c r="O559" s="77">
        <v>0</v>
      </c>
      <c r="P559" s="77">
        <v>0</v>
      </c>
      <c r="Q559" s="77">
        <v>0</v>
      </c>
      <c r="R559" s="77">
        <f t="shared" si="86"/>
        <v>7.7639162000000006</v>
      </c>
      <c r="S559" s="77">
        <f t="shared" si="74"/>
        <v>0</v>
      </c>
      <c r="T559" s="77" t="str">
        <f t="shared" si="75"/>
        <v>0,00</v>
      </c>
      <c r="U559" s="213"/>
      <c r="V559" s="77"/>
      <c r="W559" s="50"/>
      <c r="X559" s="100"/>
      <c r="Z559" s="250"/>
    </row>
    <row r="560" spans="1:26" x14ac:dyDescent="0.25">
      <c r="A560" s="55" t="s">
        <v>1261</v>
      </c>
      <c r="B560" s="69" t="s">
        <v>1262</v>
      </c>
      <c r="C560" s="92">
        <v>7.7639162000000006</v>
      </c>
      <c r="D560" s="89">
        <f t="shared" si="76"/>
        <v>0</v>
      </c>
      <c r="E560" s="89">
        <f t="shared" si="77"/>
        <v>0</v>
      </c>
      <c r="F560" s="77">
        <v>0</v>
      </c>
      <c r="G560" s="77"/>
      <c r="H560" s="90">
        <v>0</v>
      </c>
      <c r="I560" s="77"/>
      <c r="J560" s="77">
        <v>0</v>
      </c>
      <c r="K560" s="77"/>
      <c r="L560" s="77">
        <v>0</v>
      </c>
      <c r="M560" s="77"/>
      <c r="N560" s="77">
        <v>0</v>
      </c>
      <c r="O560" s="77">
        <v>0</v>
      </c>
      <c r="P560" s="77">
        <v>0</v>
      </c>
      <c r="Q560" s="77">
        <v>0</v>
      </c>
      <c r="R560" s="77">
        <f t="shared" si="86"/>
        <v>7.7639162000000006</v>
      </c>
      <c r="S560" s="77">
        <f t="shared" ref="S560:S577" si="87">E560-D560</f>
        <v>0</v>
      </c>
      <c r="T560" s="77" t="str">
        <f t="shared" ref="T560:T577" si="88">IF(D560=0,"0,00",(S560/D560*100))</f>
        <v>0,00</v>
      </c>
      <c r="U560" s="213"/>
      <c r="V560" s="77"/>
      <c r="W560" s="50"/>
      <c r="X560" s="100"/>
      <c r="Z560" s="250"/>
    </row>
    <row r="561" spans="1:26" ht="31.5" x14ac:dyDescent="0.25">
      <c r="A561" s="55" t="s">
        <v>1263</v>
      </c>
      <c r="B561" s="69" t="s">
        <v>1264</v>
      </c>
      <c r="C561" s="92">
        <v>7.7639162000000006</v>
      </c>
      <c r="D561" s="89">
        <f t="shared" ref="D561:D577" si="89">F561+H561+J561+L561</f>
        <v>0</v>
      </c>
      <c r="E561" s="89">
        <f t="shared" ref="E561:E577" si="90">G561+I561+K561+M561</f>
        <v>0</v>
      </c>
      <c r="F561" s="77">
        <v>0</v>
      </c>
      <c r="G561" s="77"/>
      <c r="H561" s="90">
        <v>0</v>
      </c>
      <c r="I561" s="77"/>
      <c r="J561" s="77">
        <v>0</v>
      </c>
      <c r="K561" s="248"/>
      <c r="L561" s="77">
        <v>0</v>
      </c>
      <c r="M561" s="248"/>
      <c r="N561" s="77">
        <v>0</v>
      </c>
      <c r="O561" s="77">
        <v>0</v>
      </c>
      <c r="P561" s="77">
        <v>0</v>
      </c>
      <c r="Q561" s="77">
        <v>0</v>
      </c>
      <c r="R561" s="77">
        <f t="shared" si="86"/>
        <v>7.7639162000000006</v>
      </c>
      <c r="S561" s="77">
        <f t="shared" si="87"/>
        <v>0</v>
      </c>
      <c r="T561" s="77" t="str">
        <f t="shared" si="88"/>
        <v>0,00</v>
      </c>
      <c r="U561" s="213"/>
      <c r="V561" s="77"/>
      <c r="W561" s="50"/>
      <c r="X561" s="100"/>
      <c r="Z561" s="250"/>
    </row>
    <row r="562" spans="1:26" ht="31.5" x14ac:dyDescent="0.25">
      <c r="A562" s="55" t="s">
        <v>1265</v>
      </c>
      <c r="B562" s="69" t="s">
        <v>1266</v>
      </c>
      <c r="C562" s="92">
        <v>7.7639162000000006</v>
      </c>
      <c r="D562" s="89">
        <f t="shared" si="89"/>
        <v>0</v>
      </c>
      <c r="E562" s="89">
        <f t="shared" si="90"/>
        <v>0</v>
      </c>
      <c r="F562" s="77">
        <v>0</v>
      </c>
      <c r="G562" s="77"/>
      <c r="H562" s="90">
        <v>0</v>
      </c>
      <c r="I562" s="77"/>
      <c r="J562" s="77">
        <v>0</v>
      </c>
      <c r="K562" s="77"/>
      <c r="L562" s="77">
        <v>0</v>
      </c>
      <c r="M562" s="77"/>
      <c r="N562" s="77">
        <v>0</v>
      </c>
      <c r="O562" s="77">
        <v>0</v>
      </c>
      <c r="P562" s="77">
        <v>0</v>
      </c>
      <c r="Q562" s="77">
        <v>0</v>
      </c>
      <c r="R562" s="77">
        <f t="shared" si="86"/>
        <v>7.7639162000000006</v>
      </c>
      <c r="S562" s="77">
        <f t="shared" si="87"/>
        <v>0</v>
      </c>
      <c r="T562" s="77" t="str">
        <f t="shared" si="88"/>
        <v>0,00</v>
      </c>
      <c r="U562" s="213"/>
      <c r="V562" s="77"/>
      <c r="W562" s="50"/>
      <c r="X562" s="100"/>
      <c r="Z562" s="250"/>
    </row>
    <row r="563" spans="1:26" x14ac:dyDescent="0.25">
      <c r="A563" s="55" t="s">
        <v>1267</v>
      </c>
      <c r="B563" s="69" t="s">
        <v>1268</v>
      </c>
      <c r="C563" s="92">
        <v>7.7639162000000006</v>
      </c>
      <c r="D563" s="89">
        <f t="shared" si="89"/>
        <v>0</v>
      </c>
      <c r="E563" s="89">
        <f t="shared" si="90"/>
        <v>0</v>
      </c>
      <c r="F563" s="77">
        <v>0</v>
      </c>
      <c r="G563" s="77"/>
      <c r="H563" s="90">
        <v>0</v>
      </c>
      <c r="I563" s="77"/>
      <c r="J563" s="77">
        <v>0</v>
      </c>
      <c r="K563" s="77"/>
      <c r="L563" s="77">
        <v>0</v>
      </c>
      <c r="M563" s="77"/>
      <c r="N563" s="77">
        <v>0</v>
      </c>
      <c r="O563" s="77">
        <v>0</v>
      </c>
      <c r="P563" s="77">
        <v>0</v>
      </c>
      <c r="Q563" s="77">
        <v>0</v>
      </c>
      <c r="R563" s="77">
        <f t="shared" si="86"/>
        <v>7.7639162000000006</v>
      </c>
      <c r="S563" s="77">
        <f t="shared" si="87"/>
        <v>0</v>
      </c>
      <c r="T563" s="77" t="str">
        <f t="shared" si="88"/>
        <v>0,00</v>
      </c>
      <c r="U563" s="213"/>
      <c r="V563" s="143"/>
      <c r="W563" s="50"/>
      <c r="X563" s="100"/>
      <c r="Z563" s="250"/>
    </row>
    <row r="564" spans="1:26" x14ac:dyDescent="0.25">
      <c r="A564" s="55" t="s">
        <v>1269</v>
      </c>
      <c r="B564" s="69" t="s">
        <v>1270</v>
      </c>
      <c r="C564" s="92">
        <v>7.7639162000000006</v>
      </c>
      <c r="D564" s="89">
        <f t="shared" si="89"/>
        <v>0</v>
      </c>
      <c r="E564" s="89">
        <f t="shared" si="90"/>
        <v>0</v>
      </c>
      <c r="F564" s="77">
        <v>0</v>
      </c>
      <c r="G564" s="77"/>
      <c r="H564" s="90">
        <v>0</v>
      </c>
      <c r="I564" s="77"/>
      <c r="J564" s="77">
        <v>0</v>
      </c>
      <c r="K564" s="77"/>
      <c r="L564" s="77">
        <v>0</v>
      </c>
      <c r="M564" s="77"/>
      <c r="N564" s="77">
        <v>0</v>
      </c>
      <c r="O564" s="77">
        <v>0</v>
      </c>
      <c r="P564" s="77">
        <v>0</v>
      </c>
      <c r="Q564" s="77">
        <v>0</v>
      </c>
      <c r="R564" s="77">
        <f t="shared" si="86"/>
        <v>7.7639162000000006</v>
      </c>
      <c r="S564" s="77">
        <f t="shared" si="87"/>
        <v>0</v>
      </c>
      <c r="T564" s="77" t="str">
        <f t="shared" si="88"/>
        <v>0,00</v>
      </c>
      <c r="U564" s="213"/>
      <c r="V564" s="143"/>
      <c r="W564" s="50"/>
      <c r="X564" s="100"/>
      <c r="Z564" s="250"/>
    </row>
    <row r="565" spans="1:26" x14ac:dyDescent="0.25">
      <c r="A565" s="55" t="s">
        <v>1271</v>
      </c>
      <c r="B565" s="93" t="s">
        <v>1272</v>
      </c>
      <c r="C565" s="92">
        <v>7.7639162000000006</v>
      </c>
      <c r="D565" s="89">
        <f t="shared" si="89"/>
        <v>0</v>
      </c>
      <c r="E565" s="89">
        <f t="shared" si="90"/>
        <v>0</v>
      </c>
      <c r="F565" s="77">
        <v>0</v>
      </c>
      <c r="G565" s="77"/>
      <c r="H565" s="90">
        <v>0</v>
      </c>
      <c r="I565" s="77"/>
      <c r="J565" s="77">
        <v>0</v>
      </c>
      <c r="K565" s="77"/>
      <c r="L565" s="77">
        <v>0</v>
      </c>
      <c r="M565" s="77"/>
      <c r="N565" s="77">
        <v>0</v>
      </c>
      <c r="O565" s="77">
        <v>0</v>
      </c>
      <c r="P565" s="77">
        <v>0</v>
      </c>
      <c r="Q565" s="77">
        <v>0</v>
      </c>
      <c r="R565" s="77">
        <f t="shared" si="86"/>
        <v>7.7639162000000006</v>
      </c>
      <c r="S565" s="77">
        <f t="shared" si="87"/>
        <v>0</v>
      </c>
      <c r="T565" s="77" t="str">
        <f t="shared" si="88"/>
        <v>0,00</v>
      </c>
      <c r="U565" s="213"/>
      <c r="V565" s="143"/>
      <c r="W565" s="50"/>
      <c r="X565" s="100"/>
      <c r="Z565" s="250"/>
    </row>
    <row r="566" spans="1:26" x14ac:dyDescent="0.25">
      <c r="A566" s="55" t="s">
        <v>1273</v>
      </c>
      <c r="B566" s="93" t="s">
        <v>1274</v>
      </c>
      <c r="C566" s="92">
        <v>7.7639162000000006</v>
      </c>
      <c r="D566" s="89">
        <f t="shared" si="89"/>
        <v>0</v>
      </c>
      <c r="E566" s="89">
        <f t="shared" si="90"/>
        <v>0</v>
      </c>
      <c r="F566" s="77">
        <v>0</v>
      </c>
      <c r="G566" s="77"/>
      <c r="H566" s="90">
        <v>0</v>
      </c>
      <c r="I566" s="77"/>
      <c r="J566" s="77">
        <v>0</v>
      </c>
      <c r="K566" s="77"/>
      <c r="L566" s="77">
        <v>0</v>
      </c>
      <c r="M566" s="77"/>
      <c r="N566" s="77">
        <v>0</v>
      </c>
      <c r="O566" s="77">
        <v>0</v>
      </c>
      <c r="P566" s="77">
        <v>0</v>
      </c>
      <c r="Q566" s="77">
        <v>0</v>
      </c>
      <c r="R566" s="77">
        <f t="shared" si="86"/>
        <v>7.7639162000000006</v>
      </c>
      <c r="S566" s="77">
        <f t="shared" si="87"/>
        <v>0</v>
      </c>
      <c r="T566" s="77" t="str">
        <f t="shared" si="88"/>
        <v>0,00</v>
      </c>
      <c r="U566" s="213"/>
      <c r="V566" s="143"/>
      <c r="W566" s="50"/>
      <c r="X566" s="100"/>
      <c r="Z566" s="250"/>
    </row>
    <row r="567" spans="1:26" x14ac:dyDescent="0.25">
      <c r="A567" s="55" t="s">
        <v>1275</v>
      </c>
      <c r="B567" s="69" t="s">
        <v>1276</v>
      </c>
      <c r="C567" s="92">
        <v>7.7639162000000006</v>
      </c>
      <c r="D567" s="89">
        <f t="shared" si="89"/>
        <v>0</v>
      </c>
      <c r="E567" s="89">
        <f t="shared" si="90"/>
        <v>0</v>
      </c>
      <c r="F567" s="77">
        <v>0</v>
      </c>
      <c r="G567" s="77"/>
      <c r="H567" s="90">
        <v>0</v>
      </c>
      <c r="I567" s="77"/>
      <c r="J567" s="77">
        <v>0</v>
      </c>
      <c r="K567" s="77"/>
      <c r="L567" s="77">
        <v>0</v>
      </c>
      <c r="M567" s="77"/>
      <c r="N567" s="77">
        <v>0</v>
      </c>
      <c r="O567" s="77">
        <v>0</v>
      </c>
      <c r="P567" s="77">
        <v>0</v>
      </c>
      <c r="Q567" s="77">
        <v>0</v>
      </c>
      <c r="R567" s="77">
        <f t="shared" si="86"/>
        <v>7.7639162000000006</v>
      </c>
      <c r="S567" s="77">
        <f t="shared" si="87"/>
        <v>0</v>
      </c>
      <c r="T567" s="77" t="str">
        <f t="shared" si="88"/>
        <v>0,00</v>
      </c>
      <c r="U567" s="213"/>
      <c r="V567" s="77"/>
      <c r="W567" s="50"/>
      <c r="X567" s="100"/>
      <c r="Z567" s="250"/>
    </row>
    <row r="568" spans="1:26" x14ac:dyDescent="0.25">
      <c r="A568" s="55" t="s">
        <v>1277</v>
      </c>
      <c r="B568" s="54" t="s">
        <v>1278</v>
      </c>
      <c r="C568" s="92">
        <v>7.7639162000000006</v>
      </c>
      <c r="D568" s="89">
        <f t="shared" si="89"/>
        <v>0</v>
      </c>
      <c r="E568" s="89">
        <f t="shared" si="90"/>
        <v>0</v>
      </c>
      <c r="F568" s="77">
        <v>0</v>
      </c>
      <c r="G568" s="77"/>
      <c r="H568" s="90">
        <v>0</v>
      </c>
      <c r="I568" s="77"/>
      <c r="J568" s="77">
        <v>0</v>
      </c>
      <c r="K568" s="77"/>
      <c r="L568" s="77">
        <v>0</v>
      </c>
      <c r="M568" s="77"/>
      <c r="N568" s="77">
        <v>0</v>
      </c>
      <c r="O568" s="77">
        <v>0</v>
      </c>
      <c r="P568" s="77">
        <v>0</v>
      </c>
      <c r="Q568" s="77">
        <v>0</v>
      </c>
      <c r="R568" s="77">
        <f t="shared" si="86"/>
        <v>7.7639162000000006</v>
      </c>
      <c r="S568" s="77">
        <f t="shared" si="87"/>
        <v>0</v>
      </c>
      <c r="T568" s="77" t="str">
        <f t="shared" si="88"/>
        <v>0,00</v>
      </c>
      <c r="U568" s="213"/>
      <c r="V568" s="77"/>
      <c r="W568" s="50"/>
      <c r="X568" s="100"/>
      <c r="Z568" s="250"/>
    </row>
    <row r="569" spans="1:26" x14ac:dyDescent="0.25">
      <c r="A569" s="55" t="s">
        <v>1279</v>
      </c>
      <c r="B569" s="54" t="s">
        <v>1280</v>
      </c>
      <c r="C569" s="92">
        <v>7.7639162000000006</v>
      </c>
      <c r="D569" s="89">
        <f t="shared" si="89"/>
        <v>0</v>
      </c>
      <c r="E569" s="89">
        <f t="shared" si="90"/>
        <v>0</v>
      </c>
      <c r="F569" s="77">
        <v>0</v>
      </c>
      <c r="G569" s="77"/>
      <c r="H569" s="90">
        <v>0</v>
      </c>
      <c r="I569" s="77"/>
      <c r="J569" s="77">
        <v>0</v>
      </c>
      <c r="K569" s="77"/>
      <c r="L569" s="77">
        <v>0</v>
      </c>
      <c r="M569" s="77"/>
      <c r="N569" s="77">
        <v>0</v>
      </c>
      <c r="O569" s="77">
        <v>0</v>
      </c>
      <c r="P569" s="77">
        <v>0</v>
      </c>
      <c r="Q569" s="77">
        <v>0</v>
      </c>
      <c r="R569" s="77">
        <f t="shared" si="86"/>
        <v>7.7639162000000006</v>
      </c>
      <c r="S569" s="77">
        <f t="shared" si="87"/>
        <v>0</v>
      </c>
      <c r="T569" s="77" t="str">
        <f t="shared" si="88"/>
        <v>0,00</v>
      </c>
      <c r="U569" s="213"/>
      <c r="V569" s="77"/>
      <c r="W569" s="50"/>
      <c r="X569" s="100"/>
      <c r="Z569" s="250"/>
    </row>
    <row r="570" spans="1:26" x14ac:dyDescent="0.25">
      <c r="A570" s="55" t="s">
        <v>1281</v>
      </c>
      <c r="B570" s="54" t="s">
        <v>1282</v>
      </c>
      <c r="C570" s="92">
        <v>7.7639162000000006</v>
      </c>
      <c r="D570" s="89">
        <f t="shared" si="89"/>
        <v>0</v>
      </c>
      <c r="E570" s="89">
        <f t="shared" si="90"/>
        <v>0</v>
      </c>
      <c r="F570" s="77">
        <v>0</v>
      </c>
      <c r="G570" s="77"/>
      <c r="H570" s="90">
        <v>0</v>
      </c>
      <c r="I570" s="77"/>
      <c r="J570" s="77">
        <v>0</v>
      </c>
      <c r="K570" s="77"/>
      <c r="L570" s="77">
        <v>0</v>
      </c>
      <c r="M570" s="77"/>
      <c r="N570" s="77">
        <v>0</v>
      </c>
      <c r="O570" s="77">
        <v>0</v>
      </c>
      <c r="P570" s="77">
        <v>0</v>
      </c>
      <c r="Q570" s="77">
        <v>0</v>
      </c>
      <c r="R570" s="77">
        <f t="shared" si="86"/>
        <v>7.7639162000000006</v>
      </c>
      <c r="S570" s="77">
        <f t="shared" si="87"/>
        <v>0</v>
      </c>
      <c r="T570" s="77" t="str">
        <f t="shared" si="88"/>
        <v>0,00</v>
      </c>
      <c r="U570" s="213"/>
      <c r="V570" s="77"/>
      <c r="W570" s="50"/>
      <c r="X570" s="100"/>
      <c r="Z570" s="250"/>
    </row>
    <row r="571" spans="1:26" x14ac:dyDescent="0.25">
      <c r="A571" s="55" t="s">
        <v>1283</v>
      </c>
      <c r="B571" s="54" t="s">
        <v>1284</v>
      </c>
      <c r="C571" s="92">
        <v>7.7639162000000006</v>
      </c>
      <c r="D571" s="89">
        <f t="shared" si="89"/>
        <v>0</v>
      </c>
      <c r="E571" s="89">
        <f t="shared" si="90"/>
        <v>0</v>
      </c>
      <c r="F571" s="77">
        <v>0</v>
      </c>
      <c r="G571" s="77"/>
      <c r="H571" s="90">
        <v>0</v>
      </c>
      <c r="I571" s="77"/>
      <c r="J571" s="77">
        <v>0</v>
      </c>
      <c r="K571" s="77"/>
      <c r="L571" s="77">
        <v>0</v>
      </c>
      <c r="M571" s="77"/>
      <c r="N571" s="77">
        <v>0</v>
      </c>
      <c r="O571" s="77">
        <v>0</v>
      </c>
      <c r="P571" s="77">
        <v>0</v>
      </c>
      <c r="Q571" s="77">
        <v>0</v>
      </c>
      <c r="R571" s="77">
        <f t="shared" si="86"/>
        <v>7.7639162000000006</v>
      </c>
      <c r="S571" s="77">
        <f t="shared" si="87"/>
        <v>0</v>
      </c>
      <c r="T571" s="77" t="str">
        <f t="shared" si="88"/>
        <v>0,00</v>
      </c>
      <c r="U571" s="213"/>
      <c r="V571" s="77"/>
      <c r="W571" s="50"/>
      <c r="X571" s="100"/>
      <c r="Z571" s="250"/>
    </row>
    <row r="572" spans="1:26" x14ac:dyDescent="0.25">
      <c r="A572" s="55" t="s">
        <v>1285</v>
      </c>
      <c r="B572" s="54" t="s">
        <v>1286</v>
      </c>
      <c r="C572" s="92">
        <v>7.7639162000000006</v>
      </c>
      <c r="D572" s="89">
        <f t="shared" si="89"/>
        <v>0</v>
      </c>
      <c r="E572" s="89">
        <f t="shared" si="90"/>
        <v>0</v>
      </c>
      <c r="F572" s="77">
        <v>0</v>
      </c>
      <c r="G572" s="77"/>
      <c r="H572" s="90">
        <v>0</v>
      </c>
      <c r="I572" s="77"/>
      <c r="J572" s="77">
        <v>0</v>
      </c>
      <c r="K572" s="77"/>
      <c r="L572" s="77">
        <v>0</v>
      </c>
      <c r="M572" s="77"/>
      <c r="N572" s="77">
        <v>0</v>
      </c>
      <c r="O572" s="77">
        <v>0</v>
      </c>
      <c r="P572" s="77">
        <v>0</v>
      </c>
      <c r="Q572" s="77">
        <v>0</v>
      </c>
      <c r="R572" s="77">
        <f t="shared" si="86"/>
        <v>7.7639162000000006</v>
      </c>
      <c r="S572" s="77">
        <f t="shared" si="87"/>
        <v>0</v>
      </c>
      <c r="T572" s="77" t="str">
        <f t="shared" si="88"/>
        <v>0,00</v>
      </c>
      <c r="U572" s="213"/>
      <c r="V572" s="77"/>
      <c r="W572" s="50"/>
      <c r="X572" s="100"/>
      <c r="Z572" s="250"/>
    </row>
    <row r="573" spans="1:26" x14ac:dyDescent="0.25">
      <c r="A573" s="55" t="s">
        <v>1287</v>
      </c>
      <c r="B573" s="54" t="s">
        <v>1288</v>
      </c>
      <c r="C573" s="92">
        <v>7.7639162000000006</v>
      </c>
      <c r="D573" s="89">
        <f t="shared" si="89"/>
        <v>0</v>
      </c>
      <c r="E573" s="89">
        <f t="shared" si="90"/>
        <v>0</v>
      </c>
      <c r="F573" s="77">
        <v>0</v>
      </c>
      <c r="G573" s="77"/>
      <c r="H573" s="90">
        <v>0</v>
      </c>
      <c r="I573" s="77"/>
      <c r="J573" s="77">
        <v>0</v>
      </c>
      <c r="K573" s="77"/>
      <c r="L573" s="77">
        <v>0</v>
      </c>
      <c r="M573" s="77"/>
      <c r="N573" s="77">
        <v>0</v>
      </c>
      <c r="O573" s="77">
        <v>0</v>
      </c>
      <c r="P573" s="77">
        <v>0</v>
      </c>
      <c r="Q573" s="77">
        <v>0</v>
      </c>
      <c r="R573" s="77">
        <f t="shared" si="86"/>
        <v>7.7639162000000006</v>
      </c>
      <c r="S573" s="77">
        <f t="shared" si="87"/>
        <v>0</v>
      </c>
      <c r="T573" s="77" t="str">
        <f t="shared" si="88"/>
        <v>0,00</v>
      </c>
      <c r="U573" s="213"/>
      <c r="V573" s="77"/>
      <c r="W573" s="50"/>
      <c r="X573" s="100"/>
      <c r="Z573" s="250"/>
    </row>
    <row r="574" spans="1:26" x14ac:dyDescent="0.25">
      <c r="A574" s="55" t="s">
        <v>1289</v>
      </c>
      <c r="B574" s="54" t="s">
        <v>1290</v>
      </c>
      <c r="C574" s="92">
        <v>7.7639162000000006</v>
      </c>
      <c r="D574" s="89">
        <f t="shared" si="89"/>
        <v>0</v>
      </c>
      <c r="E574" s="89">
        <f t="shared" si="90"/>
        <v>0</v>
      </c>
      <c r="F574" s="77">
        <v>0</v>
      </c>
      <c r="G574" s="77"/>
      <c r="H574" s="90">
        <v>0</v>
      </c>
      <c r="I574" s="77"/>
      <c r="J574" s="77">
        <v>0</v>
      </c>
      <c r="K574" s="128"/>
      <c r="L574" s="77">
        <v>0</v>
      </c>
      <c r="M574" s="128"/>
      <c r="N574" s="77">
        <v>0</v>
      </c>
      <c r="O574" s="77">
        <v>0</v>
      </c>
      <c r="P574" s="77">
        <v>0</v>
      </c>
      <c r="Q574" s="77">
        <v>0</v>
      </c>
      <c r="R574" s="77">
        <f t="shared" si="86"/>
        <v>7.7639162000000006</v>
      </c>
      <c r="S574" s="77">
        <f t="shared" si="87"/>
        <v>0</v>
      </c>
      <c r="T574" s="77" t="str">
        <f t="shared" si="88"/>
        <v>0,00</v>
      </c>
      <c r="U574" s="213"/>
      <c r="V574" s="77"/>
      <c r="W574" s="50"/>
      <c r="X574" s="100"/>
      <c r="Z574" s="250"/>
    </row>
    <row r="575" spans="1:26" x14ac:dyDescent="0.25">
      <c r="A575" s="55" t="s">
        <v>1291</v>
      </c>
      <c r="B575" s="54" t="s">
        <v>1292</v>
      </c>
      <c r="C575" s="92">
        <v>7.7639162000000006</v>
      </c>
      <c r="D575" s="89">
        <f t="shared" si="89"/>
        <v>0</v>
      </c>
      <c r="E575" s="89">
        <f t="shared" si="90"/>
        <v>0</v>
      </c>
      <c r="F575" s="77">
        <v>0</v>
      </c>
      <c r="G575" s="77"/>
      <c r="H575" s="90">
        <v>0</v>
      </c>
      <c r="I575" s="77"/>
      <c r="J575" s="77">
        <v>0</v>
      </c>
      <c r="K575" s="128"/>
      <c r="L575" s="77">
        <v>0</v>
      </c>
      <c r="M575" s="128"/>
      <c r="N575" s="77">
        <v>0</v>
      </c>
      <c r="O575" s="77">
        <v>0</v>
      </c>
      <c r="P575" s="77">
        <v>0</v>
      </c>
      <c r="Q575" s="77">
        <v>0</v>
      </c>
      <c r="R575" s="77">
        <f t="shared" si="86"/>
        <v>7.7639162000000006</v>
      </c>
      <c r="S575" s="77">
        <f t="shared" si="87"/>
        <v>0</v>
      </c>
      <c r="T575" s="77" t="str">
        <f t="shared" si="88"/>
        <v>0,00</v>
      </c>
      <c r="U575" s="213"/>
      <c r="V575" s="77"/>
      <c r="W575" s="50"/>
      <c r="X575" s="100"/>
      <c r="Z575" s="250"/>
    </row>
    <row r="576" spans="1:26" x14ac:dyDescent="0.25">
      <c r="A576" s="55" t="s">
        <v>1293</v>
      </c>
      <c r="B576" s="54" t="s">
        <v>1294</v>
      </c>
      <c r="C576" s="92">
        <v>7.7639162000000006</v>
      </c>
      <c r="D576" s="89">
        <f t="shared" si="89"/>
        <v>0</v>
      </c>
      <c r="E576" s="89">
        <f t="shared" si="90"/>
        <v>0</v>
      </c>
      <c r="F576" s="77">
        <v>0</v>
      </c>
      <c r="G576" s="77"/>
      <c r="H576" s="90">
        <v>0</v>
      </c>
      <c r="I576" s="77"/>
      <c r="J576" s="77">
        <v>0</v>
      </c>
      <c r="K576" s="128"/>
      <c r="L576" s="77">
        <v>0</v>
      </c>
      <c r="M576" s="128"/>
      <c r="N576" s="77">
        <v>0</v>
      </c>
      <c r="O576" s="77">
        <v>0</v>
      </c>
      <c r="P576" s="77">
        <v>0</v>
      </c>
      <c r="Q576" s="77">
        <v>0</v>
      </c>
      <c r="R576" s="77">
        <f t="shared" si="86"/>
        <v>7.7639162000000006</v>
      </c>
      <c r="S576" s="77">
        <f t="shared" si="87"/>
        <v>0</v>
      </c>
      <c r="T576" s="77" t="str">
        <f t="shared" si="88"/>
        <v>0,00</v>
      </c>
      <c r="U576" s="213"/>
      <c r="V576" s="77"/>
      <c r="W576" s="50"/>
      <c r="X576" s="100"/>
      <c r="Z576" s="250"/>
    </row>
    <row r="577" spans="1:26" ht="31.5" x14ac:dyDescent="0.25">
      <c r="A577" s="55" t="s">
        <v>1425</v>
      </c>
      <c r="B577" s="54" t="s">
        <v>1426</v>
      </c>
      <c r="C577" s="92">
        <v>0.41779906</v>
      </c>
      <c r="D577" s="89">
        <f t="shared" si="89"/>
        <v>0.41779906</v>
      </c>
      <c r="E577" s="89">
        <f t="shared" si="90"/>
        <v>0.25778202519999999</v>
      </c>
      <c r="F577" s="77">
        <v>0</v>
      </c>
      <c r="G577" s="77"/>
      <c r="H577" s="90">
        <v>0</v>
      </c>
      <c r="I577" s="77"/>
      <c r="J577" s="77">
        <v>0</v>
      </c>
      <c r="K577" s="89">
        <f>0.25067944+(0.00601914*1.18)</f>
        <v>0.25778202519999999</v>
      </c>
      <c r="L577" s="77">
        <v>0.41779906</v>
      </c>
      <c r="M577" s="89"/>
      <c r="N577" s="140">
        <v>0.42490164519999996</v>
      </c>
      <c r="O577" s="140">
        <v>0.42490164519999996</v>
      </c>
      <c r="P577" s="140">
        <v>0.42490164519999996</v>
      </c>
      <c r="Q577" s="140">
        <v>0.42490164519999996</v>
      </c>
      <c r="R577" s="77">
        <f t="shared" si="86"/>
        <v>0.16001703480000001</v>
      </c>
      <c r="S577" s="77">
        <f t="shared" si="87"/>
        <v>-0.16001703480000001</v>
      </c>
      <c r="T577" s="77">
        <f t="shared" si="88"/>
        <v>-38.299998760169544</v>
      </c>
      <c r="U577" s="213"/>
      <c r="V577" s="77"/>
      <c r="W577" s="50"/>
      <c r="X577" s="100"/>
      <c r="Z577" s="250"/>
    </row>
    <row r="578" spans="1:26" x14ac:dyDescent="0.25">
      <c r="A578" s="237"/>
      <c r="B578" s="238"/>
      <c r="C578" s="96"/>
      <c r="D578" s="98"/>
      <c r="E578" s="98"/>
      <c r="F578" s="100"/>
      <c r="G578" s="100"/>
      <c r="H578" s="100"/>
      <c r="I578" s="100"/>
      <c r="J578" s="100"/>
      <c r="K578" s="100"/>
      <c r="L578" s="100"/>
      <c r="M578" s="100"/>
      <c r="N578" s="100"/>
      <c r="O578" s="100"/>
      <c r="P578" s="100"/>
      <c r="Q578" s="100"/>
      <c r="R578" s="100"/>
      <c r="S578" s="100"/>
      <c r="T578" s="100"/>
      <c r="U578" s="239"/>
      <c r="V578" s="100"/>
      <c r="W578" s="240"/>
    </row>
    <row r="579" spans="1:26" x14ac:dyDescent="0.25">
      <c r="A579" s="94"/>
      <c r="B579" s="95" t="s">
        <v>313</v>
      </c>
      <c r="C579" s="96"/>
      <c r="D579" s="97"/>
      <c r="E579" s="98"/>
      <c r="F579" s="98"/>
      <c r="G579" s="98"/>
      <c r="H579" s="98"/>
      <c r="I579" s="98"/>
      <c r="J579" s="99"/>
      <c r="K579" s="98"/>
      <c r="L579" s="99"/>
      <c r="M579" s="98"/>
      <c r="N579" s="100"/>
      <c r="O579" s="100"/>
      <c r="P579" s="100"/>
      <c r="Q579" s="100"/>
      <c r="R579" s="100"/>
      <c r="S579" s="100"/>
      <c r="T579" s="101"/>
      <c r="U579" s="102"/>
      <c r="V579" s="102"/>
      <c r="W579" s="345"/>
    </row>
    <row r="580" spans="1:26" x14ac:dyDescent="0.25">
      <c r="A580" s="102"/>
      <c r="B580" s="345" t="s">
        <v>267</v>
      </c>
      <c r="C580" s="353"/>
      <c r="D580" s="102"/>
      <c r="E580" s="102"/>
      <c r="F580" s="102"/>
      <c r="G580" s="102"/>
      <c r="H580" s="103"/>
      <c r="I580" s="102"/>
      <c r="J580" s="102"/>
      <c r="K580" s="102"/>
      <c r="L580" s="102"/>
      <c r="M580" s="102"/>
      <c r="N580" s="103"/>
      <c r="O580" s="100"/>
      <c r="P580" s="103"/>
      <c r="Q580" s="103"/>
      <c r="R580" s="103"/>
      <c r="S580" s="103"/>
      <c r="T580" s="102"/>
      <c r="U580" s="102"/>
      <c r="V580" s="102"/>
      <c r="W580" s="345"/>
    </row>
    <row r="581" spans="1:26" ht="15.75" customHeight="1" x14ac:dyDescent="0.25">
      <c r="A581" s="102"/>
      <c r="B581" s="371" t="s">
        <v>268</v>
      </c>
      <c r="C581" s="371"/>
      <c r="D581" s="371"/>
      <c r="E581" s="371"/>
      <c r="F581" s="371"/>
      <c r="G581" s="102"/>
      <c r="H581" s="103"/>
      <c r="I581" s="102"/>
      <c r="J581" s="102"/>
      <c r="K581" s="102"/>
      <c r="L581" s="102"/>
      <c r="M581" s="102"/>
      <c r="N581" s="255"/>
      <c r="O581" s="100"/>
      <c r="P581" s="100"/>
      <c r="Q581" s="103"/>
      <c r="R581" s="103"/>
      <c r="S581" s="103"/>
      <c r="T581" s="102"/>
      <c r="U581" s="102"/>
      <c r="V581" s="102"/>
      <c r="W581" s="345"/>
    </row>
    <row r="582" spans="1:26" x14ac:dyDescent="0.25">
      <c r="A582" s="353"/>
      <c r="B582" s="75" t="s">
        <v>269</v>
      </c>
      <c r="I582" s="353"/>
      <c r="J582" s="353"/>
      <c r="K582" s="353"/>
      <c r="L582" s="353"/>
      <c r="M582" s="353"/>
      <c r="N582" s="34"/>
      <c r="O582" s="249"/>
      <c r="P582" s="34"/>
      <c r="Q582" s="34"/>
      <c r="R582" s="34"/>
      <c r="S582" s="34"/>
      <c r="T582" s="353"/>
      <c r="U582" s="353"/>
      <c r="V582" s="353"/>
      <c r="W582" s="211"/>
    </row>
    <row r="583" spans="1:26" ht="15.75" customHeight="1" x14ac:dyDescent="0.25">
      <c r="A583" s="353"/>
      <c r="B583" s="369" t="s">
        <v>270</v>
      </c>
      <c r="C583" s="369"/>
      <c r="D583" s="369"/>
      <c r="E583" s="369"/>
      <c r="F583" s="369"/>
      <c r="G583" s="369"/>
      <c r="H583" s="369"/>
      <c r="I583" s="353"/>
      <c r="J583" s="353"/>
      <c r="K583" s="353"/>
      <c r="L583" s="353"/>
      <c r="M583" s="353"/>
      <c r="N583" s="353"/>
      <c r="O583" s="249"/>
      <c r="P583" s="353"/>
      <c r="Q583" s="353"/>
      <c r="R583" s="353"/>
      <c r="S583" s="353"/>
      <c r="T583" s="353"/>
      <c r="U583" s="353"/>
      <c r="V583" s="353"/>
      <c r="W583" s="211"/>
    </row>
    <row r="584" spans="1:26" x14ac:dyDescent="0.25">
      <c r="A584" s="353"/>
      <c r="B584" s="78"/>
      <c r="C584" s="353"/>
      <c r="D584" s="353"/>
      <c r="E584" s="353"/>
      <c r="F584" s="353"/>
      <c r="G584" s="353"/>
      <c r="H584" s="34"/>
      <c r="I584" s="353"/>
      <c r="J584" s="353"/>
      <c r="K584" s="353"/>
      <c r="L584" s="353"/>
      <c r="M584" s="353"/>
      <c r="N584" s="353"/>
      <c r="O584" s="249"/>
      <c r="P584" s="353"/>
      <c r="Q584" s="353"/>
      <c r="R584" s="353"/>
      <c r="S584" s="353"/>
      <c r="T584" s="353"/>
      <c r="U584" s="353"/>
      <c r="V584" s="353"/>
      <c r="W584" s="211"/>
    </row>
    <row r="585" spans="1:26" x14ac:dyDescent="0.25">
      <c r="A585" s="353"/>
      <c r="B585" s="75" t="s">
        <v>144</v>
      </c>
      <c r="C585" s="353"/>
      <c r="D585" s="353"/>
      <c r="E585" s="353"/>
      <c r="F585" s="353"/>
      <c r="G585" s="353"/>
      <c r="H585" s="34"/>
      <c r="I585" s="353"/>
      <c r="J585" s="353"/>
      <c r="K585" s="353"/>
      <c r="L585" s="353"/>
      <c r="M585" s="353"/>
      <c r="N585" s="353"/>
      <c r="O585" s="249"/>
      <c r="P585" s="353"/>
      <c r="Q585" s="353"/>
      <c r="R585" s="353"/>
      <c r="S585" s="353"/>
      <c r="T585" s="353"/>
      <c r="U585" s="353"/>
      <c r="V585" s="353"/>
      <c r="W585" s="211"/>
    </row>
    <row r="586" spans="1:26" x14ac:dyDescent="0.25">
      <c r="A586" s="83"/>
    </row>
    <row r="587" spans="1:26" x14ac:dyDescent="0.25">
      <c r="A587" s="23"/>
      <c r="C587" s="104"/>
      <c r="G587" s="105"/>
      <c r="H587" s="106"/>
      <c r="I587" s="105"/>
    </row>
    <row r="588" spans="1:26" x14ac:dyDescent="0.25">
      <c r="D588" s="107"/>
      <c r="G588" s="108"/>
      <c r="I588" s="109"/>
      <c r="J588" s="109"/>
      <c r="K588" s="109"/>
      <c r="M588" s="110"/>
      <c r="N588" s="111"/>
      <c r="P588" s="111"/>
      <c r="Q588" s="111"/>
      <c r="R588" s="110"/>
      <c r="S588" s="110"/>
      <c r="T588" s="110"/>
      <c r="U588" s="110"/>
      <c r="V588" s="110"/>
      <c r="W588" s="212"/>
    </row>
    <row r="589" spans="1:26" x14ac:dyDescent="0.25">
      <c r="D589" s="22"/>
      <c r="I589" s="22"/>
    </row>
  </sheetData>
  <mergeCells count="20">
    <mergeCell ref="A11:W11"/>
    <mergeCell ref="W14:W16"/>
    <mergeCell ref="L15:M15"/>
    <mergeCell ref="S15:S16"/>
    <mergeCell ref="S14:V14"/>
    <mergeCell ref="N14:O15"/>
    <mergeCell ref="U15:V15"/>
    <mergeCell ref="T15:T16"/>
    <mergeCell ref="R14:R16"/>
    <mergeCell ref="P14:Q15"/>
    <mergeCell ref="A14:A16"/>
    <mergeCell ref="B583:H583"/>
    <mergeCell ref="D15:E15"/>
    <mergeCell ref="F15:G15"/>
    <mergeCell ref="H15:I15"/>
    <mergeCell ref="B581:F581"/>
    <mergeCell ref="B14:B16"/>
    <mergeCell ref="C14:C16"/>
    <mergeCell ref="D14:M14"/>
    <mergeCell ref="J15:K15"/>
  </mergeCells>
  <phoneticPr fontId="0" type="noConversion"/>
  <pageMargins left="0.39370078740157483" right="0.27559055118110237" top="0.74803149606299213" bottom="0.74803149606299213" header="0.23622047244094491" footer="0.31496062992125984"/>
  <pageSetup paperSize="8" scale="56" fitToHeight="20" orientation="landscape" r:id="rId1"/>
  <headerFooter alignWithMargins="0"/>
  <rowBreaks count="1" manualBreakCount="1">
    <brk id="169" max="22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4"/>
  <dimension ref="A1:AJ584"/>
  <sheetViews>
    <sheetView view="pageBreakPreview" zoomScale="65" zoomScaleNormal="70" zoomScaleSheetLayoutView="65" workbookViewId="0">
      <selection activeCell="B8" sqref="B8"/>
    </sheetView>
  </sheetViews>
  <sheetFormatPr defaultRowHeight="15.75" x14ac:dyDescent="0.25"/>
  <cols>
    <col min="1" max="1" width="11.25" style="75" customWidth="1"/>
    <col min="2" max="2" width="38.75" style="86" customWidth="1"/>
    <col min="3" max="3" width="11.5" style="75" customWidth="1"/>
    <col min="4" max="4" width="10.25" style="75" customWidth="1"/>
    <col min="5" max="5" width="13.875" style="75" customWidth="1"/>
    <col min="6" max="6" width="11.25" style="75" customWidth="1"/>
    <col min="7" max="7" width="10.75" style="75" customWidth="1"/>
    <col min="8" max="8" width="13" style="75" customWidth="1"/>
    <col min="9" max="9" width="11.5" style="75" customWidth="1"/>
    <col min="10" max="10" width="12.25" style="75" customWidth="1"/>
    <col min="11" max="11" width="11.625" style="75" customWidth="1"/>
    <col min="12" max="12" width="11.25" style="75" customWidth="1"/>
    <col min="13" max="13" width="12" style="75" customWidth="1"/>
    <col min="14" max="14" width="14.75" style="75" customWidth="1"/>
    <col min="15" max="15" width="11.125" style="75" customWidth="1"/>
    <col min="16" max="16" width="14.25" style="75" customWidth="1"/>
    <col min="17" max="17" width="12.875" style="75" customWidth="1"/>
    <col min="18" max="18" width="11.5" style="75" customWidth="1"/>
    <col min="19" max="19" width="12" style="75" customWidth="1"/>
    <col min="20" max="20" width="11.5" style="75" customWidth="1"/>
    <col min="21" max="21" width="12.125" style="75" customWidth="1"/>
    <col min="22" max="22" width="11.125" style="75" customWidth="1"/>
    <col min="23" max="23" width="10.125" style="75" customWidth="1"/>
    <col min="24" max="24" width="12" style="75" customWidth="1"/>
    <col min="25" max="25" width="10.25" style="75" customWidth="1"/>
    <col min="26" max="26" width="8.75" style="75" customWidth="1"/>
    <col min="27" max="27" width="11.375" style="75" customWidth="1"/>
    <col min="28" max="28" width="9.125" style="75" customWidth="1"/>
    <col min="29" max="29" width="13.125" style="75" customWidth="1"/>
    <col min="30" max="30" width="11.5" style="75" customWidth="1"/>
    <col min="31" max="31" width="9.375" style="75" customWidth="1"/>
    <col min="32" max="32" width="9" style="75" customWidth="1"/>
    <col min="33" max="33" width="5.875" style="75" customWidth="1"/>
    <col min="34" max="35" width="10.75" style="75" customWidth="1"/>
    <col min="36" max="36" width="10.25" style="75" customWidth="1"/>
    <col min="37" max="16384" width="9" style="75"/>
  </cols>
  <sheetData>
    <row r="1" spans="1:36" x14ac:dyDescent="0.25">
      <c r="AJ1" s="219" t="s">
        <v>322</v>
      </c>
    </row>
    <row r="2" spans="1:36" x14ac:dyDescent="0.25">
      <c r="AJ2" s="219" t="s">
        <v>123</v>
      </c>
    </row>
    <row r="3" spans="1:36" x14ac:dyDescent="0.25">
      <c r="B3" s="220"/>
      <c r="AJ3" s="219"/>
    </row>
    <row r="4" spans="1:36" x14ac:dyDescent="0.25">
      <c r="B4" s="262"/>
      <c r="S4" s="85"/>
      <c r="AI4" s="219"/>
    </row>
    <row r="5" spans="1:36" x14ac:dyDescent="0.25">
      <c r="B5" s="263"/>
      <c r="AJ5" s="219" t="s">
        <v>264</v>
      </c>
    </row>
    <row r="6" spans="1:36" x14ac:dyDescent="0.25">
      <c r="B6" s="262"/>
      <c r="AC6" s="112"/>
      <c r="AD6" s="112"/>
      <c r="AJ6" s="219" t="s">
        <v>143</v>
      </c>
    </row>
    <row r="7" spans="1:36" x14ac:dyDescent="0.25">
      <c r="B7" s="263"/>
      <c r="AJ7" s="219" t="s">
        <v>145</v>
      </c>
    </row>
    <row r="8" spans="1:36" x14ac:dyDescent="0.25">
      <c r="B8" s="262"/>
      <c r="AJ8" s="219" t="s">
        <v>334</v>
      </c>
    </row>
    <row r="9" spans="1:36" x14ac:dyDescent="0.25">
      <c r="AJ9" s="113" t="s">
        <v>265</v>
      </c>
    </row>
    <row r="10" spans="1:36" ht="42" customHeight="1" x14ac:dyDescent="0.25">
      <c r="A10" s="372" t="s">
        <v>1431</v>
      </c>
      <c r="B10" s="372"/>
      <c r="C10" s="372"/>
      <c r="D10" s="372"/>
      <c r="E10" s="372"/>
      <c r="F10" s="372"/>
      <c r="G10" s="372"/>
      <c r="H10" s="372"/>
      <c r="I10" s="372"/>
      <c r="J10" s="372"/>
      <c r="K10" s="372"/>
      <c r="L10" s="372"/>
      <c r="M10" s="372"/>
      <c r="N10" s="372"/>
      <c r="O10" s="372"/>
      <c r="P10" s="372"/>
      <c r="Q10" s="372"/>
      <c r="R10" s="372"/>
      <c r="S10" s="372"/>
      <c r="T10" s="372"/>
      <c r="U10" s="372"/>
      <c r="V10" s="372"/>
      <c r="W10" s="372"/>
      <c r="X10" s="372"/>
      <c r="Y10" s="372"/>
      <c r="Z10" s="372"/>
      <c r="AA10" s="372"/>
      <c r="AB10" s="372"/>
      <c r="AC10" s="372"/>
      <c r="AD10" s="372"/>
      <c r="AE10" s="372"/>
      <c r="AF10" s="372"/>
      <c r="AG10" s="372"/>
      <c r="AH10" s="372"/>
      <c r="AI10" s="372"/>
      <c r="AJ10" s="372"/>
    </row>
    <row r="11" spans="1:36" x14ac:dyDescent="0.25">
      <c r="AJ11" s="219"/>
    </row>
    <row r="12" spans="1:36" ht="22.5" customHeight="1" x14ac:dyDescent="0.25">
      <c r="A12" s="370" t="s">
        <v>30</v>
      </c>
      <c r="B12" s="370" t="s">
        <v>62</v>
      </c>
      <c r="C12" s="370" t="s">
        <v>80</v>
      </c>
      <c r="D12" s="370"/>
      <c r="E12" s="370"/>
      <c r="F12" s="370"/>
      <c r="G12" s="370"/>
      <c r="H12" s="370" t="s">
        <v>81</v>
      </c>
      <c r="I12" s="370"/>
      <c r="J12" s="370"/>
      <c r="K12" s="370"/>
      <c r="L12" s="370"/>
      <c r="M12" s="370" t="s">
        <v>82</v>
      </c>
      <c r="N12" s="370"/>
      <c r="O12" s="370"/>
      <c r="P12" s="370"/>
      <c r="Q12" s="370"/>
      <c r="R12" s="370" t="s">
        <v>83</v>
      </c>
      <c r="S12" s="370"/>
      <c r="T12" s="370"/>
      <c r="U12" s="370"/>
      <c r="V12" s="370"/>
      <c r="W12" s="374" t="s">
        <v>63</v>
      </c>
      <c r="X12" s="374"/>
      <c r="Y12" s="374"/>
      <c r="Z12" s="374"/>
      <c r="AA12" s="374"/>
      <c r="AB12" s="374"/>
      <c r="AC12" s="374"/>
      <c r="AD12" s="374"/>
      <c r="AE12" s="374"/>
      <c r="AF12" s="374"/>
      <c r="AG12" s="374"/>
      <c r="AH12" s="374"/>
      <c r="AI12" s="374"/>
      <c r="AJ12" s="374"/>
    </row>
    <row r="13" spans="1:36" ht="27.75" customHeight="1" x14ac:dyDescent="0.25">
      <c r="A13" s="370"/>
      <c r="B13" s="370"/>
      <c r="C13" s="370"/>
      <c r="D13" s="370"/>
      <c r="E13" s="370"/>
      <c r="F13" s="370"/>
      <c r="G13" s="370"/>
      <c r="H13" s="370"/>
      <c r="I13" s="370"/>
      <c r="J13" s="370"/>
      <c r="K13" s="370"/>
      <c r="L13" s="370"/>
      <c r="M13" s="370"/>
      <c r="N13" s="370"/>
      <c r="O13" s="370"/>
      <c r="P13" s="370"/>
      <c r="Q13" s="370"/>
      <c r="R13" s="370"/>
      <c r="S13" s="370"/>
      <c r="T13" s="370"/>
      <c r="U13" s="370"/>
      <c r="V13" s="370"/>
      <c r="W13" s="370" t="s">
        <v>186</v>
      </c>
      <c r="X13" s="370"/>
      <c r="Y13" s="370"/>
      <c r="Z13" s="370"/>
      <c r="AA13" s="374" t="s">
        <v>64</v>
      </c>
      <c r="AB13" s="374"/>
      <c r="AC13" s="374"/>
      <c r="AD13" s="374"/>
      <c r="AE13" s="374" t="s">
        <v>65</v>
      </c>
      <c r="AF13" s="374"/>
      <c r="AG13" s="374"/>
      <c r="AH13" s="374"/>
      <c r="AI13" s="374"/>
      <c r="AJ13" s="370" t="s">
        <v>188</v>
      </c>
    </row>
    <row r="14" spans="1:36" ht="79.5" customHeight="1" x14ac:dyDescent="0.25">
      <c r="A14" s="344"/>
      <c r="B14" s="344" t="s">
        <v>52</v>
      </c>
      <c r="C14" s="259" t="s">
        <v>73</v>
      </c>
      <c r="D14" s="259" t="s">
        <v>74</v>
      </c>
      <c r="E14" s="259" t="s">
        <v>75</v>
      </c>
      <c r="F14" s="139" t="s">
        <v>76</v>
      </c>
      <c r="G14" s="259" t="s">
        <v>77</v>
      </c>
      <c r="H14" s="259" t="s">
        <v>73</v>
      </c>
      <c r="I14" s="259" t="s">
        <v>74</v>
      </c>
      <c r="J14" s="259" t="s">
        <v>75</v>
      </c>
      <c r="K14" s="139" t="s">
        <v>76</v>
      </c>
      <c r="L14" s="259" t="s">
        <v>77</v>
      </c>
      <c r="M14" s="259" t="s">
        <v>73</v>
      </c>
      <c r="N14" s="259" t="s">
        <v>74</v>
      </c>
      <c r="O14" s="259" t="s">
        <v>75</v>
      </c>
      <c r="P14" s="259" t="s">
        <v>76</v>
      </c>
      <c r="Q14" s="259" t="s">
        <v>77</v>
      </c>
      <c r="R14" s="259" t="s">
        <v>73</v>
      </c>
      <c r="S14" s="259" t="s">
        <v>74</v>
      </c>
      <c r="T14" s="259" t="s">
        <v>75</v>
      </c>
      <c r="U14" s="259" t="s">
        <v>76</v>
      </c>
      <c r="V14" s="259" t="s">
        <v>77</v>
      </c>
      <c r="W14" s="354" t="s">
        <v>66</v>
      </c>
      <c r="X14" s="25" t="s">
        <v>314</v>
      </c>
      <c r="Y14" s="259" t="s">
        <v>187</v>
      </c>
      <c r="Z14" s="259" t="s">
        <v>189</v>
      </c>
      <c r="AA14" s="259" t="s">
        <v>66</v>
      </c>
      <c r="AB14" s="114" t="s">
        <v>67</v>
      </c>
      <c r="AC14" s="114" t="s">
        <v>68</v>
      </c>
      <c r="AD14" s="259" t="s">
        <v>69</v>
      </c>
      <c r="AE14" s="259" t="s">
        <v>70</v>
      </c>
      <c r="AF14" s="114" t="s">
        <v>67</v>
      </c>
      <c r="AG14" s="115" t="s">
        <v>71</v>
      </c>
      <c r="AH14" s="259" t="s">
        <v>72</v>
      </c>
      <c r="AI14" s="259" t="s">
        <v>312</v>
      </c>
      <c r="AJ14" s="375"/>
    </row>
    <row r="15" spans="1:36" s="22" customFormat="1" ht="19.5" customHeight="1" x14ac:dyDescent="0.25">
      <c r="A15" s="344"/>
      <c r="B15" s="294"/>
      <c r="C15" s="292">
        <f t="shared" ref="C15:V15" si="0">C16+C329+C362</f>
        <v>721.04734097159985</v>
      </c>
      <c r="D15" s="292">
        <f t="shared" si="0"/>
        <v>36.052367048579995</v>
      </c>
      <c r="E15" s="292">
        <f t="shared" si="0"/>
        <v>288.41893638863996</v>
      </c>
      <c r="F15" s="292">
        <f t="shared" si="0"/>
        <v>360.52367048579993</v>
      </c>
      <c r="G15" s="292">
        <f t="shared" si="0"/>
        <v>36.052367048579981</v>
      </c>
      <c r="H15" s="292">
        <f t="shared" si="0"/>
        <v>168.80389024640002</v>
      </c>
      <c r="I15" s="292">
        <f t="shared" si="0"/>
        <v>8.4401945123200015</v>
      </c>
      <c r="J15" s="292">
        <f t="shared" si="0"/>
        <v>67.521556098560012</v>
      </c>
      <c r="K15" s="292">
        <f t="shared" si="0"/>
        <v>84.401945123200008</v>
      </c>
      <c r="L15" s="292">
        <f t="shared" si="0"/>
        <v>8.440194512319998</v>
      </c>
      <c r="M15" s="292">
        <f t="shared" si="0"/>
        <v>-552.24345072519986</v>
      </c>
      <c r="N15" s="292">
        <f t="shared" si="0"/>
        <v>-27.61217253625999</v>
      </c>
      <c r="O15" s="292">
        <f t="shared" si="0"/>
        <v>-220.89738029007992</v>
      </c>
      <c r="P15" s="292">
        <f t="shared" si="0"/>
        <v>-276.12172536259993</v>
      </c>
      <c r="Q15" s="292">
        <f t="shared" si="0"/>
        <v>-27.61217253625999</v>
      </c>
      <c r="R15" s="292">
        <f t="shared" si="0"/>
        <v>145.88642818939999</v>
      </c>
      <c r="S15" s="292">
        <f t="shared" si="0"/>
        <v>7.294321409470002</v>
      </c>
      <c r="T15" s="292">
        <f t="shared" si="0"/>
        <v>58.354571275760016</v>
      </c>
      <c r="U15" s="292">
        <f t="shared" si="0"/>
        <v>72.943214094699997</v>
      </c>
      <c r="V15" s="292">
        <f t="shared" si="0"/>
        <v>7.2943214094699966</v>
      </c>
      <c r="W15" s="292"/>
      <c r="X15" s="292"/>
      <c r="Y15" s="292"/>
      <c r="Z15" s="292"/>
      <c r="AA15" s="292"/>
      <c r="AB15" s="292"/>
      <c r="AC15" s="292"/>
      <c r="AD15" s="292">
        <f>AD16+AD329+AD362</f>
        <v>20</v>
      </c>
      <c r="AE15" s="292"/>
      <c r="AF15" s="292"/>
      <c r="AG15" s="292"/>
      <c r="AH15" s="292"/>
      <c r="AI15" s="292">
        <f>AI16+AI329+AI362</f>
        <v>24.451000000000001</v>
      </c>
      <c r="AJ15" s="292">
        <f>AJ16+AJ329+AJ362</f>
        <v>0</v>
      </c>
    </row>
    <row r="16" spans="1:36" ht="47.25" x14ac:dyDescent="0.25">
      <c r="A16" s="344" t="str">
        <f>'7.1'!A18</f>
        <v>/1.2/</v>
      </c>
      <c r="B16" s="344" t="str">
        <f>'7.1'!B18</f>
        <v>Реконструкция, модернизация, техническое перевооружение всего, в том числе:</v>
      </c>
      <c r="C16" s="292">
        <f t="shared" ref="C16:V16" si="1">C17+C130+C324</f>
        <v>177.29458969039999</v>
      </c>
      <c r="D16" s="292">
        <f t="shared" si="1"/>
        <v>8.8647294845199998</v>
      </c>
      <c r="E16" s="292">
        <f t="shared" si="1"/>
        <v>70.917835876159998</v>
      </c>
      <c r="F16" s="292">
        <f t="shared" si="1"/>
        <v>88.647294845199994</v>
      </c>
      <c r="G16" s="292">
        <f t="shared" si="1"/>
        <v>8.8647294845200015</v>
      </c>
      <c r="H16" s="292">
        <f t="shared" si="1"/>
        <v>60.560283252799998</v>
      </c>
      <c r="I16" s="292">
        <f t="shared" si="1"/>
        <v>3.0280141626400003</v>
      </c>
      <c r="J16" s="292">
        <f t="shared" si="1"/>
        <v>24.224113301120003</v>
      </c>
      <c r="K16" s="292">
        <f t="shared" si="1"/>
        <v>30.280141626399999</v>
      </c>
      <c r="L16" s="292">
        <f t="shared" si="1"/>
        <v>3.028014162639999</v>
      </c>
      <c r="M16" s="292">
        <f t="shared" si="1"/>
        <v>-116.7343064376</v>
      </c>
      <c r="N16" s="292">
        <f t="shared" si="1"/>
        <v>-5.8367153218799999</v>
      </c>
      <c r="O16" s="292">
        <f t="shared" si="1"/>
        <v>-46.693722575039999</v>
      </c>
      <c r="P16" s="292">
        <f t="shared" si="1"/>
        <v>-58.367153218799999</v>
      </c>
      <c r="Q16" s="292">
        <f t="shared" si="1"/>
        <v>-5.8367153218800034</v>
      </c>
      <c r="R16" s="292">
        <f t="shared" si="1"/>
        <v>89.118032094399993</v>
      </c>
      <c r="S16" s="292">
        <f t="shared" si="1"/>
        <v>4.4559016047200011</v>
      </c>
      <c r="T16" s="292">
        <f t="shared" si="1"/>
        <v>35.647212837760009</v>
      </c>
      <c r="U16" s="292">
        <f t="shared" si="1"/>
        <v>44.559016047199997</v>
      </c>
      <c r="V16" s="292">
        <f t="shared" si="1"/>
        <v>4.4559016047199984</v>
      </c>
      <c r="W16" s="292"/>
      <c r="X16" s="292"/>
      <c r="Y16" s="292"/>
      <c r="Z16" s="292"/>
      <c r="AA16" s="292"/>
      <c r="AB16" s="292"/>
      <c r="AC16" s="292"/>
      <c r="AD16" s="292">
        <f>AD17+AD130+AD324</f>
        <v>20</v>
      </c>
      <c r="AE16" s="292"/>
      <c r="AF16" s="292"/>
      <c r="AG16" s="292"/>
      <c r="AH16" s="292"/>
      <c r="AI16" s="292">
        <f>AI17+AI130+AI324</f>
        <v>15.546999999999999</v>
      </c>
      <c r="AJ16" s="292">
        <f>AJ17+AJ130+AJ324</f>
        <v>0</v>
      </c>
    </row>
    <row r="17" spans="1:36" s="22" customFormat="1" ht="37.5" customHeight="1" x14ac:dyDescent="0.25">
      <c r="A17" s="344" t="str">
        <f>'7.1'!A19</f>
        <v>/1.2.1.1/</v>
      </c>
      <c r="B17" s="344" t="str">
        <f>'7.1'!B19</f>
        <v>Реконструкция трансформаторных и иных подстанций, всего, в том числе:</v>
      </c>
      <c r="C17" s="292">
        <f t="shared" ref="C17:V17" si="2">SUM(C18:C129)</f>
        <v>93.78871869999999</v>
      </c>
      <c r="D17" s="292">
        <f t="shared" si="2"/>
        <v>4.6894359349999997</v>
      </c>
      <c r="E17" s="292">
        <f t="shared" si="2"/>
        <v>37.515487479999997</v>
      </c>
      <c r="F17" s="292">
        <f t="shared" si="2"/>
        <v>46.894359349999995</v>
      </c>
      <c r="G17" s="292">
        <f t="shared" si="2"/>
        <v>4.6894359350000032</v>
      </c>
      <c r="H17" s="292">
        <f t="shared" si="2"/>
        <v>17.218258820199999</v>
      </c>
      <c r="I17" s="292">
        <f t="shared" si="2"/>
        <v>0.86091294101000004</v>
      </c>
      <c r="J17" s="292">
        <f t="shared" si="2"/>
        <v>6.8873035280800003</v>
      </c>
      <c r="K17" s="292">
        <f t="shared" si="2"/>
        <v>8.6091294100999995</v>
      </c>
      <c r="L17" s="292">
        <f t="shared" si="2"/>
        <v>0.86091294100999916</v>
      </c>
      <c r="M17" s="292">
        <f t="shared" si="2"/>
        <v>-76.570459879799998</v>
      </c>
      <c r="N17" s="292">
        <f t="shared" si="2"/>
        <v>-3.8285229939899996</v>
      </c>
      <c r="O17" s="292">
        <f t="shared" si="2"/>
        <v>-30.628183951919997</v>
      </c>
      <c r="P17" s="292">
        <f t="shared" si="2"/>
        <v>-38.285229939899999</v>
      </c>
      <c r="Q17" s="292">
        <f t="shared" si="2"/>
        <v>-3.8285229939900036</v>
      </c>
      <c r="R17" s="292">
        <f t="shared" si="2"/>
        <v>36.248492761400001</v>
      </c>
      <c r="S17" s="292">
        <f t="shared" si="2"/>
        <v>1.8124246380700004</v>
      </c>
      <c r="T17" s="292">
        <f t="shared" si="2"/>
        <v>14.499397104560003</v>
      </c>
      <c r="U17" s="292">
        <f t="shared" si="2"/>
        <v>18.124246380700001</v>
      </c>
      <c r="V17" s="292">
        <f t="shared" si="2"/>
        <v>1.81242463807</v>
      </c>
      <c r="W17" s="292"/>
      <c r="X17" s="292"/>
      <c r="Y17" s="292"/>
      <c r="Z17" s="292"/>
      <c r="AA17" s="292"/>
      <c r="AB17" s="292"/>
      <c r="AC17" s="292"/>
      <c r="AD17" s="292">
        <f>SUM(AD18:AD129)</f>
        <v>20</v>
      </c>
      <c r="AE17" s="292"/>
      <c r="AF17" s="292"/>
      <c r="AG17" s="292"/>
      <c r="AH17" s="292"/>
      <c r="AI17" s="292">
        <f>SUM(AI18:AI129)</f>
        <v>0</v>
      </c>
      <c r="AJ17" s="292">
        <f>SUM(AJ18:AJ129)</f>
        <v>0</v>
      </c>
    </row>
    <row r="18" spans="1:36" x14ac:dyDescent="0.25">
      <c r="A18" s="259" t="str">
        <f>'7.1'!A20</f>
        <v>1.2.1.1</v>
      </c>
      <c r="B18" s="69" t="str">
        <f>'7.1'!B20</f>
        <v>Подстанции 110кВ</v>
      </c>
      <c r="C18" s="116">
        <f>'7.1'!D20</f>
        <v>0</v>
      </c>
      <c r="D18" s="117">
        <f>C18*0.05</f>
        <v>0</v>
      </c>
      <c r="E18" s="118">
        <f>C18*0.4</f>
        <v>0</v>
      </c>
      <c r="F18" s="118">
        <f>C18*0.5</f>
        <v>0</v>
      </c>
      <c r="G18" s="118">
        <f>C18-D18-E18-F18</f>
        <v>0</v>
      </c>
      <c r="H18" s="119">
        <f>'7.1'!E20</f>
        <v>0</v>
      </c>
      <c r="I18" s="117">
        <f>H18*0.05</f>
        <v>0</v>
      </c>
      <c r="J18" s="118">
        <f>H18*0.4</f>
        <v>0</v>
      </c>
      <c r="K18" s="118">
        <f>H18*0.5</f>
        <v>0</v>
      </c>
      <c r="L18" s="118">
        <f>H18-I18-J18-K18</f>
        <v>0</v>
      </c>
      <c r="M18" s="119">
        <f t="shared" ref="M18:Q18" si="3">H18-C18</f>
        <v>0</v>
      </c>
      <c r="N18" s="119">
        <f t="shared" si="3"/>
        <v>0</v>
      </c>
      <c r="O18" s="119">
        <f t="shared" si="3"/>
        <v>0</v>
      </c>
      <c r="P18" s="119">
        <f t="shared" si="3"/>
        <v>0</v>
      </c>
      <c r="Q18" s="119">
        <f t="shared" si="3"/>
        <v>0</v>
      </c>
      <c r="R18" s="119">
        <f>'7.1'!N20</f>
        <v>0</v>
      </c>
      <c r="S18" s="119">
        <f>R18*0.05</f>
        <v>0</v>
      </c>
      <c r="T18" s="119">
        <f>R18*0.4</f>
        <v>0</v>
      </c>
      <c r="U18" s="119">
        <f>R18*0.5</f>
        <v>0</v>
      </c>
      <c r="V18" s="119">
        <f>R18-S18-T18-U18</f>
        <v>0</v>
      </c>
      <c r="W18" s="74"/>
      <c r="X18" s="74"/>
      <c r="Y18" s="74"/>
      <c r="Z18" s="74"/>
      <c r="AA18" s="120"/>
      <c r="AB18" s="120"/>
      <c r="AC18" s="120"/>
      <c r="AD18" s="120"/>
      <c r="AE18" s="259"/>
      <c r="AF18" s="259"/>
      <c r="AG18" s="259"/>
      <c r="AH18" s="259"/>
      <c r="AI18" s="259"/>
      <c r="AJ18" s="259"/>
    </row>
    <row r="19" spans="1:36" ht="47.25" x14ac:dyDescent="0.25">
      <c r="A19" s="259" t="str">
        <f>'7.1'!A21</f>
        <v>1.2.1.2.1</v>
      </c>
      <c r="B19" s="69" t="str">
        <f>'7.1'!B21</f>
        <v>Реконструкция ПС-68 (замена трансформатора ТМ-4000кВА на ТД-10000кВА, ОРУ-35кВ)</v>
      </c>
      <c r="C19" s="116">
        <f>'7.1'!D21</f>
        <v>43.777999999999999</v>
      </c>
      <c r="D19" s="117">
        <f t="shared" ref="D19:D82" si="4">C19*0.05</f>
        <v>2.1888999999999998</v>
      </c>
      <c r="E19" s="118">
        <f t="shared" ref="E19:E82" si="5">C19*0.4</f>
        <v>17.511199999999999</v>
      </c>
      <c r="F19" s="118">
        <f t="shared" ref="F19:F82" si="6">C19*0.5</f>
        <v>21.888999999999999</v>
      </c>
      <c r="G19" s="118">
        <f t="shared" ref="G19:G82" si="7">C19-D19-E19-F19</f>
        <v>2.1889000000000038</v>
      </c>
      <c r="H19" s="119">
        <f>'7.1'!E21</f>
        <v>3.5702087433999998</v>
      </c>
      <c r="I19" s="117">
        <f t="shared" ref="I19:I82" si="8">H19*0.05</f>
        <v>0.17851043717000001</v>
      </c>
      <c r="J19" s="118">
        <f t="shared" ref="J19:J82" si="9">H19*0.4</f>
        <v>1.4280834973600001</v>
      </c>
      <c r="K19" s="118">
        <f t="shared" ref="K19:K82" si="10">H19*0.5</f>
        <v>1.7851043716999999</v>
      </c>
      <c r="L19" s="118">
        <f t="shared" ref="L19:L82" si="11">H19-I19-J19-K19</f>
        <v>0.17851043716999992</v>
      </c>
      <c r="M19" s="119">
        <f t="shared" ref="M19:M82" si="12">H19-C19</f>
        <v>-40.207791256599997</v>
      </c>
      <c r="N19" s="119">
        <f t="shared" ref="N19:N82" si="13">I19-D19</f>
        <v>-2.0103895628299999</v>
      </c>
      <c r="O19" s="119">
        <f t="shared" ref="O19:O82" si="14">J19-E19</f>
        <v>-16.083116502639999</v>
      </c>
      <c r="P19" s="119">
        <f t="shared" ref="P19:P82" si="15">K19-F19</f>
        <v>-20.103895628299998</v>
      </c>
      <c r="Q19" s="119">
        <f t="shared" ref="Q19:Q82" si="16">L19-G19</f>
        <v>-2.0103895628300039</v>
      </c>
      <c r="R19" s="119">
        <f>'7.1'!N21</f>
        <v>28.315459914600002</v>
      </c>
      <c r="S19" s="119">
        <f t="shared" ref="S19:S82" si="17">R19*0.05</f>
        <v>1.4157729957300003</v>
      </c>
      <c r="T19" s="119">
        <f t="shared" ref="T19:T82" si="18">R19*0.4</f>
        <v>11.326183965840002</v>
      </c>
      <c r="U19" s="119">
        <f t="shared" ref="U19:U82" si="19">R19*0.5</f>
        <v>14.157729957300001</v>
      </c>
      <c r="V19" s="119">
        <f t="shared" ref="V19:V82" si="20">R19-S19-T19-U19</f>
        <v>1.4157729957300003</v>
      </c>
      <c r="W19" s="74"/>
      <c r="X19" s="74"/>
      <c r="Y19" s="74"/>
      <c r="Z19" s="74"/>
      <c r="AA19" s="120">
        <v>2018</v>
      </c>
      <c r="AB19" s="120">
        <v>25</v>
      </c>
      <c r="AC19" s="259" t="s">
        <v>1449</v>
      </c>
      <c r="AD19" s="120">
        <v>20</v>
      </c>
      <c r="AE19" s="259"/>
      <c r="AF19" s="259"/>
      <c r="AG19" s="259"/>
      <c r="AH19" s="259"/>
      <c r="AI19" s="259"/>
      <c r="AJ19" s="259"/>
    </row>
    <row r="20" spans="1:36" ht="31.5" x14ac:dyDescent="0.25">
      <c r="A20" s="259" t="str">
        <f>'7.1'!A22</f>
        <v>1.2.1.3</v>
      </c>
      <c r="B20" s="69" t="str">
        <f>'7.1'!B22</f>
        <v>Распределительные подстанции 6/10кВ (РП)</v>
      </c>
      <c r="C20" s="116">
        <f>'7.1'!D22</f>
        <v>0</v>
      </c>
      <c r="D20" s="117">
        <f t="shared" si="4"/>
        <v>0</v>
      </c>
      <c r="E20" s="118">
        <f t="shared" si="5"/>
        <v>0</v>
      </c>
      <c r="F20" s="118">
        <f t="shared" si="6"/>
        <v>0</v>
      </c>
      <c r="G20" s="118">
        <f t="shared" si="7"/>
        <v>0</v>
      </c>
      <c r="H20" s="119">
        <f>'7.1'!E22</f>
        <v>0</v>
      </c>
      <c r="I20" s="117">
        <f t="shared" si="8"/>
        <v>0</v>
      </c>
      <c r="J20" s="118">
        <f t="shared" si="9"/>
        <v>0</v>
      </c>
      <c r="K20" s="118">
        <f t="shared" si="10"/>
        <v>0</v>
      </c>
      <c r="L20" s="118">
        <f t="shared" si="11"/>
        <v>0</v>
      </c>
      <c r="M20" s="119">
        <f t="shared" si="12"/>
        <v>0</v>
      </c>
      <c r="N20" s="119">
        <f t="shared" si="13"/>
        <v>0</v>
      </c>
      <c r="O20" s="119">
        <f t="shared" si="14"/>
        <v>0</v>
      </c>
      <c r="P20" s="119">
        <f t="shared" si="15"/>
        <v>0</v>
      </c>
      <c r="Q20" s="119">
        <f t="shared" si="16"/>
        <v>0</v>
      </c>
      <c r="R20" s="119">
        <f>'7.1'!N22</f>
        <v>0</v>
      </c>
      <c r="S20" s="119">
        <f t="shared" si="17"/>
        <v>0</v>
      </c>
      <c r="T20" s="119">
        <f t="shared" si="18"/>
        <v>0</v>
      </c>
      <c r="U20" s="119">
        <f t="shared" si="19"/>
        <v>0</v>
      </c>
      <c r="V20" s="119">
        <f t="shared" si="20"/>
        <v>0</v>
      </c>
      <c r="W20" s="74"/>
      <c r="X20" s="74"/>
      <c r="Y20" s="74"/>
      <c r="Z20" s="74"/>
      <c r="AA20" s="120"/>
      <c r="AB20" s="120"/>
      <c r="AC20" s="120"/>
      <c r="AD20" s="120"/>
      <c r="AE20" s="259"/>
      <c r="AF20" s="259"/>
      <c r="AG20" s="259"/>
      <c r="AH20" s="259"/>
      <c r="AI20" s="259"/>
      <c r="AJ20" s="259"/>
    </row>
    <row r="21" spans="1:36" ht="47.25" x14ac:dyDescent="0.25">
      <c r="A21" s="259" t="str">
        <f>'7.1'!A23</f>
        <v>1.2.1.5</v>
      </c>
      <c r="B21" s="69" t="str">
        <f>'7.1'!B23</f>
        <v>Реконструкция РП-119 (замена оборудования РУ-10кВ МВ на ВВ; РУ-0,4кВ; замена 2ТМГ-630кВА)</v>
      </c>
      <c r="C21" s="116">
        <f>'7.1'!D23</f>
        <v>0</v>
      </c>
      <c r="D21" s="117">
        <f t="shared" si="4"/>
        <v>0</v>
      </c>
      <c r="E21" s="118">
        <f t="shared" si="5"/>
        <v>0</v>
      </c>
      <c r="F21" s="118">
        <f t="shared" si="6"/>
        <v>0</v>
      </c>
      <c r="G21" s="118">
        <f t="shared" si="7"/>
        <v>0</v>
      </c>
      <c r="H21" s="119">
        <f>'7.1'!E23</f>
        <v>0</v>
      </c>
      <c r="I21" s="117">
        <f t="shared" si="8"/>
        <v>0</v>
      </c>
      <c r="J21" s="118">
        <f t="shared" si="9"/>
        <v>0</v>
      </c>
      <c r="K21" s="118">
        <f t="shared" si="10"/>
        <v>0</v>
      </c>
      <c r="L21" s="118">
        <f t="shared" si="11"/>
        <v>0</v>
      </c>
      <c r="M21" s="119">
        <f t="shared" si="12"/>
        <v>0</v>
      </c>
      <c r="N21" s="119">
        <f t="shared" si="13"/>
        <v>0</v>
      </c>
      <c r="O21" s="119">
        <f t="shared" si="14"/>
        <v>0</v>
      </c>
      <c r="P21" s="119">
        <f t="shared" si="15"/>
        <v>0</v>
      </c>
      <c r="Q21" s="119">
        <f t="shared" si="16"/>
        <v>0</v>
      </c>
      <c r="R21" s="119">
        <f>'7.1'!N23</f>
        <v>0</v>
      </c>
      <c r="S21" s="119">
        <f t="shared" si="17"/>
        <v>0</v>
      </c>
      <c r="T21" s="119">
        <f t="shared" si="18"/>
        <v>0</v>
      </c>
      <c r="U21" s="119">
        <f t="shared" si="19"/>
        <v>0</v>
      </c>
      <c r="V21" s="119">
        <f t="shared" si="20"/>
        <v>0</v>
      </c>
      <c r="W21" s="74"/>
      <c r="X21" s="74"/>
      <c r="Y21" s="74"/>
      <c r="Z21" s="74"/>
      <c r="AA21" s="120"/>
      <c r="AB21" s="120"/>
      <c r="AC21" s="120"/>
      <c r="AD21" s="120"/>
      <c r="AE21" s="259"/>
      <c r="AF21" s="259"/>
      <c r="AG21" s="259"/>
      <c r="AH21" s="259"/>
      <c r="AI21" s="259"/>
      <c r="AJ21" s="259"/>
    </row>
    <row r="22" spans="1:36" ht="47.25" x14ac:dyDescent="0.25">
      <c r="A22" s="259" t="str">
        <f>'7.1'!A24</f>
        <v>1.2.1.6</v>
      </c>
      <c r="B22" s="69" t="str">
        <f>'7.1'!B24</f>
        <v>Реконструкция РП - 122 (замена оборудования РУ-10кВ МВ на ВВ; РУ-0,4кВ; замена 2ТМГ-630кВА)</v>
      </c>
      <c r="C22" s="116">
        <f>'7.1'!D24</f>
        <v>0</v>
      </c>
      <c r="D22" s="117">
        <f t="shared" si="4"/>
        <v>0</v>
      </c>
      <c r="E22" s="118">
        <f t="shared" si="5"/>
        <v>0</v>
      </c>
      <c r="F22" s="118">
        <f t="shared" si="6"/>
        <v>0</v>
      </c>
      <c r="G22" s="118">
        <f t="shared" si="7"/>
        <v>0</v>
      </c>
      <c r="H22" s="119">
        <f>'7.1'!E24</f>
        <v>0</v>
      </c>
      <c r="I22" s="117">
        <f t="shared" si="8"/>
        <v>0</v>
      </c>
      <c r="J22" s="118">
        <f t="shared" si="9"/>
        <v>0</v>
      </c>
      <c r="K22" s="118">
        <f t="shared" si="10"/>
        <v>0</v>
      </c>
      <c r="L22" s="118">
        <f t="shared" si="11"/>
        <v>0</v>
      </c>
      <c r="M22" s="119">
        <f t="shared" si="12"/>
        <v>0</v>
      </c>
      <c r="N22" s="119">
        <f t="shared" si="13"/>
        <v>0</v>
      </c>
      <c r="O22" s="119">
        <f t="shared" si="14"/>
        <v>0</v>
      </c>
      <c r="P22" s="119">
        <f t="shared" si="15"/>
        <v>0</v>
      </c>
      <c r="Q22" s="119">
        <f t="shared" si="16"/>
        <v>0</v>
      </c>
      <c r="R22" s="119">
        <f>'7.1'!N24</f>
        <v>0</v>
      </c>
      <c r="S22" s="119">
        <f t="shared" si="17"/>
        <v>0</v>
      </c>
      <c r="T22" s="119">
        <f t="shared" si="18"/>
        <v>0</v>
      </c>
      <c r="U22" s="119">
        <f t="shared" si="19"/>
        <v>0</v>
      </c>
      <c r="V22" s="119">
        <f t="shared" si="20"/>
        <v>0</v>
      </c>
      <c r="W22" s="74"/>
      <c r="X22" s="74"/>
      <c r="Y22" s="74"/>
      <c r="Z22" s="74"/>
      <c r="AA22" s="120"/>
      <c r="AB22" s="120"/>
      <c r="AC22" s="120"/>
      <c r="AD22" s="120"/>
      <c r="AE22" s="259"/>
      <c r="AF22" s="259"/>
      <c r="AG22" s="259"/>
      <c r="AH22" s="259"/>
      <c r="AI22" s="259"/>
      <c r="AJ22" s="259"/>
    </row>
    <row r="23" spans="1:36" ht="47.25" x14ac:dyDescent="0.25">
      <c r="A23" s="259" t="str">
        <f>'7.1'!A25</f>
        <v>1.2.1.7</v>
      </c>
      <c r="B23" s="69" t="str">
        <f>'7.1'!B25</f>
        <v>Реконструкция РП-127 (замена оборудования РУ-10кВ МВ на ВВ; замена 2ТМГ-630кВА)</v>
      </c>
      <c r="C23" s="116">
        <f>'7.1'!D25</f>
        <v>0</v>
      </c>
      <c r="D23" s="117">
        <f t="shared" si="4"/>
        <v>0</v>
      </c>
      <c r="E23" s="118">
        <f t="shared" si="5"/>
        <v>0</v>
      </c>
      <c r="F23" s="118">
        <f t="shared" si="6"/>
        <v>0</v>
      </c>
      <c r="G23" s="118">
        <f t="shared" si="7"/>
        <v>0</v>
      </c>
      <c r="H23" s="119">
        <f>'7.1'!E25</f>
        <v>0</v>
      </c>
      <c r="I23" s="117">
        <f t="shared" si="8"/>
        <v>0</v>
      </c>
      <c r="J23" s="118">
        <f t="shared" si="9"/>
        <v>0</v>
      </c>
      <c r="K23" s="118">
        <f t="shared" si="10"/>
        <v>0</v>
      </c>
      <c r="L23" s="118">
        <f t="shared" si="11"/>
        <v>0</v>
      </c>
      <c r="M23" s="119">
        <f t="shared" si="12"/>
        <v>0</v>
      </c>
      <c r="N23" s="119">
        <f t="shared" si="13"/>
        <v>0</v>
      </c>
      <c r="O23" s="119">
        <f t="shared" si="14"/>
        <v>0</v>
      </c>
      <c r="P23" s="119">
        <f t="shared" si="15"/>
        <v>0</v>
      </c>
      <c r="Q23" s="119">
        <f t="shared" si="16"/>
        <v>0</v>
      </c>
      <c r="R23" s="119">
        <f>'7.1'!N25</f>
        <v>0</v>
      </c>
      <c r="S23" s="119">
        <f t="shared" si="17"/>
        <v>0</v>
      </c>
      <c r="T23" s="119">
        <f t="shared" si="18"/>
        <v>0</v>
      </c>
      <c r="U23" s="119">
        <f t="shared" si="19"/>
        <v>0</v>
      </c>
      <c r="V23" s="119">
        <f t="shared" si="20"/>
        <v>0</v>
      </c>
      <c r="W23" s="74"/>
      <c r="X23" s="74"/>
      <c r="Y23" s="74"/>
      <c r="Z23" s="74"/>
      <c r="AA23" s="120"/>
      <c r="AB23" s="120"/>
      <c r="AC23" s="120"/>
      <c r="AD23" s="120"/>
      <c r="AE23" s="259"/>
      <c r="AF23" s="259"/>
      <c r="AG23" s="259"/>
      <c r="AH23" s="259"/>
      <c r="AI23" s="259"/>
      <c r="AJ23" s="259"/>
    </row>
    <row r="24" spans="1:36" ht="47.25" x14ac:dyDescent="0.25">
      <c r="A24" s="259" t="str">
        <f>'7.1'!A26</f>
        <v>1.2.1.9</v>
      </c>
      <c r="B24" s="69" t="str">
        <f>'7.1'!B26</f>
        <v>Реконструкция РП - 115 (замена оборудования РУ-10кВ МВ на ВВ; РУ-0,4кВ; замена 2ТМГ-630кВА)</v>
      </c>
      <c r="C24" s="116">
        <f>'7.1'!D26</f>
        <v>0</v>
      </c>
      <c r="D24" s="117">
        <f t="shared" si="4"/>
        <v>0</v>
      </c>
      <c r="E24" s="118">
        <f t="shared" si="5"/>
        <v>0</v>
      </c>
      <c r="F24" s="118">
        <f t="shared" si="6"/>
        <v>0</v>
      </c>
      <c r="G24" s="118">
        <f t="shared" si="7"/>
        <v>0</v>
      </c>
      <c r="H24" s="119">
        <f>'7.1'!E26</f>
        <v>0</v>
      </c>
      <c r="I24" s="117">
        <f t="shared" si="8"/>
        <v>0</v>
      </c>
      <c r="J24" s="118">
        <f t="shared" si="9"/>
        <v>0</v>
      </c>
      <c r="K24" s="118">
        <f t="shared" si="10"/>
        <v>0</v>
      </c>
      <c r="L24" s="118">
        <f t="shared" si="11"/>
        <v>0</v>
      </c>
      <c r="M24" s="119">
        <f t="shared" si="12"/>
        <v>0</v>
      </c>
      <c r="N24" s="119">
        <f t="shared" si="13"/>
        <v>0</v>
      </c>
      <c r="O24" s="119">
        <f t="shared" si="14"/>
        <v>0</v>
      </c>
      <c r="P24" s="119">
        <f t="shared" si="15"/>
        <v>0</v>
      </c>
      <c r="Q24" s="119">
        <f t="shared" si="16"/>
        <v>0</v>
      </c>
      <c r="R24" s="119">
        <f>'7.1'!N26</f>
        <v>0</v>
      </c>
      <c r="S24" s="119">
        <f t="shared" si="17"/>
        <v>0</v>
      </c>
      <c r="T24" s="119">
        <f t="shared" si="18"/>
        <v>0</v>
      </c>
      <c r="U24" s="119">
        <f t="shared" si="19"/>
        <v>0</v>
      </c>
      <c r="V24" s="119">
        <f t="shared" si="20"/>
        <v>0</v>
      </c>
      <c r="W24" s="74"/>
      <c r="X24" s="74"/>
      <c r="Y24" s="74"/>
      <c r="Z24" s="74"/>
      <c r="AA24" s="120"/>
      <c r="AB24" s="120"/>
      <c r="AC24" s="120"/>
      <c r="AD24" s="120"/>
      <c r="AE24" s="259"/>
      <c r="AF24" s="259"/>
      <c r="AG24" s="259"/>
      <c r="AH24" s="259"/>
      <c r="AI24" s="259"/>
      <c r="AJ24" s="259"/>
    </row>
    <row r="25" spans="1:36" ht="47.25" x14ac:dyDescent="0.25">
      <c r="A25" s="259" t="str">
        <f>'7.1'!A27</f>
        <v>1.2.1.10</v>
      </c>
      <c r="B25" s="69" t="str">
        <f>'7.1'!B27</f>
        <v>Реконструкция РП-113 (замена оборудования РУ-6кВ МВ на ВВ; РУ-0,4кВ; замена 2ТМГ-630кВА)</v>
      </c>
      <c r="C25" s="116">
        <f>'7.1'!D27</f>
        <v>0</v>
      </c>
      <c r="D25" s="117">
        <f t="shared" si="4"/>
        <v>0</v>
      </c>
      <c r="E25" s="118">
        <f t="shared" si="5"/>
        <v>0</v>
      </c>
      <c r="F25" s="118">
        <f t="shared" si="6"/>
        <v>0</v>
      </c>
      <c r="G25" s="118">
        <f t="shared" si="7"/>
        <v>0</v>
      </c>
      <c r="H25" s="119">
        <f>'7.1'!E27</f>
        <v>0</v>
      </c>
      <c r="I25" s="117">
        <f t="shared" si="8"/>
        <v>0</v>
      </c>
      <c r="J25" s="118">
        <f t="shared" si="9"/>
        <v>0</v>
      </c>
      <c r="K25" s="118">
        <f t="shared" si="10"/>
        <v>0</v>
      </c>
      <c r="L25" s="118">
        <f t="shared" si="11"/>
        <v>0</v>
      </c>
      <c r="M25" s="119">
        <f t="shared" si="12"/>
        <v>0</v>
      </c>
      <c r="N25" s="119">
        <f t="shared" si="13"/>
        <v>0</v>
      </c>
      <c r="O25" s="119">
        <f t="shared" si="14"/>
        <v>0</v>
      </c>
      <c r="P25" s="119">
        <f t="shared" si="15"/>
        <v>0</v>
      </c>
      <c r="Q25" s="119">
        <f t="shared" si="16"/>
        <v>0</v>
      </c>
      <c r="R25" s="119">
        <f>'7.1'!N27</f>
        <v>0</v>
      </c>
      <c r="S25" s="119">
        <f t="shared" si="17"/>
        <v>0</v>
      </c>
      <c r="T25" s="119">
        <f t="shared" si="18"/>
        <v>0</v>
      </c>
      <c r="U25" s="119">
        <f t="shared" si="19"/>
        <v>0</v>
      </c>
      <c r="V25" s="119">
        <f t="shared" si="20"/>
        <v>0</v>
      </c>
      <c r="W25" s="74"/>
      <c r="X25" s="74"/>
      <c r="Y25" s="74"/>
      <c r="Z25" s="74"/>
      <c r="AA25" s="120"/>
      <c r="AB25" s="120"/>
      <c r="AC25" s="120"/>
      <c r="AD25" s="120"/>
      <c r="AE25" s="259"/>
      <c r="AF25" s="259"/>
      <c r="AG25" s="259"/>
      <c r="AH25" s="259"/>
      <c r="AI25" s="259"/>
      <c r="AJ25" s="259"/>
    </row>
    <row r="26" spans="1:36" ht="31.5" x14ac:dyDescent="0.25">
      <c r="A26" s="259" t="str">
        <f>'7.1'!A28</f>
        <v>1.2.1.10.1</v>
      </c>
      <c r="B26" s="69" t="str">
        <f>'7.1'!B28</f>
        <v>Реконструкция оборудования РП - 143  АКТ № 4</v>
      </c>
      <c r="C26" s="116">
        <f>'7.1'!D28</f>
        <v>0</v>
      </c>
      <c r="D26" s="117">
        <f t="shared" si="4"/>
        <v>0</v>
      </c>
      <c r="E26" s="118">
        <f t="shared" si="5"/>
        <v>0</v>
      </c>
      <c r="F26" s="118">
        <f t="shared" si="6"/>
        <v>0</v>
      </c>
      <c r="G26" s="118">
        <f t="shared" si="7"/>
        <v>0</v>
      </c>
      <c r="H26" s="119">
        <f>'7.1'!E28</f>
        <v>0</v>
      </c>
      <c r="I26" s="117">
        <f t="shared" si="8"/>
        <v>0</v>
      </c>
      <c r="J26" s="118">
        <f t="shared" si="9"/>
        <v>0</v>
      </c>
      <c r="K26" s="118">
        <f t="shared" si="10"/>
        <v>0</v>
      </c>
      <c r="L26" s="118">
        <f t="shared" si="11"/>
        <v>0</v>
      </c>
      <c r="M26" s="119">
        <f t="shared" si="12"/>
        <v>0</v>
      </c>
      <c r="N26" s="119">
        <f t="shared" si="13"/>
        <v>0</v>
      </c>
      <c r="O26" s="119">
        <f t="shared" si="14"/>
        <v>0</v>
      </c>
      <c r="P26" s="119">
        <f t="shared" si="15"/>
        <v>0</v>
      </c>
      <c r="Q26" s="119">
        <f t="shared" si="16"/>
        <v>0</v>
      </c>
      <c r="R26" s="119">
        <f>'7.1'!N28</f>
        <v>0</v>
      </c>
      <c r="S26" s="119">
        <f t="shared" si="17"/>
        <v>0</v>
      </c>
      <c r="T26" s="119">
        <f t="shared" si="18"/>
        <v>0</v>
      </c>
      <c r="U26" s="119">
        <f t="shared" si="19"/>
        <v>0</v>
      </c>
      <c r="V26" s="119">
        <f t="shared" si="20"/>
        <v>0</v>
      </c>
      <c r="W26" s="74"/>
      <c r="X26" s="74"/>
      <c r="Y26" s="74"/>
      <c r="Z26" s="74"/>
      <c r="AA26" s="120"/>
      <c r="AB26" s="120"/>
      <c r="AC26" s="120"/>
      <c r="AD26" s="120"/>
      <c r="AE26" s="259"/>
      <c r="AF26" s="259"/>
      <c r="AG26" s="259"/>
      <c r="AH26" s="259"/>
      <c r="AI26" s="259"/>
      <c r="AJ26" s="259"/>
    </row>
    <row r="27" spans="1:36" s="361" customFormat="1" x14ac:dyDescent="0.25">
      <c r="A27" s="259" t="str">
        <f>'7.1'!A29</f>
        <v>1.2.1.10.2</v>
      </c>
      <c r="B27" s="69" t="str">
        <f>'7.1'!B29</f>
        <v>Реконструкция оборудования РП-164</v>
      </c>
      <c r="C27" s="116">
        <f>'7.1'!D29</f>
        <v>1.0193394600000001</v>
      </c>
      <c r="D27" s="117">
        <f t="shared" si="4"/>
        <v>5.0966973000000006E-2</v>
      </c>
      <c r="E27" s="118">
        <f t="shared" si="5"/>
        <v>0.40773578400000005</v>
      </c>
      <c r="F27" s="118">
        <f t="shared" si="6"/>
        <v>0.50966973000000004</v>
      </c>
      <c r="G27" s="118">
        <f t="shared" si="7"/>
        <v>5.0966973000000082E-2</v>
      </c>
      <c r="H27" s="119">
        <f>'7.1'!E29</f>
        <v>0.61160367999999998</v>
      </c>
      <c r="I27" s="117">
        <f t="shared" si="8"/>
        <v>3.0580184E-2</v>
      </c>
      <c r="J27" s="118">
        <f t="shared" si="9"/>
        <v>0.244641472</v>
      </c>
      <c r="K27" s="118">
        <f t="shared" si="10"/>
        <v>0.30580183999999999</v>
      </c>
      <c r="L27" s="118">
        <f t="shared" si="11"/>
        <v>3.0580184000000066E-2</v>
      </c>
      <c r="M27" s="119">
        <f t="shared" si="12"/>
        <v>-0.4077357800000001</v>
      </c>
      <c r="N27" s="119">
        <f t="shared" si="13"/>
        <v>-2.0386789000000006E-2</v>
      </c>
      <c r="O27" s="119">
        <f t="shared" si="14"/>
        <v>-0.16309431200000005</v>
      </c>
      <c r="P27" s="119">
        <f t="shared" si="15"/>
        <v>-0.20386789000000005</v>
      </c>
      <c r="Q27" s="119">
        <f t="shared" si="16"/>
        <v>-2.0386789000000016E-2</v>
      </c>
      <c r="R27" s="119">
        <f>'7.1'!N29</f>
        <v>0</v>
      </c>
      <c r="S27" s="119">
        <f t="shared" si="17"/>
        <v>0</v>
      </c>
      <c r="T27" s="119">
        <f t="shared" si="18"/>
        <v>0</v>
      </c>
      <c r="U27" s="119">
        <f t="shared" si="19"/>
        <v>0</v>
      </c>
      <c r="V27" s="119">
        <f t="shared" si="20"/>
        <v>0</v>
      </c>
      <c r="W27" s="74"/>
      <c r="X27" s="74"/>
      <c r="Y27" s="74"/>
      <c r="Z27" s="74"/>
      <c r="AA27" s="74"/>
      <c r="AB27" s="74"/>
      <c r="AC27" s="74"/>
      <c r="AD27" s="74"/>
      <c r="AE27" s="115"/>
      <c r="AF27" s="115"/>
      <c r="AG27" s="115"/>
      <c r="AH27" s="115"/>
      <c r="AI27" s="115"/>
      <c r="AJ27" s="115"/>
    </row>
    <row r="28" spans="1:36" ht="31.5" x14ac:dyDescent="0.25">
      <c r="A28" s="259" t="str">
        <f>'7.1'!A30</f>
        <v>1.2.1.10.3</v>
      </c>
      <c r="B28" s="69" t="str">
        <f>'7.1'!B30</f>
        <v>Реконструкция оборудования РП-142 мкр. НГДУ</v>
      </c>
      <c r="C28" s="116">
        <f>'7.1'!D30</f>
        <v>8.2877854599999985</v>
      </c>
      <c r="D28" s="117">
        <f t="shared" si="4"/>
        <v>0.41438927299999995</v>
      </c>
      <c r="E28" s="118">
        <f t="shared" si="5"/>
        <v>3.3151141839999996</v>
      </c>
      <c r="F28" s="118">
        <f t="shared" si="6"/>
        <v>4.1438927299999992</v>
      </c>
      <c r="G28" s="118">
        <f t="shared" si="7"/>
        <v>0.41438927299999939</v>
      </c>
      <c r="H28" s="119">
        <f>'7.1'!E30</f>
        <v>4.9726712800000001</v>
      </c>
      <c r="I28" s="117">
        <f t="shared" si="8"/>
        <v>0.24863356400000003</v>
      </c>
      <c r="J28" s="118">
        <f t="shared" si="9"/>
        <v>1.9890685120000002</v>
      </c>
      <c r="K28" s="118">
        <f t="shared" si="10"/>
        <v>2.4863356400000001</v>
      </c>
      <c r="L28" s="118">
        <f t="shared" si="11"/>
        <v>0.24863356399999947</v>
      </c>
      <c r="M28" s="119">
        <f t="shared" si="12"/>
        <v>-3.3151141799999984</v>
      </c>
      <c r="N28" s="119">
        <f t="shared" si="13"/>
        <v>-0.16575570899999992</v>
      </c>
      <c r="O28" s="119">
        <f t="shared" si="14"/>
        <v>-1.3260456719999993</v>
      </c>
      <c r="P28" s="119">
        <f t="shared" si="15"/>
        <v>-1.6575570899999992</v>
      </c>
      <c r="Q28" s="119">
        <f t="shared" si="16"/>
        <v>-0.16575570899999992</v>
      </c>
      <c r="R28" s="119">
        <f>'7.1'!N30</f>
        <v>0</v>
      </c>
      <c r="S28" s="119">
        <f t="shared" si="17"/>
        <v>0</v>
      </c>
      <c r="T28" s="119">
        <f t="shared" si="18"/>
        <v>0</v>
      </c>
      <c r="U28" s="119">
        <f t="shared" si="19"/>
        <v>0</v>
      </c>
      <c r="V28" s="119">
        <f t="shared" si="20"/>
        <v>0</v>
      </c>
      <c r="W28" s="74"/>
      <c r="X28" s="74"/>
      <c r="Y28" s="74"/>
      <c r="Z28" s="74"/>
      <c r="AA28" s="120"/>
      <c r="AB28" s="120"/>
      <c r="AC28" s="120"/>
      <c r="AD28" s="120"/>
      <c r="AE28" s="259"/>
      <c r="AF28" s="259"/>
      <c r="AG28" s="259"/>
      <c r="AH28" s="259"/>
      <c r="AI28" s="259"/>
      <c r="AJ28" s="259"/>
    </row>
    <row r="29" spans="1:36" ht="31.5" x14ac:dyDescent="0.25">
      <c r="A29" s="259" t="str">
        <f>'7.1'!A31</f>
        <v>1.2.1.10.4</v>
      </c>
      <c r="B29" s="69" t="str">
        <f>'7.1'!B31</f>
        <v>Реконструкция оборудования РП-120 Югорская 7</v>
      </c>
      <c r="C29" s="116">
        <f>'7.1'!D31</f>
        <v>0</v>
      </c>
      <c r="D29" s="117">
        <f t="shared" si="4"/>
        <v>0</v>
      </c>
      <c r="E29" s="118">
        <f t="shared" si="5"/>
        <v>0</v>
      </c>
      <c r="F29" s="118">
        <f t="shared" si="6"/>
        <v>0</v>
      </c>
      <c r="G29" s="118">
        <f t="shared" si="7"/>
        <v>0</v>
      </c>
      <c r="H29" s="119">
        <f>'7.1'!E31</f>
        <v>0</v>
      </c>
      <c r="I29" s="117">
        <f t="shared" si="8"/>
        <v>0</v>
      </c>
      <c r="J29" s="118">
        <f t="shared" si="9"/>
        <v>0</v>
      </c>
      <c r="K29" s="118">
        <f t="shared" si="10"/>
        <v>0</v>
      </c>
      <c r="L29" s="118">
        <f t="shared" si="11"/>
        <v>0</v>
      </c>
      <c r="M29" s="119">
        <f t="shared" si="12"/>
        <v>0</v>
      </c>
      <c r="N29" s="119">
        <f t="shared" si="13"/>
        <v>0</v>
      </c>
      <c r="O29" s="119">
        <f t="shared" si="14"/>
        <v>0</v>
      </c>
      <c r="P29" s="119">
        <f t="shared" si="15"/>
        <v>0</v>
      </c>
      <c r="Q29" s="119">
        <f t="shared" si="16"/>
        <v>0</v>
      </c>
      <c r="R29" s="119">
        <f>'7.1'!N31</f>
        <v>0</v>
      </c>
      <c r="S29" s="119">
        <f t="shared" si="17"/>
        <v>0</v>
      </c>
      <c r="T29" s="119">
        <f t="shared" si="18"/>
        <v>0</v>
      </c>
      <c r="U29" s="119">
        <f t="shared" si="19"/>
        <v>0</v>
      </c>
      <c r="V29" s="119">
        <f t="shared" si="20"/>
        <v>0</v>
      </c>
      <c r="W29" s="74"/>
      <c r="X29" s="74"/>
      <c r="Y29" s="74"/>
      <c r="Z29" s="74"/>
      <c r="AA29" s="120"/>
      <c r="AB29" s="120"/>
      <c r="AC29" s="259"/>
      <c r="AD29" s="76"/>
      <c r="AE29" s="259"/>
      <c r="AF29" s="259"/>
      <c r="AG29" s="259"/>
      <c r="AH29" s="259"/>
      <c r="AI29" s="259"/>
      <c r="AJ29" s="259"/>
    </row>
    <row r="30" spans="1:36" x14ac:dyDescent="0.25">
      <c r="A30" s="259" t="str">
        <f>'7.1'!A32</f>
        <v>1.2.1.10.5</v>
      </c>
      <c r="B30" s="69" t="str">
        <f>'7.1'!B32</f>
        <v>Реконструкция оборудования РП-145</v>
      </c>
      <c r="C30" s="116">
        <f>'7.1'!D32</f>
        <v>0</v>
      </c>
      <c r="D30" s="117">
        <f t="shared" si="4"/>
        <v>0</v>
      </c>
      <c r="E30" s="118">
        <f t="shared" si="5"/>
        <v>0</v>
      </c>
      <c r="F30" s="118">
        <f t="shared" si="6"/>
        <v>0</v>
      </c>
      <c r="G30" s="118">
        <f t="shared" si="7"/>
        <v>0</v>
      </c>
      <c r="H30" s="119">
        <f>'7.1'!E32</f>
        <v>0</v>
      </c>
      <c r="I30" s="117">
        <f t="shared" si="8"/>
        <v>0</v>
      </c>
      <c r="J30" s="118">
        <f t="shared" si="9"/>
        <v>0</v>
      </c>
      <c r="K30" s="118">
        <f t="shared" si="10"/>
        <v>0</v>
      </c>
      <c r="L30" s="118">
        <f t="shared" si="11"/>
        <v>0</v>
      </c>
      <c r="M30" s="119">
        <f t="shared" si="12"/>
        <v>0</v>
      </c>
      <c r="N30" s="119">
        <f t="shared" si="13"/>
        <v>0</v>
      </c>
      <c r="O30" s="119">
        <f t="shared" si="14"/>
        <v>0</v>
      </c>
      <c r="P30" s="119">
        <f t="shared" si="15"/>
        <v>0</v>
      </c>
      <c r="Q30" s="119">
        <f t="shared" si="16"/>
        <v>0</v>
      </c>
      <c r="R30" s="119">
        <f>'7.1'!N32</f>
        <v>0</v>
      </c>
      <c r="S30" s="119">
        <f t="shared" si="17"/>
        <v>0</v>
      </c>
      <c r="T30" s="119">
        <f t="shared" si="18"/>
        <v>0</v>
      </c>
      <c r="U30" s="119">
        <f t="shared" si="19"/>
        <v>0</v>
      </c>
      <c r="V30" s="119">
        <f t="shared" si="20"/>
        <v>0</v>
      </c>
      <c r="W30" s="74"/>
      <c r="X30" s="74"/>
      <c r="Y30" s="74"/>
      <c r="Z30" s="74"/>
      <c r="AA30" s="120"/>
      <c r="AB30" s="120"/>
      <c r="AC30" s="52"/>
      <c r="AD30" s="121"/>
      <c r="AE30" s="259"/>
      <c r="AF30" s="259"/>
      <c r="AG30" s="259"/>
      <c r="AH30" s="259"/>
      <c r="AI30" s="259"/>
      <c r="AJ30" s="259"/>
    </row>
    <row r="31" spans="1:36" x14ac:dyDescent="0.25">
      <c r="A31" s="259" t="str">
        <f>'7.1'!A33</f>
        <v>1.2.1.11</v>
      </c>
      <c r="B31" s="69" t="str">
        <f>'7.1'!B33</f>
        <v>Трансформаторные подстанции 10/6/0,4кВ</v>
      </c>
      <c r="C31" s="116">
        <f>'7.1'!D33</f>
        <v>0</v>
      </c>
      <c r="D31" s="117">
        <f t="shared" si="4"/>
        <v>0</v>
      </c>
      <c r="E31" s="118">
        <f t="shared" si="5"/>
        <v>0</v>
      </c>
      <c r="F31" s="118">
        <f t="shared" si="6"/>
        <v>0</v>
      </c>
      <c r="G31" s="118">
        <f t="shared" si="7"/>
        <v>0</v>
      </c>
      <c r="H31" s="119">
        <f>'7.1'!E33</f>
        <v>0</v>
      </c>
      <c r="I31" s="117">
        <f t="shared" si="8"/>
        <v>0</v>
      </c>
      <c r="J31" s="118">
        <f t="shared" si="9"/>
        <v>0</v>
      </c>
      <c r="K31" s="118">
        <f t="shared" si="10"/>
        <v>0</v>
      </c>
      <c r="L31" s="118">
        <f t="shared" si="11"/>
        <v>0</v>
      </c>
      <c r="M31" s="119">
        <f t="shared" si="12"/>
        <v>0</v>
      </c>
      <c r="N31" s="119">
        <f t="shared" si="13"/>
        <v>0</v>
      </c>
      <c r="O31" s="119">
        <f t="shared" si="14"/>
        <v>0</v>
      </c>
      <c r="P31" s="119">
        <f t="shared" si="15"/>
        <v>0</v>
      </c>
      <c r="Q31" s="119">
        <f t="shared" si="16"/>
        <v>0</v>
      </c>
      <c r="R31" s="119">
        <f>'7.1'!N33</f>
        <v>0</v>
      </c>
      <c r="S31" s="119">
        <f t="shared" si="17"/>
        <v>0</v>
      </c>
      <c r="T31" s="119">
        <f t="shared" si="18"/>
        <v>0</v>
      </c>
      <c r="U31" s="119">
        <f t="shared" si="19"/>
        <v>0</v>
      </c>
      <c r="V31" s="119">
        <f t="shared" si="20"/>
        <v>0</v>
      </c>
      <c r="W31" s="74"/>
      <c r="X31" s="74"/>
      <c r="Y31" s="74"/>
      <c r="Z31" s="74"/>
      <c r="AA31" s="120"/>
      <c r="AB31" s="120"/>
      <c r="AC31" s="52"/>
      <c r="AD31" s="121"/>
      <c r="AE31" s="74"/>
      <c r="AF31" s="74"/>
      <c r="AG31" s="74"/>
      <c r="AH31" s="74"/>
      <c r="AI31" s="74"/>
      <c r="AJ31" s="74"/>
    </row>
    <row r="32" spans="1:36" ht="47.25" x14ac:dyDescent="0.25">
      <c r="A32" s="259" t="str">
        <f>'7.1'!A34</f>
        <v>1.2.1.15</v>
      </c>
      <c r="B32" s="69" t="str">
        <f>'7.1'!B34</f>
        <v>Реконструкция ТП - 331 (замена оборудования РУ-10кВ, РУ-0,4кВ, замена 2ТМГ-630кВА)</v>
      </c>
      <c r="C32" s="116">
        <f>'7.1'!D34</f>
        <v>0</v>
      </c>
      <c r="D32" s="117">
        <f t="shared" si="4"/>
        <v>0</v>
      </c>
      <c r="E32" s="118">
        <f t="shared" si="5"/>
        <v>0</v>
      </c>
      <c r="F32" s="118">
        <f t="shared" si="6"/>
        <v>0</v>
      </c>
      <c r="G32" s="118">
        <f t="shared" si="7"/>
        <v>0</v>
      </c>
      <c r="H32" s="119">
        <f>'7.1'!E34</f>
        <v>0</v>
      </c>
      <c r="I32" s="117">
        <f t="shared" si="8"/>
        <v>0</v>
      </c>
      <c r="J32" s="118">
        <f t="shared" si="9"/>
        <v>0</v>
      </c>
      <c r="K32" s="118">
        <f t="shared" si="10"/>
        <v>0</v>
      </c>
      <c r="L32" s="118">
        <f t="shared" si="11"/>
        <v>0</v>
      </c>
      <c r="M32" s="119">
        <f t="shared" si="12"/>
        <v>0</v>
      </c>
      <c r="N32" s="119">
        <f t="shared" si="13"/>
        <v>0</v>
      </c>
      <c r="O32" s="119">
        <f t="shared" si="14"/>
        <v>0</v>
      </c>
      <c r="P32" s="119">
        <f t="shared" si="15"/>
        <v>0</v>
      </c>
      <c r="Q32" s="119">
        <f t="shared" si="16"/>
        <v>0</v>
      </c>
      <c r="R32" s="119">
        <f>'7.1'!N34</f>
        <v>0</v>
      </c>
      <c r="S32" s="119">
        <f t="shared" si="17"/>
        <v>0</v>
      </c>
      <c r="T32" s="119">
        <f t="shared" si="18"/>
        <v>0</v>
      </c>
      <c r="U32" s="119">
        <f t="shared" si="19"/>
        <v>0</v>
      </c>
      <c r="V32" s="119">
        <f t="shared" si="20"/>
        <v>0</v>
      </c>
      <c r="W32" s="74"/>
      <c r="X32" s="74"/>
      <c r="Y32" s="74"/>
      <c r="Z32" s="74"/>
      <c r="AA32" s="74"/>
      <c r="AB32" s="120"/>
      <c r="AC32" s="52"/>
      <c r="AD32" s="122"/>
      <c r="AE32" s="74"/>
      <c r="AF32" s="74"/>
      <c r="AG32" s="74"/>
      <c r="AH32" s="74"/>
      <c r="AI32" s="74"/>
      <c r="AJ32" s="74"/>
    </row>
    <row r="33" spans="1:36" ht="47.25" x14ac:dyDescent="0.25">
      <c r="A33" s="259" t="str">
        <f>'7.1'!A35</f>
        <v>1.2.1.21</v>
      </c>
      <c r="B33" s="69" t="str">
        <f>'7.1'!B35</f>
        <v>Реконструкция ТП - 338 (замена оборудования РУ-10кВ, РУ-0,4кВ, замена 2ТМГ-630кВА)</v>
      </c>
      <c r="C33" s="116">
        <f>'7.1'!D35</f>
        <v>0</v>
      </c>
      <c r="D33" s="117">
        <f t="shared" si="4"/>
        <v>0</v>
      </c>
      <c r="E33" s="118">
        <f t="shared" si="5"/>
        <v>0</v>
      </c>
      <c r="F33" s="118">
        <f t="shared" si="6"/>
        <v>0</v>
      </c>
      <c r="G33" s="118">
        <f t="shared" si="7"/>
        <v>0</v>
      </c>
      <c r="H33" s="119">
        <f>'7.1'!E35</f>
        <v>0</v>
      </c>
      <c r="I33" s="117">
        <f t="shared" si="8"/>
        <v>0</v>
      </c>
      <c r="J33" s="118">
        <f t="shared" si="9"/>
        <v>0</v>
      </c>
      <c r="K33" s="118">
        <f t="shared" si="10"/>
        <v>0</v>
      </c>
      <c r="L33" s="118">
        <f t="shared" si="11"/>
        <v>0</v>
      </c>
      <c r="M33" s="119">
        <f t="shared" si="12"/>
        <v>0</v>
      </c>
      <c r="N33" s="119">
        <f t="shared" si="13"/>
        <v>0</v>
      </c>
      <c r="O33" s="119">
        <f t="shared" si="14"/>
        <v>0</v>
      </c>
      <c r="P33" s="119">
        <f t="shared" si="15"/>
        <v>0</v>
      </c>
      <c r="Q33" s="119">
        <f t="shared" si="16"/>
        <v>0</v>
      </c>
      <c r="R33" s="119">
        <f>'7.1'!N35</f>
        <v>0</v>
      </c>
      <c r="S33" s="119">
        <f t="shared" si="17"/>
        <v>0</v>
      </c>
      <c r="T33" s="119">
        <f t="shared" si="18"/>
        <v>0</v>
      </c>
      <c r="U33" s="119">
        <f t="shared" si="19"/>
        <v>0</v>
      </c>
      <c r="V33" s="119">
        <f t="shared" si="20"/>
        <v>0</v>
      </c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</row>
    <row r="34" spans="1:36" ht="47.25" x14ac:dyDescent="0.25">
      <c r="A34" s="259" t="str">
        <f>'7.1'!A36</f>
        <v>1.2.1.23</v>
      </c>
      <c r="B34" s="69" t="str">
        <f>'7.1'!B36</f>
        <v>Реконструкция ТП - 259 (замена оборудования РУ-10кВ, РУ-0,4кВ, замена 2ТМГ-630кВА)</v>
      </c>
      <c r="C34" s="116">
        <f>'7.1'!D36</f>
        <v>0</v>
      </c>
      <c r="D34" s="117">
        <f t="shared" si="4"/>
        <v>0</v>
      </c>
      <c r="E34" s="118">
        <f t="shared" si="5"/>
        <v>0</v>
      </c>
      <c r="F34" s="118">
        <f t="shared" si="6"/>
        <v>0</v>
      </c>
      <c r="G34" s="118">
        <f t="shared" si="7"/>
        <v>0</v>
      </c>
      <c r="H34" s="119">
        <f>'7.1'!E36</f>
        <v>0</v>
      </c>
      <c r="I34" s="117">
        <f t="shared" si="8"/>
        <v>0</v>
      </c>
      <c r="J34" s="118">
        <f t="shared" si="9"/>
        <v>0</v>
      </c>
      <c r="K34" s="118">
        <f t="shared" si="10"/>
        <v>0</v>
      </c>
      <c r="L34" s="118">
        <f t="shared" si="11"/>
        <v>0</v>
      </c>
      <c r="M34" s="119">
        <f t="shared" si="12"/>
        <v>0</v>
      </c>
      <c r="N34" s="119">
        <f t="shared" si="13"/>
        <v>0</v>
      </c>
      <c r="O34" s="119">
        <f t="shared" si="14"/>
        <v>0</v>
      </c>
      <c r="P34" s="119">
        <f t="shared" si="15"/>
        <v>0</v>
      </c>
      <c r="Q34" s="119">
        <f t="shared" si="16"/>
        <v>0</v>
      </c>
      <c r="R34" s="119">
        <f>'7.1'!N36</f>
        <v>0</v>
      </c>
      <c r="S34" s="119">
        <f t="shared" si="17"/>
        <v>0</v>
      </c>
      <c r="T34" s="119">
        <f t="shared" si="18"/>
        <v>0</v>
      </c>
      <c r="U34" s="119">
        <f t="shared" si="19"/>
        <v>0</v>
      </c>
      <c r="V34" s="119">
        <f t="shared" si="20"/>
        <v>0</v>
      </c>
      <c r="W34" s="74"/>
      <c r="X34" s="74"/>
      <c r="Y34" s="74"/>
      <c r="Z34" s="74"/>
      <c r="AA34" s="120"/>
      <c r="AB34" s="120"/>
      <c r="AC34" s="52"/>
      <c r="AD34" s="121"/>
      <c r="AE34" s="74"/>
      <c r="AF34" s="74"/>
      <c r="AG34" s="74"/>
      <c r="AH34" s="74"/>
      <c r="AI34" s="74"/>
      <c r="AJ34" s="74"/>
    </row>
    <row r="35" spans="1:36" ht="47.25" x14ac:dyDescent="0.25">
      <c r="A35" s="259" t="str">
        <f>'7.1'!A37</f>
        <v>1.2.1.25</v>
      </c>
      <c r="B35" s="69" t="str">
        <f>'7.1'!B37</f>
        <v>Реконструкция ТП - 261 (замена оборудования РУ-10кВ, РУ-0,4кВ, замена 2ТМГ-630кВА)</v>
      </c>
      <c r="C35" s="116">
        <f>'7.1'!D37</f>
        <v>0</v>
      </c>
      <c r="D35" s="117">
        <f t="shared" si="4"/>
        <v>0</v>
      </c>
      <c r="E35" s="118">
        <f t="shared" si="5"/>
        <v>0</v>
      </c>
      <c r="F35" s="118">
        <f t="shared" si="6"/>
        <v>0</v>
      </c>
      <c r="G35" s="118">
        <f t="shared" si="7"/>
        <v>0</v>
      </c>
      <c r="H35" s="119">
        <f>'7.1'!E37</f>
        <v>0</v>
      </c>
      <c r="I35" s="117">
        <f t="shared" si="8"/>
        <v>0</v>
      </c>
      <c r="J35" s="118">
        <f t="shared" si="9"/>
        <v>0</v>
      </c>
      <c r="K35" s="118">
        <f t="shared" si="10"/>
        <v>0</v>
      </c>
      <c r="L35" s="118">
        <f t="shared" si="11"/>
        <v>0</v>
      </c>
      <c r="M35" s="119">
        <f t="shared" si="12"/>
        <v>0</v>
      </c>
      <c r="N35" s="119">
        <f t="shared" si="13"/>
        <v>0</v>
      </c>
      <c r="O35" s="119">
        <f t="shared" si="14"/>
        <v>0</v>
      </c>
      <c r="P35" s="119">
        <f t="shared" si="15"/>
        <v>0</v>
      </c>
      <c r="Q35" s="119">
        <f t="shared" si="16"/>
        <v>0</v>
      </c>
      <c r="R35" s="119">
        <f>'7.1'!N37</f>
        <v>0</v>
      </c>
      <c r="S35" s="119">
        <f t="shared" si="17"/>
        <v>0</v>
      </c>
      <c r="T35" s="119">
        <f t="shared" si="18"/>
        <v>0</v>
      </c>
      <c r="U35" s="119">
        <f t="shared" si="19"/>
        <v>0</v>
      </c>
      <c r="V35" s="119">
        <f t="shared" si="20"/>
        <v>0</v>
      </c>
      <c r="W35" s="74"/>
      <c r="X35" s="74"/>
      <c r="Y35" s="74"/>
      <c r="Z35" s="74"/>
      <c r="AA35" s="120"/>
      <c r="AB35" s="120"/>
      <c r="AC35" s="52"/>
      <c r="AD35" s="121"/>
      <c r="AE35" s="74"/>
      <c r="AF35" s="74"/>
      <c r="AG35" s="74"/>
      <c r="AH35" s="74"/>
      <c r="AI35" s="74"/>
      <c r="AJ35" s="74"/>
    </row>
    <row r="36" spans="1:36" ht="47.25" x14ac:dyDescent="0.25">
      <c r="A36" s="259" t="str">
        <f>'7.1'!A38</f>
        <v>1.2.1.29</v>
      </c>
      <c r="B36" s="69" t="str">
        <f>'7.1'!B38</f>
        <v>Реконструкция ТП-431 (замена оборудования РУ-10кВ, РУ-0,4кВ, замена 2ТМГ-630кВА)</v>
      </c>
      <c r="C36" s="116">
        <f>'7.1'!D38</f>
        <v>0</v>
      </c>
      <c r="D36" s="117">
        <f t="shared" si="4"/>
        <v>0</v>
      </c>
      <c r="E36" s="118">
        <f t="shared" si="5"/>
        <v>0</v>
      </c>
      <c r="F36" s="118">
        <f t="shared" si="6"/>
        <v>0</v>
      </c>
      <c r="G36" s="118">
        <f t="shared" si="7"/>
        <v>0</v>
      </c>
      <c r="H36" s="119">
        <f>'7.1'!E38</f>
        <v>0</v>
      </c>
      <c r="I36" s="117">
        <f t="shared" si="8"/>
        <v>0</v>
      </c>
      <c r="J36" s="118">
        <f t="shared" si="9"/>
        <v>0</v>
      </c>
      <c r="K36" s="118">
        <f t="shared" si="10"/>
        <v>0</v>
      </c>
      <c r="L36" s="118">
        <f t="shared" si="11"/>
        <v>0</v>
      </c>
      <c r="M36" s="119">
        <f t="shared" si="12"/>
        <v>0</v>
      </c>
      <c r="N36" s="119">
        <f t="shared" si="13"/>
        <v>0</v>
      </c>
      <c r="O36" s="119">
        <f t="shared" si="14"/>
        <v>0</v>
      </c>
      <c r="P36" s="119">
        <f t="shared" si="15"/>
        <v>0</v>
      </c>
      <c r="Q36" s="119">
        <f t="shared" si="16"/>
        <v>0</v>
      </c>
      <c r="R36" s="119">
        <f>'7.1'!N38</f>
        <v>0</v>
      </c>
      <c r="S36" s="119">
        <f t="shared" si="17"/>
        <v>0</v>
      </c>
      <c r="T36" s="119">
        <f t="shared" si="18"/>
        <v>0</v>
      </c>
      <c r="U36" s="119">
        <f t="shared" si="19"/>
        <v>0</v>
      </c>
      <c r="V36" s="119">
        <f t="shared" si="20"/>
        <v>0</v>
      </c>
      <c r="W36" s="74"/>
      <c r="X36" s="74"/>
      <c r="Y36" s="74"/>
      <c r="Z36" s="74"/>
      <c r="AA36" s="120"/>
      <c r="AB36" s="120"/>
      <c r="AC36" s="52"/>
      <c r="AD36" s="121"/>
      <c r="AE36" s="74"/>
      <c r="AF36" s="74"/>
      <c r="AG36" s="74"/>
      <c r="AH36" s="74"/>
      <c r="AI36" s="74"/>
      <c r="AJ36" s="74"/>
    </row>
    <row r="37" spans="1:36" ht="47.25" x14ac:dyDescent="0.25">
      <c r="A37" s="259" t="str">
        <f>'7.1'!A39</f>
        <v>1.2.1.32</v>
      </c>
      <c r="B37" s="69" t="str">
        <f>'7.1'!B39</f>
        <v>Реконструкция ТП-440 котельная №2 (замена оборудования РУ-10кВ, РУ-0,4кВ, замена ТМГ-1000кВА)</v>
      </c>
      <c r="C37" s="116">
        <f>'7.1'!D39</f>
        <v>0</v>
      </c>
      <c r="D37" s="117">
        <f t="shared" si="4"/>
        <v>0</v>
      </c>
      <c r="E37" s="118">
        <f t="shared" si="5"/>
        <v>0</v>
      </c>
      <c r="F37" s="118">
        <f t="shared" si="6"/>
        <v>0</v>
      </c>
      <c r="G37" s="118">
        <f t="shared" si="7"/>
        <v>0</v>
      </c>
      <c r="H37" s="119">
        <f>'7.1'!E39</f>
        <v>5.9705130000000002E-2</v>
      </c>
      <c r="I37" s="117">
        <f t="shared" si="8"/>
        <v>2.9852565000000001E-3</v>
      </c>
      <c r="J37" s="118">
        <f t="shared" si="9"/>
        <v>2.3882052000000001E-2</v>
      </c>
      <c r="K37" s="118">
        <f t="shared" si="10"/>
        <v>2.9852565000000001E-2</v>
      </c>
      <c r="L37" s="118">
        <f t="shared" si="11"/>
        <v>2.9852565000000018E-3</v>
      </c>
      <c r="M37" s="119">
        <f t="shared" si="12"/>
        <v>5.9705130000000002E-2</v>
      </c>
      <c r="N37" s="119">
        <f t="shared" si="13"/>
        <v>2.9852565000000001E-3</v>
      </c>
      <c r="O37" s="119">
        <f t="shared" si="14"/>
        <v>2.3882052000000001E-2</v>
      </c>
      <c r="P37" s="119">
        <f t="shared" si="15"/>
        <v>2.9852565000000001E-2</v>
      </c>
      <c r="Q37" s="119">
        <f t="shared" si="16"/>
        <v>2.9852565000000018E-3</v>
      </c>
      <c r="R37" s="119">
        <f>'7.1'!N39</f>
        <v>0.67254622999999991</v>
      </c>
      <c r="S37" s="119">
        <f t="shared" si="17"/>
        <v>3.36273115E-2</v>
      </c>
      <c r="T37" s="119">
        <f t="shared" si="18"/>
        <v>0.269018492</v>
      </c>
      <c r="U37" s="119">
        <f t="shared" si="19"/>
        <v>0.33627311499999996</v>
      </c>
      <c r="V37" s="119">
        <f t="shared" si="20"/>
        <v>3.3627311499999979E-2</v>
      </c>
      <c r="W37" s="74"/>
      <c r="X37" s="74"/>
      <c r="Y37" s="74"/>
      <c r="Z37" s="74"/>
      <c r="AA37" s="120"/>
      <c r="AB37" s="120"/>
      <c r="AC37" s="52"/>
      <c r="AD37" s="121"/>
      <c r="AE37" s="74"/>
      <c r="AF37" s="74"/>
      <c r="AG37" s="74"/>
      <c r="AH37" s="74"/>
      <c r="AI37" s="74"/>
      <c r="AJ37" s="74"/>
    </row>
    <row r="38" spans="1:36" ht="47.25" x14ac:dyDescent="0.25">
      <c r="A38" s="259" t="str">
        <f>'7.1'!A40</f>
        <v>1.2.1.35</v>
      </c>
      <c r="B38" s="69" t="str">
        <f>'7.1'!B40</f>
        <v>Реконструкция ТП-459 (замена оборудования РУ-10кВ, РУ-0,4кВ, замена 2ТМГ-630кВА)</v>
      </c>
      <c r="C38" s="116">
        <f>'7.1'!D40</f>
        <v>0</v>
      </c>
      <c r="D38" s="117">
        <f t="shared" si="4"/>
        <v>0</v>
      </c>
      <c r="E38" s="118">
        <f t="shared" si="5"/>
        <v>0</v>
      </c>
      <c r="F38" s="118">
        <f t="shared" si="6"/>
        <v>0</v>
      </c>
      <c r="G38" s="118">
        <f t="shared" si="7"/>
        <v>0</v>
      </c>
      <c r="H38" s="119">
        <f>'7.1'!E40</f>
        <v>0</v>
      </c>
      <c r="I38" s="117">
        <f t="shared" si="8"/>
        <v>0</v>
      </c>
      <c r="J38" s="118">
        <f t="shared" si="9"/>
        <v>0</v>
      </c>
      <c r="K38" s="118">
        <f t="shared" si="10"/>
        <v>0</v>
      </c>
      <c r="L38" s="118">
        <f t="shared" si="11"/>
        <v>0</v>
      </c>
      <c r="M38" s="119">
        <f t="shared" si="12"/>
        <v>0</v>
      </c>
      <c r="N38" s="119">
        <f t="shared" si="13"/>
        <v>0</v>
      </c>
      <c r="O38" s="119">
        <f t="shared" si="14"/>
        <v>0</v>
      </c>
      <c r="P38" s="119">
        <f t="shared" si="15"/>
        <v>0</v>
      </c>
      <c r="Q38" s="119">
        <f t="shared" si="16"/>
        <v>0</v>
      </c>
      <c r="R38" s="119">
        <f>'7.1'!N40</f>
        <v>0</v>
      </c>
      <c r="S38" s="119">
        <f t="shared" si="17"/>
        <v>0</v>
      </c>
      <c r="T38" s="119">
        <f t="shared" si="18"/>
        <v>0</v>
      </c>
      <c r="U38" s="119">
        <f t="shared" si="19"/>
        <v>0</v>
      </c>
      <c r="V38" s="119">
        <f t="shared" si="20"/>
        <v>0</v>
      </c>
      <c r="W38" s="74"/>
      <c r="X38" s="74"/>
      <c r="Y38" s="74"/>
      <c r="Z38" s="74"/>
      <c r="AA38" s="74"/>
      <c r="AB38" s="74"/>
      <c r="AC38" s="52"/>
      <c r="AD38" s="123"/>
      <c r="AE38" s="74"/>
      <c r="AF38" s="74"/>
      <c r="AG38" s="74"/>
      <c r="AH38" s="74"/>
      <c r="AI38" s="74"/>
      <c r="AJ38" s="74"/>
    </row>
    <row r="39" spans="1:36" ht="47.25" x14ac:dyDescent="0.25">
      <c r="A39" s="259" t="str">
        <f>'7.1'!A41</f>
        <v>1.2.1.36</v>
      </c>
      <c r="B39" s="69" t="str">
        <f>'7.1'!B41</f>
        <v>Реконструкция ТП-460  (замена оборудования РУ-10кВ, РУ-0,4кВ, замена 2ТМГ-630кВА)</v>
      </c>
      <c r="C39" s="116">
        <f>'7.1'!D41</f>
        <v>0</v>
      </c>
      <c r="D39" s="117">
        <f t="shared" si="4"/>
        <v>0</v>
      </c>
      <c r="E39" s="118">
        <f t="shared" si="5"/>
        <v>0</v>
      </c>
      <c r="F39" s="118">
        <f t="shared" si="6"/>
        <v>0</v>
      </c>
      <c r="G39" s="118">
        <f t="shared" si="7"/>
        <v>0</v>
      </c>
      <c r="H39" s="119">
        <f>'7.1'!E41</f>
        <v>0</v>
      </c>
      <c r="I39" s="117">
        <f t="shared" si="8"/>
        <v>0</v>
      </c>
      <c r="J39" s="118">
        <f t="shared" si="9"/>
        <v>0</v>
      </c>
      <c r="K39" s="118">
        <f t="shared" si="10"/>
        <v>0</v>
      </c>
      <c r="L39" s="118">
        <f t="shared" si="11"/>
        <v>0</v>
      </c>
      <c r="M39" s="119">
        <f t="shared" si="12"/>
        <v>0</v>
      </c>
      <c r="N39" s="119">
        <f t="shared" si="13"/>
        <v>0</v>
      </c>
      <c r="O39" s="119">
        <f t="shared" si="14"/>
        <v>0</v>
      </c>
      <c r="P39" s="119">
        <f t="shared" si="15"/>
        <v>0</v>
      </c>
      <c r="Q39" s="119">
        <f t="shared" si="16"/>
        <v>0</v>
      </c>
      <c r="R39" s="119">
        <f>'7.1'!N41</f>
        <v>0</v>
      </c>
      <c r="S39" s="119">
        <f t="shared" si="17"/>
        <v>0</v>
      </c>
      <c r="T39" s="119">
        <f t="shared" si="18"/>
        <v>0</v>
      </c>
      <c r="U39" s="119">
        <f t="shared" si="19"/>
        <v>0</v>
      </c>
      <c r="V39" s="119">
        <f t="shared" si="20"/>
        <v>0</v>
      </c>
      <c r="W39" s="74"/>
      <c r="X39" s="74"/>
      <c r="Y39" s="74"/>
      <c r="Z39" s="74"/>
      <c r="AA39" s="120"/>
      <c r="AB39" s="120"/>
      <c r="AC39" s="52"/>
      <c r="AD39" s="121"/>
      <c r="AE39" s="74"/>
      <c r="AF39" s="74"/>
      <c r="AG39" s="74"/>
      <c r="AH39" s="74"/>
      <c r="AI39" s="74"/>
      <c r="AJ39" s="74"/>
    </row>
    <row r="40" spans="1:36" ht="47.25" x14ac:dyDescent="0.25">
      <c r="A40" s="259" t="str">
        <f>'7.1'!A42</f>
        <v>1.2.1.37</v>
      </c>
      <c r="B40" s="69" t="str">
        <f>'7.1'!B42</f>
        <v>Реконструкция ТП-306 (замена оборудования РУ-10кВ, РУ-0,4кВ, замена 2ТМГ-630кВА)</v>
      </c>
      <c r="C40" s="116">
        <f>'7.1'!D42</f>
        <v>0</v>
      </c>
      <c r="D40" s="117">
        <f t="shared" si="4"/>
        <v>0</v>
      </c>
      <c r="E40" s="118">
        <f t="shared" si="5"/>
        <v>0</v>
      </c>
      <c r="F40" s="118">
        <f t="shared" si="6"/>
        <v>0</v>
      </c>
      <c r="G40" s="118">
        <f t="shared" si="7"/>
        <v>0</v>
      </c>
      <c r="H40" s="119">
        <f>'7.1'!E42</f>
        <v>0</v>
      </c>
      <c r="I40" s="117">
        <f t="shared" si="8"/>
        <v>0</v>
      </c>
      <c r="J40" s="118">
        <f t="shared" si="9"/>
        <v>0</v>
      </c>
      <c r="K40" s="118">
        <f t="shared" si="10"/>
        <v>0</v>
      </c>
      <c r="L40" s="118">
        <f t="shared" si="11"/>
        <v>0</v>
      </c>
      <c r="M40" s="119">
        <f t="shared" si="12"/>
        <v>0</v>
      </c>
      <c r="N40" s="119">
        <f t="shared" si="13"/>
        <v>0</v>
      </c>
      <c r="O40" s="119">
        <f t="shared" si="14"/>
        <v>0</v>
      </c>
      <c r="P40" s="119">
        <f t="shared" si="15"/>
        <v>0</v>
      </c>
      <c r="Q40" s="119">
        <f t="shared" si="16"/>
        <v>0</v>
      </c>
      <c r="R40" s="119">
        <f>'7.1'!N42</f>
        <v>0</v>
      </c>
      <c r="S40" s="119">
        <f t="shared" si="17"/>
        <v>0</v>
      </c>
      <c r="T40" s="119">
        <f t="shared" si="18"/>
        <v>0</v>
      </c>
      <c r="U40" s="119">
        <f t="shared" si="19"/>
        <v>0</v>
      </c>
      <c r="V40" s="119">
        <f t="shared" si="20"/>
        <v>0</v>
      </c>
      <c r="W40" s="74"/>
      <c r="X40" s="74"/>
      <c r="Y40" s="74"/>
      <c r="Z40" s="74"/>
      <c r="AA40" s="120"/>
      <c r="AB40" s="120"/>
      <c r="AC40" s="52"/>
      <c r="AD40" s="121"/>
      <c r="AE40" s="74"/>
      <c r="AF40" s="74"/>
      <c r="AG40" s="74"/>
      <c r="AH40" s="74"/>
      <c r="AI40" s="74"/>
      <c r="AJ40" s="74"/>
    </row>
    <row r="41" spans="1:36" ht="47.25" x14ac:dyDescent="0.25">
      <c r="A41" s="259" t="str">
        <f>'7.1'!A43</f>
        <v>1.2.1.38</v>
      </c>
      <c r="B41" s="69" t="str">
        <f>'7.1'!B43</f>
        <v>Реконструкция ТП-212 (замена оборудования РУ-6кВ, РУ-0,4кВ, замена 2ТМГ-400кВА)</v>
      </c>
      <c r="C41" s="116">
        <f>'7.1'!D43</f>
        <v>0</v>
      </c>
      <c r="D41" s="117">
        <f t="shared" si="4"/>
        <v>0</v>
      </c>
      <c r="E41" s="118">
        <f t="shared" si="5"/>
        <v>0</v>
      </c>
      <c r="F41" s="118">
        <f t="shared" si="6"/>
        <v>0</v>
      </c>
      <c r="G41" s="118">
        <f t="shared" si="7"/>
        <v>0</v>
      </c>
      <c r="H41" s="119">
        <f>'7.1'!E43</f>
        <v>0</v>
      </c>
      <c r="I41" s="117">
        <f t="shared" si="8"/>
        <v>0</v>
      </c>
      <c r="J41" s="118">
        <f t="shared" si="9"/>
        <v>0</v>
      </c>
      <c r="K41" s="118">
        <f t="shared" si="10"/>
        <v>0</v>
      </c>
      <c r="L41" s="118">
        <f t="shared" si="11"/>
        <v>0</v>
      </c>
      <c r="M41" s="119">
        <f t="shared" si="12"/>
        <v>0</v>
      </c>
      <c r="N41" s="119">
        <f t="shared" si="13"/>
        <v>0</v>
      </c>
      <c r="O41" s="119">
        <f t="shared" si="14"/>
        <v>0</v>
      </c>
      <c r="P41" s="119">
        <f t="shared" si="15"/>
        <v>0</v>
      </c>
      <c r="Q41" s="119">
        <f t="shared" si="16"/>
        <v>0</v>
      </c>
      <c r="R41" s="119">
        <f>'7.1'!N43</f>
        <v>0</v>
      </c>
      <c r="S41" s="119">
        <f t="shared" si="17"/>
        <v>0</v>
      </c>
      <c r="T41" s="119">
        <f t="shared" si="18"/>
        <v>0</v>
      </c>
      <c r="U41" s="119">
        <f t="shared" si="19"/>
        <v>0</v>
      </c>
      <c r="V41" s="119">
        <f t="shared" si="20"/>
        <v>0</v>
      </c>
      <c r="W41" s="74"/>
      <c r="X41" s="74"/>
      <c r="Y41" s="74"/>
      <c r="Z41" s="74"/>
      <c r="AA41" s="74"/>
      <c r="AB41" s="74"/>
      <c r="AC41" s="52"/>
      <c r="AD41" s="123"/>
      <c r="AE41" s="74"/>
      <c r="AF41" s="74"/>
      <c r="AG41" s="74"/>
      <c r="AH41" s="74"/>
      <c r="AI41" s="74"/>
      <c r="AJ41" s="74"/>
    </row>
    <row r="42" spans="1:36" ht="47.25" x14ac:dyDescent="0.25">
      <c r="A42" s="259" t="str">
        <f>'7.1'!A44</f>
        <v>1.2.1.39</v>
      </c>
      <c r="B42" s="69" t="str">
        <f>'7.1'!B44</f>
        <v>Реконструкция ТП-305 (замена оборудования РУ-10кВ, РУ-0,4кВ, замена 2ТМГ-630кВА)</v>
      </c>
      <c r="C42" s="116">
        <f>'7.1'!D44</f>
        <v>0</v>
      </c>
      <c r="D42" s="117">
        <f t="shared" si="4"/>
        <v>0</v>
      </c>
      <c r="E42" s="118">
        <f t="shared" si="5"/>
        <v>0</v>
      </c>
      <c r="F42" s="118">
        <f t="shared" si="6"/>
        <v>0</v>
      </c>
      <c r="G42" s="118">
        <f t="shared" si="7"/>
        <v>0</v>
      </c>
      <c r="H42" s="119">
        <f>'7.1'!E44</f>
        <v>0</v>
      </c>
      <c r="I42" s="117">
        <f t="shared" si="8"/>
        <v>0</v>
      </c>
      <c r="J42" s="118">
        <f t="shared" si="9"/>
        <v>0</v>
      </c>
      <c r="K42" s="118">
        <f t="shared" si="10"/>
        <v>0</v>
      </c>
      <c r="L42" s="118">
        <f t="shared" si="11"/>
        <v>0</v>
      </c>
      <c r="M42" s="119">
        <f t="shared" si="12"/>
        <v>0</v>
      </c>
      <c r="N42" s="119">
        <f t="shared" si="13"/>
        <v>0</v>
      </c>
      <c r="O42" s="119">
        <f t="shared" si="14"/>
        <v>0</v>
      </c>
      <c r="P42" s="119">
        <f t="shared" si="15"/>
        <v>0</v>
      </c>
      <c r="Q42" s="119">
        <f t="shared" si="16"/>
        <v>0</v>
      </c>
      <c r="R42" s="119">
        <f>'7.1'!N44</f>
        <v>0</v>
      </c>
      <c r="S42" s="119">
        <f t="shared" si="17"/>
        <v>0</v>
      </c>
      <c r="T42" s="119">
        <f t="shared" si="18"/>
        <v>0</v>
      </c>
      <c r="U42" s="119">
        <f t="shared" si="19"/>
        <v>0</v>
      </c>
      <c r="V42" s="119">
        <f t="shared" si="20"/>
        <v>0</v>
      </c>
      <c r="W42" s="74"/>
      <c r="X42" s="74"/>
      <c r="Y42" s="74"/>
      <c r="Z42" s="74"/>
      <c r="AA42" s="74"/>
      <c r="AB42" s="74"/>
      <c r="AC42" s="52"/>
      <c r="AD42" s="123"/>
      <c r="AE42" s="74"/>
      <c r="AF42" s="74"/>
      <c r="AG42" s="74"/>
      <c r="AH42" s="74"/>
      <c r="AI42" s="74"/>
      <c r="AJ42" s="74"/>
    </row>
    <row r="43" spans="1:36" ht="47.25" x14ac:dyDescent="0.25">
      <c r="A43" s="259" t="str">
        <f>'7.1'!A45</f>
        <v>1.2.1.40</v>
      </c>
      <c r="B43" s="69" t="str">
        <f>'7.1'!B45</f>
        <v>Реконструкция ТП-204 (замена оборудования РУ-6кВ, РУ-0,4кВ, замена 2ТМГ-400кВА)</v>
      </c>
      <c r="C43" s="116">
        <f>'7.1'!D45</f>
        <v>0</v>
      </c>
      <c r="D43" s="117">
        <f t="shared" si="4"/>
        <v>0</v>
      </c>
      <c r="E43" s="118">
        <f t="shared" si="5"/>
        <v>0</v>
      </c>
      <c r="F43" s="118">
        <f t="shared" si="6"/>
        <v>0</v>
      </c>
      <c r="G43" s="118">
        <f t="shared" si="7"/>
        <v>0</v>
      </c>
      <c r="H43" s="119">
        <f>'7.1'!E45</f>
        <v>0</v>
      </c>
      <c r="I43" s="117">
        <f t="shared" si="8"/>
        <v>0</v>
      </c>
      <c r="J43" s="118">
        <f t="shared" si="9"/>
        <v>0</v>
      </c>
      <c r="K43" s="118">
        <f t="shared" si="10"/>
        <v>0</v>
      </c>
      <c r="L43" s="118">
        <f t="shared" si="11"/>
        <v>0</v>
      </c>
      <c r="M43" s="119">
        <f t="shared" si="12"/>
        <v>0</v>
      </c>
      <c r="N43" s="119">
        <f t="shared" si="13"/>
        <v>0</v>
      </c>
      <c r="O43" s="119">
        <f t="shared" si="14"/>
        <v>0</v>
      </c>
      <c r="P43" s="119">
        <f t="shared" si="15"/>
        <v>0</v>
      </c>
      <c r="Q43" s="119">
        <f t="shared" si="16"/>
        <v>0</v>
      </c>
      <c r="R43" s="119">
        <f>'7.1'!N45</f>
        <v>0</v>
      </c>
      <c r="S43" s="119">
        <f t="shared" si="17"/>
        <v>0</v>
      </c>
      <c r="T43" s="119">
        <f t="shared" si="18"/>
        <v>0</v>
      </c>
      <c r="U43" s="119">
        <f t="shared" si="19"/>
        <v>0</v>
      </c>
      <c r="V43" s="119">
        <f t="shared" si="20"/>
        <v>0</v>
      </c>
      <c r="W43" s="74"/>
      <c r="X43" s="74"/>
      <c r="Y43" s="74"/>
      <c r="Z43" s="74"/>
      <c r="AA43" s="74"/>
      <c r="AB43" s="74"/>
      <c r="AC43" s="52"/>
      <c r="AD43" s="123"/>
      <c r="AE43" s="74"/>
      <c r="AF43" s="74"/>
      <c r="AG43" s="74"/>
      <c r="AH43" s="74"/>
      <c r="AI43" s="74"/>
      <c r="AJ43" s="74"/>
    </row>
    <row r="44" spans="1:36" ht="47.25" x14ac:dyDescent="0.25">
      <c r="A44" s="259" t="str">
        <f>'7.1'!A46</f>
        <v>1.2.1.41</v>
      </c>
      <c r="B44" s="69" t="str">
        <f>'7.1'!B46</f>
        <v>Реконструкция ТП-207 (замена оборудования РУ-6кВ, РУ-0,4кВ, замена 2ТМГ-400кВА)</v>
      </c>
      <c r="C44" s="116">
        <f>'7.1'!D46</f>
        <v>0</v>
      </c>
      <c r="D44" s="117">
        <f t="shared" si="4"/>
        <v>0</v>
      </c>
      <c r="E44" s="118">
        <f t="shared" si="5"/>
        <v>0</v>
      </c>
      <c r="F44" s="118">
        <f t="shared" si="6"/>
        <v>0</v>
      </c>
      <c r="G44" s="118">
        <f t="shared" si="7"/>
        <v>0</v>
      </c>
      <c r="H44" s="119">
        <f>'7.1'!E46</f>
        <v>0</v>
      </c>
      <c r="I44" s="117">
        <f t="shared" si="8"/>
        <v>0</v>
      </c>
      <c r="J44" s="118">
        <f t="shared" si="9"/>
        <v>0</v>
      </c>
      <c r="K44" s="118">
        <f t="shared" si="10"/>
        <v>0</v>
      </c>
      <c r="L44" s="118">
        <f t="shared" si="11"/>
        <v>0</v>
      </c>
      <c r="M44" s="119">
        <f t="shared" si="12"/>
        <v>0</v>
      </c>
      <c r="N44" s="119">
        <f t="shared" si="13"/>
        <v>0</v>
      </c>
      <c r="O44" s="119">
        <f t="shared" si="14"/>
        <v>0</v>
      </c>
      <c r="P44" s="119">
        <f t="shared" si="15"/>
        <v>0</v>
      </c>
      <c r="Q44" s="119">
        <f t="shared" si="16"/>
        <v>0</v>
      </c>
      <c r="R44" s="119">
        <f>'7.1'!N46</f>
        <v>0</v>
      </c>
      <c r="S44" s="119">
        <f t="shared" si="17"/>
        <v>0</v>
      </c>
      <c r="T44" s="119">
        <f t="shared" si="18"/>
        <v>0</v>
      </c>
      <c r="U44" s="119">
        <f t="shared" si="19"/>
        <v>0</v>
      </c>
      <c r="V44" s="119">
        <f t="shared" si="20"/>
        <v>0</v>
      </c>
      <c r="W44" s="74"/>
      <c r="X44" s="74"/>
      <c r="Y44" s="74"/>
      <c r="Z44" s="74"/>
      <c r="AA44" s="74"/>
      <c r="AB44" s="74"/>
      <c r="AC44" s="52"/>
      <c r="AD44" s="123"/>
      <c r="AE44" s="74"/>
      <c r="AF44" s="74"/>
      <c r="AG44" s="74"/>
      <c r="AH44" s="74"/>
      <c r="AI44" s="74"/>
      <c r="AJ44" s="74"/>
    </row>
    <row r="45" spans="1:36" ht="47.25" x14ac:dyDescent="0.25">
      <c r="A45" s="259" t="str">
        <f>'7.1'!A47</f>
        <v>1.2.1.43</v>
      </c>
      <c r="B45" s="69" t="str">
        <f>'7.1'!B47</f>
        <v>Реконструкция ТП-230 (замена оборудования РУ-6кВ, РУ-0,4кВ, замена 2ТМГ-1000кВА)</v>
      </c>
      <c r="C45" s="116">
        <f>'7.1'!D47</f>
        <v>0</v>
      </c>
      <c r="D45" s="117">
        <f t="shared" si="4"/>
        <v>0</v>
      </c>
      <c r="E45" s="118">
        <f t="shared" si="5"/>
        <v>0</v>
      </c>
      <c r="F45" s="118">
        <f t="shared" si="6"/>
        <v>0</v>
      </c>
      <c r="G45" s="118">
        <f t="shared" si="7"/>
        <v>0</v>
      </c>
      <c r="H45" s="119">
        <f>'7.1'!E47</f>
        <v>0</v>
      </c>
      <c r="I45" s="117">
        <f t="shared" si="8"/>
        <v>0</v>
      </c>
      <c r="J45" s="118">
        <f t="shared" si="9"/>
        <v>0</v>
      </c>
      <c r="K45" s="118">
        <f t="shared" si="10"/>
        <v>0</v>
      </c>
      <c r="L45" s="118">
        <f t="shared" si="11"/>
        <v>0</v>
      </c>
      <c r="M45" s="119">
        <f t="shared" si="12"/>
        <v>0</v>
      </c>
      <c r="N45" s="119">
        <f t="shared" si="13"/>
        <v>0</v>
      </c>
      <c r="O45" s="119">
        <f t="shared" si="14"/>
        <v>0</v>
      </c>
      <c r="P45" s="119">
        <f t="shared" si="15"/>
        <v>0</v>
      </c>
      <c r="Q45" s="119">
        <f t="shared" si="16"/>
        <v>0</v>
      </c>
      <c r="R45" s="119">
        <f>'7.1'!N47</f>
        <v>0</v>
      </c>
      <c r="S45" s="119">
        <f t="shared" si="17"/>
        <v>0</v>
      </c>
      <c r="T45" s="119">
        <f t="shared" si="18"/>
        <v>0</v>
      </c>
      <c r="U45" s="119">
        <f t="shared" si="19"/>
        <v>0</v>
      </c>
      <c r="V45" s="119">
        <f t="shared" si="20"/>
        <v>0</v>
      </c>
      <c r="W45" s="74"/>
      <c r="X45" s="74"/>
      <c r="Y45" s="74"/>
      <c r="Z45" s="74"/>
      <c r="AA45" s="74"/>
      <c r="AB45" s="74"/>
      <c r="AC45" s="52"/>
      <c r="AD45" s="123"/>
      <c r="AE45" s="74"/>
      <c r="AF45" s="74"/>
      <c r="AG45" s="74"/>
      <c r="AH45" s="74"/>
      <c r="AI45" s="74"/>
      <c r="AJ45" s="74"/>
    </row>
    <row r="46" spans="1:36" ht="47.25" x14ac:dyDescent="0.25">
      <c r="A46" s="259" t="str">
        <f>'7.1'!A48</f>
        <v>1.2.1.44</v>
      </c>
      <c r="B46" s="69" t="str">
        <f>'7.1'!B48</f>
        <v>Реконструкция ТП-458 (замена оборудования РУ-10кВ, РУ-0,4кВ, замена 2ТМГ-630кВА)</v>
      </c>
      <c r="C46" s="116">
        <f>'7.1'!D48</f>
        <v>0</v>
      </c>
      <c r="D46" s="117">
        <f t="shared" si="4"/>
        <v>0</v>
      </c>
      <c r="E46" s="118">
        <f t="shared" si="5"/>
        <v>0</v>
      </c>
      <c r="F46" s="118">
        <f t="shared" si="6"/>
        <v>0</v>
      </c>
      <c r="G46" s="118">
        <f t="shared" si="7"/>
        <v>0</v>
      </c>
      <c r="H46" s="119">
        <f>'7.1'!E48</f>
        <v>0</v>
      </c>
      <c r="I46" s="117">
        <f t="shared" si="8"/>
        <v>0</v>
      </c>
      <c r="J46" s="118">
        <f t="shared" si="9"/>
        <v>0</v>
      </c>
      <c r="K46" s="118">
        <f t="shared" si="10"/>
        <v>0</v>
      </c>
      <c r="L46" s="118">
        <f t="shared" si="11"/>
        <v>0</v>
      </c>
      <c r="M46" s="119">
        <f t="shared" si="12"/>
        <v>0</v>
      </c>
      <c r="N46" s="119">
        <f t="shared" si="13"/>
        <v>0</v>
      </c>
      <c r="O46" s="119">
        <f t="shared" si="14"/>
        <v>0</v>
      </c>
      <c r="P46" s="119">
        <f t="shared" si="15"/>
        <v>0</v>
      </c>
      <c r="Q46" s="119">
        <f t="shared" si="16"/>
        <v>0</v>
      </c>
      <c r="R46" s="119">
        <f>'7.1'!N48</f>
        <v>0</v>
      </c>
      <c r="S46" s="119">
        <f t="shared" si="17"/>
        <v>0</v>
      </c>
      <c r="T46" s="119">
        <f t="shared" si="18"/>
        <v>0</v>
      </c>
      <c r="U46" s="119">
        <f t="shared" si="19"/>
        <v>0</v>
      </c>
      <c r="V46" s="119">
        <f t="shared" si="20"/>
        <v>0</v>
      </c>
      <c r="W46" s="74"/>
      <c r="X46" s="74"/>
      <c r="Y46" s="74"/>
      <c r="Z46" s="74"/>
      <c r="AA46" s="74"/>
      <c r="AB46" s="74"/>
      <c r="AC46" s="52"/>
      <c r="AD46" s="123"/>
      <c r="AE46" s="74"/>
      <c r="AF46" s="74"/>
      <c r="AG46" s="74"/>
      <c r="AH46" s="74"/>
      <c r="AI46" s="74"/>
      <c r="AJ46" s="74"/>
    </row>
    <row r="47" spans="1:36" ht="47.25" x14ac:dyDescent="0.25">
      <c r="A47" s="259" t="str">
        <f>'7.1'!A49</f>
        <v>1.2.1.45</v>
      </c>
      <c r="B47" s="69" t="str">
        <f>'7.1'!B49</f>
        <v>Реконструкция ТП-311 (замена оборудования РУ-10кВ, РУ-0,4кВ, замена 2ТМГ-630кВА)</v>
      </c>
      <c r="C47" s="116">
        <f>'7.1'!D49</f>
        <v>0</v>
      </c>
      <c r="D47" s="117">
        <f t="shared" si="4"/>
        <v>0</v>
      </c>
      <c r="E47" s="118">
        <f t="shared" si="5"/>
        <v>0</v>
      </c>
      <c r="F47" s="118">
        <f t="shared" si="6"/>
        <v>0</v>
      </c>
      <c r="G47" s="118">
        <f t="shared" si="7"/>
        <v>0</v>
      </c>
      <c r="H47" s="119">
        <f>'7.1'!E49</f>
        <v>0</v>
      </c>
      <c r="I47" s="117">
        <f t="shared" si="8"/>
        <v>0</v>
      </c>
      <c r="J47" s="118">
        <f t="shared" si="9"/>
        <v>0</v>
      </c>
      <c r="K47" s="118">
        <f t="shared" si="10"/>
        <v>0</v>
      </c>
      <c r="L47" s="118">
        <f t="shared" si="11"/>
        <v>0</v>
      </c>
      <c r="M47" s="119">
        <f t="shared" si="12"/>
        <v>0</v>
      </c>
      <c r="N47" s="119">
        <f t="shared" si="13"/>
        <v>0</v>
      </c>
      <c r="O47" s="119">
        <f t="shared" si="14"/>
        <v>0</v>
      </c>
      <c r="P47" s="119">
        <f t="shared" si="15"/>
        <v>0</v>
      </c>
      <c r="Q47" s="119">
        <f t="shared" si="16"/>
        <v>0</v>
      </c>
      <c r="R47" s="119">
        <f>'7.1'!N49</f>
        <v>0</v>
      </c>
      <c r="S47" s="119">
        <f t="shared" si="17"/>
        <v>0</v>
      </c>
      <c r="T47" s="119">
        <f t="shared" si="18"/>
        <v>0</v>
      </c>
      <c r="U47" s="119">
        <f t="shared" si="19"/>
        <v>0</v>
      </c>
      <c r="V47" s="119">
        <f t="shared" si="20"/>
        <v>0</v>
      </c>
      <c r="W47" s="74"/>
      <c r="X47" s="74"/>
      <c r="Y47" s="74"/>
      <c r="Z47" s="74"/>
      <c r="AA47" s="74"/>
      <c r="AB47" s="74"/>
      <c r="AC47" s="52"/>
      <c r="AD47" s="123"/>
      <c r="AE47" s="74"/>
      <c r="AF47" s="74"/>
      <c r="AG47" s="74"/>
      <c r="AH47" s="74"/>
      <c r="AI47" s="74"/>
      <c r="AJ47" s="74"/>
    </row>
    <row r="48" spans="1:36" ht="47.25" x14ac:dyDescent="0.25">
      <c r="A48" s="259" t="str">
        <f>'7.1'!A50</f>
        <v>1.2.1.46</v>
      </c>
      <c r="B48" s="69" t="str">
        <f>'7.1'!B50</f>
        <v>Реконструкция ТП-322 (замена оборудования РУ-10кВ, РУ-0,4кВ, замена 2ТМГ-630кВА)</v>
      </c>
      <c r="C48" s="116">
        <f>'7.1'!D50</f>
        <v>0</v>
      </c>
      <c r="D48" s="117">
        <f t="shared" si="4"/>
        <v>0</v>
      </c>
      <c r="E48" s="118">
        <f t="shared" si="5"/>
        <v>0</v>
      </c>
      <c r="F48" s="118">
        <f t="shared" si="6"/>
        <v>0</v>
      </c>
      <c r="G48" s="118">
        <f t="shared" si="7"/>
        <v>0</v>
      </c>
      <c r="H48" s="119">
        <f>'7.1'!E50</f>
        <v>0</v>
      </c>
      <c r="I48" s="117">
        <f t="shared" si="8"/>
        <v>0</v>
      </c>
      <c r="J48" s="118">
        <f t="shared" si="9"/>
        <v>0</v>
      </c>
      <c r="K48" s="118">
        <f t="shared" si="10"/>
        <v>0</v>
      </c>
      <c r="L48" s="118">
        <f t="shared" si="11"/>
        <v>0</v>
      </c>
      <c r="M48" s="119">
        <f t="shared" si="12"/>
        <v>0</v>
      </c>
      <c r="N48" s="119">
        <f t="shared" si="13"/>
        <v>0</v>
      </c>
      <c r="O48" s="119">
        <f t="shared" si="14"/>
        <v>0</v>
      </c>
      <c r="P48" s="119">
        <f t="shared" si="15"/>
        <v>0</v>
      </c>
      <c r="Q48" s="119">
        <f t="shared" si="16"/>
        <v>0</v>
      </c>
      <c r="R48" s="119">
        <f>'7.1'!N50</f>
        <v>0</v>
      </c>
      <c r="S48" s="119">
        <f t="shared" si="17"/>
        <v>0</v>
      </c>
      <c r="T48" s="119">
        <f t="shared" si="18"/>
        <v>0</v>
      </c>
      <c r="U48" s="119">
        <f t="shared" si="19"/>
        <v>0</v>
      </c>
      <c r="V48" s="119">
        <f t="shared" si="20"/>
        <v>0</v>
      </c>
      <c r="W48" s="74"/>
      <c r="X48" s="74"/>
      <c r="Y48" s="74"/>
      <c r="Z48" s="74"/>
      <c r="AA48" s="74"/>
      <c r="AB48" s="74"/>
      <c r="AC48" s="52"/>
      <c r="AD48" s="123"/>
      <c r="AE48" s="74"/>
      <c r="AF48" s="74"/>
      <c r="AG48" s="74"/>
      <c r="AH48" s="74"/>
      <c r="AI48" s="74"/>
      <c r="AJ48" s="74"/>
    </row>
    <row r="49" spans="1:36" ht="47.25" x14ac:dyDescent="0.25">
      <c r="A49" s="259" t="str">
        <f>'7.1'!A51</f>
        <v>1.2.1.47</v>
      </c>
      <c r="B49" s="69" t="str">
        <f>'7.1'!B51</f>
        <v>Реконструкция ТП-314 (замена оборудования РУ-10кВ, РУ-0,4кВ, замена 2ТМГ-630кВА)</v>
      </c>
      <c r="C49" s="116">
        <f>'7.1'!D51</f>
        <v>0</v>
      </c>
      <c r="D49" s="117">
        <f t="shared" si="4"/>
        <v>0</v>
      </c>
      <c r="E49" s="118">
        <f t="shared" si="5"/>
        <v>0</v>
      </c>
      <c r="F49" s="118">
        <f t="shared" si="6"/>
        <v>0</v>
      </c>
      <c r="G49" s="118">
        <f t="shared" si="7"/>
        <v>0</v>
      </c>
      <c r="H49" s="119">
        <f>'7.1'!E51</f>
        <v>0</v>
      </c>
      <c r="I49" s="117">
        <f t="shared" si="8"/>
        <v>0</v>
      </c>
      <c r="J49" s="118">
        <f t="shared" si="9"/>
        <v>0</v>
      </c>
      <c r="K49" s="118">
        <f t="shared" si="10"/>
        <v>0</v>
      </c>
      <c r="L49" s="118">
        <f t="shared" si="11"/>
        <v>0</v>
      </c>
      <c r="M49" s="119">
        <f t="shared" si="12"/>
        <v>0</v>
      </c>
      <c r="N49" s="119">
        <f t="shared" si="13"/>
        <v>0</v>
      </c>
      <c r="O49" s="119">
        <f t="shared" si="14"/>
        <v>0</v>
      </c>
      <c r="P49" s="119">
        <f t="shared" si="15"/>
        <v>0</v>
      </c>
      <c r="Q49" s="119">
        <f t="shared" si="16"/>
        <v>0</v>
      </c>
      <c r="R49" s="119">
        <f>'7.1'!N51</f>
        <v>0</v>
      </c>
      <c r="S49" s="119">
        <f t="shared" si="17"/>
        <v>0</v>
      </c>
      <c r="T49" s="119">
        <f t="shared" si="18"/>
        <v>0</v>
      </c>
      <c r="U49" s="119">
        <f t="shared" si="19"/>
        <v>0</v>
      </c>
      <c r="V49" s="119">
        <f t="shared" si="20"/>
        <v>0</v>
      </c>
      <c r="W49" s="74"/>
      <c r="X49" s="74"/>
      <c r="Y49" s="74"/>
      <c r="Z49" s="74"/>
      <c r="AA49" s="74"/>
      <c r="AB49" s="74"/>
      <c r="AC49" s="52"/>
      <c r="AD49" s="123"/>
      <c r="AE49" s="74"/>
      <c r="AF49" s="74"/>
      <c r="AG49" s="74"/>
      <c r="AH49" s="74"/>
      <c r="AI49" s="74"/>
      <c r="AJ49" s="74"/>
    </row>
    <row r="50" spans="1:36" ht="47.25" x14ac:dyDescent="0.25">
      <c r="A50" s="259" t="str">
        <f>'7.1'!A52</f>
        <v>1.2.1.48</v>
      </c>
      <c r="B50" s="69" t="str">
        <f>'7.1'!B52</f>
        <v>Реконструкция ТП-316 (замена оборудования РУ-10кВ, РУ-0,4кВ, замена 2ТМГ-630кВА)</v>
      </c>
      <c r="C50" s="116">
        <f>'7.1'!D52</f>
        <v>0</v>
      </c>
      <c r="D50" s="117">
        <f t="shared" si="4"/>
        <v>0</v>
      </c>
      <c r="E50" s="118">
        <f t="shared" si="5"/>
        <v>0</v>
      </c>
      <c r="F50" s="118">
        <f t="shared" si="6"/>
        <v>0</v>
      </c>
      <c r="G50" s="118">
        <f t="shared" si="7"/>
        <v>0</v>
      </c>
      <c r="H50" s="119">
        <f>'7.1'!E52</f>
        <v>0</v>
      </c>
      <c r="I50" s="117">
        <f t="shared" si="8"/>
        <v>0</v>
      </c>
      <c r="J50" s="118">
        <f t="shared" si="9"/>
        <v>0</v>
      </c>
      <c r="K50" s="118">
        <f t="shared" si="10"/>
        <v>0</v>
      </c>
      <c r="L50" s="118">
        <f t="shared" si="11"/>
        <v>0</v>
      </c>
      <c r="M50" s="119">
        <f t="shared" si="12"/>
        <v>0</v>
      </c>
      <c r="N50" s="119">
        <f t="shared" si="13"/>
        <v>0</v>
      </c>
      <c r="O50" s="119">
        <f t="shared" si="14"/>
        <v>0</v>
      </c>
      <c r="P50" s="119">
        <f t="shared" si="15"/>
        <v>0</v>
      </c>
      <c r="Q50" s="119">
        <f t="shared" si="16"/>
        <v>0</v>
      </c>
      <c r="R50" s="119">
        <f>'7.1'!N52</f>
        <v>0</v>
      </c>
      <c r="S50" s="119">
        <f t="shared" si="17"/>
        <v>0</v>
      </c>
      <c r="T50" s="119">
        <f t="shared" si="18"/>
        <v>0</v>
      </c>
      <c r="U50" s="119">
        <f t="shared" si="19"/>
        <v>0</v>
      </c>
      <c r="V50" s="119">
        <f t="shared" si="20"/>
        <v>0</v>
      </c>
      <c r="W50" s="74"/>
      <c r="X50" s="74"/>
      <c r="Y50" s="74"/>
      <c r="Z50" s="74"/>
      <c r="AA50" s="74"/>
      <c r="AB50" s="74"/>
      <c r="AC50" s="52"/>
      <c r="AD50" s="123"/>
      <c r="AE50" s="74"/>
      <c r="AF50" s="74"/>
      <c r="AG50" s="74"/>
      <c r="AH50" s="74"/>
      <c r="AI50" s="74"/>
      <c r="AJ50" s="74"/>
    </row>
    <row r="51" spans="1:36" ht="47.25" x14ac:dyDescent="0.25">
      <c r="A51" s="259" t="str">
        <f>'7.1'!A53</f>
        <v>1.2.1.49</v>
      </c>
      <c r="B51" s="69" t="str">
        <f>'7.1'!B53</f>
        <v>Реконструкция ТП-320 (замена оборудования РУ-10кВ, РУ-0,4кВ, замена 2ТМГ-630кВА)</v>
      </c>
      <c r="C51" s="116">
        <f>'7.1'!D53</f>
        <v>0</v>
      </c>
      <c r="D51" s="117">
        <f t="shared" si="4"/>
        <v>0</v>
      </c>
      <c r="E51" s="118">
        <f t="shared" si="5"/>
        <v>0</v>
      </c>
      <c r="F51" s="118">
        <f t="shared" si="6"/>
        <v>0</v>
      </c>
      <c r="G51" s="118">
        <f t="shared" si="7"/>
        <v>0</v>
      </c>
      <c r="H51" s="119">
        <f>'7.1'!E53</f>
        <v>0</v>
      </c>
      <c r="I51" s="117">
        <f t="shared" si="8"/>
        <v>0</v>
      </c>
      <c r="J51" s="118">
        <f t="shared" si="9"/>
        <v>0</v>
      </c>
      <c r="K51" s="118">
        <f t="shared" si="10"/>
        <v>0</v>
      </c>
      <c r="L51" s="118">
        <f t="shared" si="11"/>
        <v>0</v>
      </c>
      <c r="M51" s="119">
        <f t="shared" si="12"/>
        <v>0</v>
      </c>
      <c r="N51" s="119">
        <f t="shared" si="13"/>
        <v>0</v>
      </c>
      <c r="O51" s="119">
        <f t="shared" si="14"/>
        <v>0</v>
      </c>
      <c r="P51" s="119">
        <f t="shared" si="15"/>
        <v>0</v>
      </c>
      <c r="Q51" s="119">
        <f t="shared" si="16"/>
        <v>0</v>
      </c>
      <c r="R51" s="119">
        <f>'7.1'!N53</f>
        <v>0</v>
      </c>
      <c r="S51" s="119">
        <f t="shared" si="17"/>
        <v>0</v>
      </c>
      <c r="T51" s="119">
        <f t="shared" si="18"/>
        <v>0</v>
      </c>
      <c r="U51" s="119">
        <f t="shared" si="19"/>
        <v>0</v>
      </c>
      <c r="V51" s="119">
        <f t="shared" si="20"/>
        <v>0</v>
      </c>
      <c r="W51" s="74"/>
      <c r="X51" s="74"/>
      <c r="Y51" s="74"/>
      <c r="Z51" s="74"/>
      <c r="AA51" s="74"/>
      <c r="AB51" s="74"/>
      <c r="AC51" s="52"/>
      <c r="AD51" s="123"/>
      <c r="AE51" s="74"/>
      <c r="AF51" s="74"/>
      <c r="AG51" s="74"/>
      <c r="AH51" s="74"/>
      <c r="AI51" s="74"/>
      <c r="AJ51" s="74"/>
    </row>
    <row r="52" spans="1:36" ht="47.25" x14ac:dyDescent="0.25">
      <c r="A52" s="259" t="str">
        <f>'7.1'!A54</f>
        <v>1.2.1.50</v>
      </c>
      <c r="B52" s="69" t="str">
        <f>'7.1'!B54</f>
        <v>Реконструкция ТП - 417 (замена оборудования РУ-10кВ, РУ-0,4кВ, замена 2ТМГ-630кВА)</v>
      </c>
      <c r="C52" s="116">
        <f>'7.1'!D54</f>
        <v>0</v>
      </c>
      <c r="D52" s="117">
        <f t="shared" si="4"/>
        <v>0</v>
      </c>
      <c r="E52" s="118">
        <f t="shared" si="5"/>
        <v>0</v>
      </c>
      <c r="F52" s="118">
        <f t="shared" si="6"/>
        <v>0</v>
      </c>
      <c r="G52" s="118">
        <f t="shared" si="7"/>
        <v>0</v>
      </c>
      <c r="H52" s="119">
        <f>'7.1'!E54</f>
        <v>0</v>
      </c>
      <c r="I52" s="117">
        <f t="shared" si="8"/>
        <v>0</v>
      </c>
      <c r="J52" s="118">
        <f t="shared" si="9"/>
        <v>0</v>
      </c>
      <c r="K52" s="118">
        <f t="shared" si="10"/>
        <v>0</v>
      </c>
      <c r="L52" s="118">
        <f t="shared" si="11"/>
        <v>0</v>
      </c>
      <c r="M52" s="119">
        <f t="shared" si="12"/>
        <v>0</v>
      </c>
      <c r="N52" s="119">
        <f t="shared" si="13"/>
        <v>0</v>
      </c>
      <c r="O52" s="119">
        <f t="shared" si="14"/>
        <v>0</v>
      </c>
      <c r="P52" s="119">
        <f t="shared" si="15"/>
        <v>0</v>
      </c>
      <c r="Q52" s="119">
        <f t="shared" si="16"/>
        <v>0</v>
      </c>
      <c r="R52" s="119">
        <f>'7.1'!N54</f>
        <v>0</v>
      </c>
      <c r="S52" s="119">
        <f t="shared" si="17"/>
        <v>0</v>
      </c>
      <c r="T52" s="119">
        <f t="shared" si="18"/>
        <v>0</v>
      </c>
      <c r="U52" s="119">
        <f t="shared" si="19"/>
        <v>0</v>
      </c>
      <c r="V52" s="119">
        <f t="shared" si="20"/>
        <v>0</v>
      </c>
      <c r="W52" s="74"/>
      <c r="X52" s="74"/>
      <c r="Y52" s="74"/>
      <c r="Z52" s="74"/>
      <c r="AA52" s="74"/>
      <c r="AB52" s="74"/>
      <c r="AC52" s="52"/>
      <c r="AD52" s="123"/>
      <c r="AE52" s="74"/>
      <c r="AF52" s="74"/>
      <c r="AG52" s="74"/>
      <c r="AH52" s="74"/>
      <c r="AI52" s="74"/>
      <c r="AJ52" s="74"/>
    </row>
    <row r="53" spans="1:36" ht="47.25" x14ac:dyDescent="0.25">
      <c r="A53" s="259" t="str">
        <f>'7.1'!A55</f>
        <v>1.2.1.51</v>
      </c>
      <c r="B53" s="69" t="str">
        <f>'7.1'!B55</f>
        <v>Реконструкция ТП-487 (замена оборудования РУ-10кВ, РУ-0,4кВ, замена 2ТМГ-630кВА)</v>
      </c>
      <c r="C53" s="116">
        <f>'7.1'!D55</f>
        <v>0</v>
      </c>
      <c r="D53" s="117">
        <f t="shared" si="4"/>
        <v>0</v>
      </c>
      <c r="E53" s="118">
        <f t="shared" si="5"/>
        <v>0</v>
      </c>
      <c r="F53" s="118">
        <f t="shared" si="6"/>
        <v>0</v>
      </c>
      <c r="G53" s="118">
        <f t="shared" si="7"/>
        <v>0</v>
      </c>
      <c r="H53" s="119">
        <f>'7.1'!E55</f>
        <v>0</v>
      </c>
      <c r="I53" s="117">
        <f t="shared" si="8"/>
        <v>0</v>
      </c>
      <c r="J53" s="118">
        <f t="shared" si="9"/>
        <v>0</v>
      </c>
      <c r="K53" s="118">
        <f t="shared" si="10"/>
        <v>0</v>
      </c>
      <c r="L53" s="118">
        <f t="shared" si="11"/>
        <v>0</v>
      </c>
      <c r="M53" s="119">
        <f t="shared" si="12"/>
        <v>0</v>
      </c>
      <c r="N53" s="119">
        <f t="shared" si="13"/>
        <v>0</v>
      </c>
      <c r="O53" s="119">
        <f t="shared" si="14"/>
        <v>0</v>
      </c>
      <c r="P53" s="119">
        <f t="shared" si="15"/>
        <v>0</v>
      </c>
      <c r="Q53" s="119">
        <f t="shared" si="16"/>
        <v>0</v>
      </c>
      <c r="R53" s="119">
        <f>'7.1'!N55</f>
        <v>0</v>
      </c>
      <c r="S53" s="119">
        <f t="shared" si="17"/>
        <v>0</v>
      </c>
      <c r="T53" s="119">
        <f t="shared" si="18"/>
        <v>0</v>
      </c>
      <c r="U53" s="119">
        <f t="shared" si="19"/>
        <v>0</v>
      </c>
      <c r="V53" s="119">
        <f t="shared" si="20"/>
        <v>0</v>
      </c>
      <c r="W53" s="74"/>
      <c r="X53" s="74"/>
      <c r="Y53" s="74"/>
      <c r="Z53" s="74"/>
      <c r="AA53" s="74"/>
      <c r="AB53" s="74"/>
      <c r="AC53" s="52"/>
      <c r="AD53" s="123"/>
      <c r="AE53" s="74"/>
      <c r="AF53" s="74"/>
      <c r="AG53" s="74"/>
      <c r="AH53" s="74"/>
      <c r="AI53" s="74"/>
      <c r="AJ53" s="74"/>
    </row>
    <row r="54" spans="1:36" ht="47.25" x14ac:dyDescent="0.25">
      <c r="A54" s="259" t="str">
        <f>'7.1'!A56</f>
        <v>1.2.1.52</v>
      </c>
      <c r="B54" s="69" t="str">
        <f>'7.1'!B56</f>
        <v>Реконструкция ТП-485 (замена оборудования РУ-10кВ, РУ-0,4кВ, замена 2ТМГ-630кВА)</v>
      </c>
      <c r="C54" s="116">
        <f>'7.1'!D56</f>
        <v>0</v>
      </c>
      <c r="D54" s="117">
        <f t="shared" si="4"/>
        <v>0</v>
      </c>
      <c r="E54" s="118">
        <f t="shared" si="5"/>
        <v>0</v>
      </c>
      <c r="F54" s="118">
        <f t="shared" si="6"/>
        <v>0</v>
      </c>
      <c r="G54" s="118">
        <f t="shared" si="7"/>
        <v>0</v>
      </c>
      <c r="H54" s="119">
        <f>'7.1'!E56</f>
        <v>0</v>
      </c>
      <c r="I54" s="117">
        <f t="shared" si="8"/>
        <v>0</v>
      </c>
      <c r="J54" s="118">
        <f t="shared" si="9"/>
        <v>0</v>
      </c>
      <c r="K54" s="118">
        <f t="shared" si="10"/>
        <v>0</v>
      </c>
      <c r="L54" s="118">
        <f t="shared" si="11"/>
        <v>0</v>
      </c>
      <c r="M54" s="119">
        <f t="shared" si="12"/>
        <v>0</v>
      </c>
      <c r="N54" s="119">
        <f t="shared" si="13"/>
        <v>0</v>
      </c>
      <c r="O54" s="119">
        <f t="shared" si="14"/>
        <v>0</v>
      </c>
      <c r="P54" s="119">
        <f t="shared" si="15"/>
        <v>0</v>
      </c>
      <c r="Q54" s="119">
        <f t="shared" si="16"/>
        <v>0</v>
      </c>
      <c r="R54" s="119">
        <f>'7.1'!N56</f>
        <v>0</v>
      </c>
      <c r="S54" s="119">
        <f t="shared" si="17"/>
        <v>0</v>
      </c>
      <c r="T54" s="119">
        <f t="shared" si="18"/>
        <v>0</v>
      </c>
      <c r="U54" s="119">
        <f t="shared" si="19"/>
        <v>0</v>
      </c>
      <c r="V54" s="119">
        <f t="shared" si="20"/>
        <v>0</v>
      </c>
      <c r="W54" s="74"/>
      <c r="X54" s="74"/>
      <c r="Y54" s="74"/>
      <c r="Z54" s="74"/>
      <c r="AA54" s="74"/>
      <c r="AB54" s="74"/>
      <c r="AC54" s="52"/>
      <c r="AD54" s="123"/>
      <c r="AE54" s="74"/>
      <c r="AF54" s="74"/>
      <c r="AG54" s="74"/>
      <c r="AH54" s="74"/>
      <c r="AI54" s="74"/>
      <c r="AJ54" s="74"/>
    </row>
    <row r="55" spans="1:36" ht="47.25" x14ac:dyDescent="0.25">
      <c r="A55" s="259" t="str">
        <f>'7.1'!A57</f>
        <v>1.2.1.53</v>
      </c>
      <c r="B55" s="69" t="str">
        <f>'7.1'!B57</f>
        <v>Реконструкция ТП-486 (замена оборудования РУ-10кВ, РУ-0,4кВ, замена 2ТМГ-630кВА)</v>
      </c>
      <c r="C55" s="116">
        <f>'7.1'!D57</f>
        <v>0</v>
      </c>
      <c r="D55" s="117">
        <f t="shared" si="4"/>
        <v>0</v>
      </c>
      <c r="E55" s="118">
        <f t="shared" si="5"/>
        <v>0</v>
      </c>
      <c r="F55" s="118">
        <f t="shared" si="6"/>
        <v>0</v>
      </c>
      <c r="G55" s="118">
        <f t="shared" si="7"/>
        <v>0</v>
      </c>
      <c r="H55" s="119">
        <f>'7.1'!E57</f>
        <v>0</v>
      </c>
      <c r="I55" s="117">
        <f t="shared" si="8"/>
        <v>0</v>
      </c>
      <c r="J55" s="118">
        <f t="shared" si="9"/>
        <v>0</v>
      </c>
      <c r="K55" s="118">
        <f t="shared" si="10"/>
        <v>0</v>
      </c>
      <c r="L55" s="118">
        <f t="shared" si="11"/>
        <v>0</v>
      </c>
      <c r="M55" s="119">
        <f t="shared" si="12"/>
        <v>0</v>
      </c>
      <c r="N55" s="119">
        <f t="shared" si="13"/>
        <v>0</v>
      </c>
      <c r="O55" s="119">
        <f t="shared" si="14"/>
        <v>0</v>
      </c>
      <c r="P55" s="119">
        <f t="shared" si="15"/>
        <v>0</v>
      </c>
      <c r="Q55" s="119">
        <f t="shared" si="16"/>
        <v>0</v>
      </c>
      <c r="R55" s="119">
        <f>'7.1'!N57</f>
        <v>0</v>
      </c>
      <c r="S55" s="119">
        <f t="shared" si="17"/>
        <v>0</v>
      </c>
      <c r="T55" s="119">
        <f t="shared" si="18"/>
        <v>0</v>
      </c>
      <c r="U55" s="119">
        <f t="shared" si="19"/>
        <v>0</v>
      </c>
      <c r="V55" s="119">
        <f t="shared" si="20"/>
        <v>0</v>
      </c>
      <c r="W55" s="74"/>
      <c r="X55" s="74"/>
      <c r="Y55" s="74"/>
      <c r="Z55" s="74"/>
      <c r="AA55" s="74"/>
      <c r="AB55" s="74"/>
      <c r="AC55" s="52"/>
      <c r="AD55" s="123"/>
      <c r="AE55" s="74"/>
      <c r="AF55" s="74"/>
      <c r="AG55" s="74"/>
      <c r="AH55" s="74"/>
      <c r="AI55" s="74"/>
      <c r="AJ55" s="74"/>
    </row>
    <row r="56" spans="1:36" ht="47.25" x14ac:dyDescent="0.25">
      <c r="A56" s="259" t="str">
        <f>'7.1'!A58</f>
        <v>1.2.1.54</v>
      </c>
      <c r="B56" s="69" t="str">
        <f>'7.1'!B58</f>
        <v>Реконструкция ТП-280 (замена оборудования РУ-10кВ, РУ-0,4кВ, замена 2ТМГ-630кВА)</v>
      </c>
      <c r="C56" s="116">
        <f>'7.1'!D58</f>
        <v>0</v>
      </c>
      <c r="D56" s="117">
        <f t="shared" si="4"/>
        <v>0</v>
      </c>
      <c r="E56" s="118">
        <f t="shared" si="5"/>
        <v>0</v>
      </c>
      <c r="F56" s="118">
        <f t="shared" si="6"/>
        <v>0</v>
      </c>
      <c r="G56" s="118">
        <f t="shared" si="7"/>
        <v>0</v>
      </c>
      <c r="H56" s="119">
        <f>'7.1'!E58</f>
        <v>0</v>
      </c>
      <c r="I56" s="117">
        <f t="shared" si="8"/>
        <v>0</v>
      </c>
      <c r="J56" s="118">
        <f t="shared" si="9"/>
        <v>0</v>
      </c>
      <c r="K56" s="118">
        <f t="shared" si="10"/>
        <v>0</v>
      </c>
      <c r="L56" s="118">
        <f t="shared" si="11"/>
        <v>0</v>
      </c>
      <c r="M56" s="119">
        <f t="shared" si="12"/>
        <v>0</v>
      </c>
      <c r="N56" s="119">
        <f t="shared" si="13"/>
        <v>0</v>
      </c>
      <c r="O56" s="119">
        <f t="shared" si="14"/>
        <v>0</v>
      </c>
      <c r="P56" s="119">
        <f t="shared" si="15"/>
        <v>0</v>
      </c>
      <c r="Q56" s="119">
        <f t="shared" si="16"/>
        <v>0</v>
      </c>
      <c r="R56" s="119">
        <f>'7.1'!N58</f>
        <v>0</v>
      </c>
      <c r="S56" s="119">
        <f t="shared" si="17"/>
        <v>0</v>
      </c>
      <c r="T56" s="119">
        <f t="shared" si="18"/>
        <v>0</v>
      </c>
      <c r="U56" s="119">
        <f t="shared" si="19"/>
        <v>0</v>
      </c>
      <c r="V56" s="119">
        <f t="shared" si="20"/>
        <v>0</v>
      </c>
      <c r="W56" s="74"/>
      <c r="X56" s="74"/>
      <c r="Y56" s="74"/>
      <c r="Z56" s="74"/>
      <c r="AA56" s="74"/>
      <c r="AB56" s="74"/>
      <c r="AC56" s="52"/>
      <c r="AD56" s="123"/>
      <c r="AE56" s="74"/>
      <c r="AF56" s="74"/>
      <c r="AG56" s="74"/>
      <c r="AH56" s="52"/>
      <c r="AI56" s="74"/>
      <c r="AJ56" s="74"/>
    </row>
    <row r="57" spans="1:36" ht="47.25" x14ac:dyDescent="0.25">
      <c r="A57" s="259" t="str">
        <f>'7.1'!A59</f>
        <v>1.2.1.55</v>
      </c>
      <c r="B57" s="69" t="str">
        <f>'7.1'!B59</f>
        <v>Реконструкция ТП-281 (замена оборудования РУ-10кВ, РУ-0,4кВ, замена 2ТМГ-630кВА)</v>
      </c>
      <c r="C57" s="116">
        <f>'7.1'!D59</f>
        <v>0</v>
      </c>
      <c r="D57" s="117">
        <f t="shared" si="4"/>
        <v>0</v>
      </c>
      <c r="E57" s="118">
        <f t="shared" si="5"/>
        <v>0</v>
      </c>
      <c r="F57" s="118">
        <f t="shared" si="6"/>
        <v>0</v>
      </c>
      <c r="G57" s="118">
        <f t="shared" si="7"/>
        <v>0</v>
      </c>
      <c r="H57" s="119">
        <f>'7.1'!E59</f>
        <v>0</v>
      </c>
      <c r="I57" s="117">
        <f t="shared" si="8"/>
        <v>0</v>
      </c>
      <c r="J57" s="118">
        <f t="shared" si="9"/>
        <v>0</v>
      </c>
      <c r="K57" s="118">
        <f t="shared" si="10"/>
        <v>0</v>
      </c>
      <c r="L57" s="118">
        <f t="shared" si="11"/>
        <v>0</v>
      </c>
      <c r="M57" s="119">
        <f t="shared" si="12"/>
        <v>0</v>
      </c>
      <c r="N57" s="119">
        <f t="shared" si="13"/>
        <v>0</v>
      </c>
      <c r="O57" s="119">
        <f t="shared" si="14"/>
        <v>0</v>
      </c>
      <c r="P57" s="119">
        <f t="shared" si="15"/>
        <v>0</v>
      </c>
      <c r="Q57" s="119">
        <f t="shared" si="16"/>
        <v>0</v>
      </c>
      <c r="R57" s="119">
        <f>'7.1'!N59</f>
        <v>0</v>
      </c>
      <c r="S57" s="119">
        <f t="shared" si="17"/>
        <v>0</v>
      </c>
      <c r="T57" s="119">
        <f t="shared" si="18"/>
        <v>0</v>
      </c>
      <c r="U57" s="119">
        <f t="shared" si="19"/>
        <v>0</v>
      </c>
      <c r="V57" s="119">
        <f t="shared" si="20"/>
        <v>0</v>
      </c>
      <c r="W57" s="74"/>
      <c r="X57" s="74"/>
      <c r="Y57" s="74"/>
      <c r="Z57" s="74"/>
      <c r="AA57" s="74"/>
      <c r="AB57" s="74"/>
      <c r="AC57" s="52"/>
      <c r="AD57" s="123"/>
      <c r="AE57" s="74"/>
      <c r="AF57" s="74"/>
      <c r="AG57" s="74"/>
      <c r="AH57" s="74"/>
      <c r="AI57" s="74"/>
      <c r="AJ57" s="74"/>
    </row>
    <row r="58" spans="1:36" ht="47.25" x14ac:dyDescent="0.25">
      <c r="A58" s="259" t="str">
        <f>'7.1'!A60</f>
        <v>1.2.1.56</v>
      </c>
      <c r="B58" s="69" t="str">
        <f>'7.1'!B60</f>
        <v>Реконструкция ТП-282 (замена оборудования РУ-10кВ, РУ-0,4кВ, замена 2ТМГ-400кВА)</v>
      </c>
      <c r="C58" s="116">
        <f>'7.1'!D60</f>
        <v>0</v>
      </c>
      <c r="D58" s="117">
        <f t="shared" si="4"/>
        <v>0</v>
      </c>
      <c r="E58" s="118">
        <f t="shared" si="5"/>
        <v>0</v>
      </c>
      <c r="F58" s="118">
        <f t="shared" si="6"/>
        <v>0</v>
      </c>
      <c r="G58" s="118">
        <f t="shared" si="7"/>
        <v>0</v>
      </c>
      <c r="H58" s="119">
        <f>'7.1'!E60</f>
        <v>0</v>
      </c>
      <c r="I58" s="117">
        <f t="shared" si="8"/>
        <v>0</v>
      </c>
      <c r="J58" s="118">
        <f t="shared" si="9"/>
        <v>0</v>
      </c>
      <c r="K58" s="118">
        <f t="shared" si="10"/>
        <v>0</v>
      </c>
      <c r="L58" s="118">
        <f t="shared" si="11"/>
        <v>0</v>
      </c>
      <c r="M58" s="119">
        <f t="shared" si="12"/>
        <v>0</v>
      </c>
      <c r="N58" s="119">
        <f t="shared" si="13"/>
        <v>0</v>
      </c>
      <c r="O58" s="119">
        <f t="shared" si="14"/>
        <v>0</v>
      </c>
      <c r="P58" s="119">
        <f t="shared" si="15"/>
        <v>0</v>
      </c>
      <c r="Q58" s="119">
        <f t="shared" si="16"/>
        <v>0</v>
      </c>
      <c r="R58" s="119">
        <f>'7.1'!N60</f>
        <v>0</v>
      </c>
      <c r="S58" s="119">
        <f t="shared" si="17"/>
        <v>0</v>
      </c>
      <c r="T58" s="119">
        <f t="shared" si="18"/>
        <v>0</v>
      </c>
      <c r="U58" s="119">
        <f t="shared" si="19"/>
        <v>0</v>
      </c>
      <c r="V58" s="119">
        <f t="shared" si="20"/>
        <v>0</v>
      </c>
      <c r="W58" s="74"/>
      <c r="X58" s="74"/>
      <c r="Y58" s="74"/>
      <c r="Z58" s="74"/>
      <c r="AA58" s="74"/>
      <c r="AB58" s="74"/>
      <c r="AC58" s="52"/>
      <c r="AD58" s="123"/>
      <c r="AE58" s="74"/>
      <c r="AF58" s="74"/>
      <c r="AG58" s="74"/>
      <c r="AH58" s="74"/>
      <c r="AI58" s="74"/>
      <c r="AJ58" s="74"/>
    </row>
    <row r="59" spans="1:36" ht="47.25" x14ac:dyDescent="0.25">
      <c r="A59" s="259" t="str">
        <f>'7.1'!A61</f>
        <v>1.2.1.57</v>
      </c>
      <c r="B59" s="69" t="str">
        <f>'7.1'!B61</f>
        <v>Реконструкция ТП -284 (замена оборудования РУ-10кВ, РУ-0,4кВ, замена 2ТМГ-400кВА)</v>
      </c>
      <c r="C59" s="116">
        <f>'7.1'!D61</f>
        <v>0</v>
      </c>
      <c r="D59" s="117">
        <f t="shared" si="4"/>
        <v>0</v>
      </c>
      <c r="E59" s="118">
        <f t="shared" si="5"/>
        <v>0</v>
      </c>
      <c r="F59" s="118">
        <f t="shared" si="6"/>
        <v>0</v>
      </c>
      <c r="G59" s="118">
        <f t="shared" si="7"/>
        <v>0</v>
      </c>
      <c r="H59" s="119">
        <f>'7.1'!E61</f>
        <v>0</v>
      </c>
      <c r="I59" s="117">
        <f t="shared" si="8"/>
        <v>0</v>
      </c>
      <c r="J59" s="118">
        <f t="shared" si="9"/>
        <v>0</v>
      </c>
      <c r="K59" s="118">
        <f t="shared" si="10"/>
        <v>0</v>
      </c>
      <c r="L59" s="118">
        <f t="shared" si="11"/>
        <v>0</v>
      </c>
      <c r="M59" s="119">
        <f t="shared" si="12"/>
        <v>0</v>
      </c>
      <c r="N59" s="119">
        <f t="shared" si="13"/>
        <v>0</v>
      </c>
      <c r="O59" s="119">
        <f t="shared" si="14"/>
        <v>0</v>
      </c>
      <c r="P59" s="119">
        <f t="shared" si="15"/>
        <v>0</v>
      </c>
      <c r="Q59" s="119">
        <f t="shared" si="16"/>
        <v>0</v>
      </c>
      <c r="R59" s="119">
        <f>'7.1'!N61</f>
        <v>0</v>
      </c>
      <c r="S59" s="119">
        <f t="shared" si="17"/>
        <v>0</v>
      </c>
      <c r="T59" s="119">
        <f t="shared" si="18"/>
        <v>0</v>
      </c>
      <c r="U59" s="119">
        <f t="shared" si="19"/>
        <v>0</v>
      </c>
      <c r="V59" s="119">
        <f t="shared" si="20"/>
        <v>0</v>
      </c>
      <c r="W59" s="74"/>
      <c r="X59" s="74"/>
      <c r="Y59" s="74"/>
      <c r="Z59" s="74"/>
      <c r="AA59" s="74"/>
      <c r="AB59" s="74"/>
      <c r="AC59" s="52"/>
      <c r="AD59" s="123"/>
      <c r="AE59" s="74"/>
      <c r="AF59" s="74"/>
      <c r="AG59" s="74"/>
      <c r="AH59" s="74"/>
      <c r="AI59" s="74"/>
      <c r="AJ59" s="74"/>
    </row>
    <row r="60" spans="1:36" ht="47.25" x14ac:dyDescent="0.25">
      <c r="A60" s="259" t="str">
        <f>'7.1'!A62</f>
        <v>1.2.1.58</v>
      </c>
      <c r="B60" s="69" t="str">
        <f>'7.1'!B62</f>
        <v>Реконструкция ТП-285 (замена оборудования РУ-10кВ, РУ-0,4кВ, замена 2ТМГ-630кВА)</v>
      </c>
      <c r="C60" s="116">
        <f>'7.1'!D62</f>
        <v>0</v>
      </c>
      <c r="D60" s="117">
        <f t="shared" si="4"/>
        <v>0</v>
      </c>
      <c r="E60" s="118">
        <f t="shared" si="5"/>
        <v>0</v>
      </c>
      <c r="F60" s="118">
        <f t="shared" si="6"/>
        <v>0</v>
      </c>
      <c r="G60" s="118">
        <f t="shared" si="7"/>
        <v>0</v>
      </c>
      <c r="H60" s="119">
        <f>'7.1'!E62</f>
        <v>0</v>
      </c>
      <c r="I60" s="117">
        <f t="shared" si="8"/>
        <v>0</v>
      </c>
      <c r="J60" s="118">
        <f t="shared" si="9"/>
        <v>0</v>
      </c>
      <c r="K60" s="118">
        <f t="shared" si="10"/>
        <v>0</v>
      </c>
      <c r="L60" s="118">
        <f t="shared" si="11"/>
        <v>0</v>
      </c>
      <c r="M60" s="119">
        <f t="shared" si="12"/>
        <v>0</v>
      </c>
      <c r="N60" s="119">
        <f t="shared" si="13"/>
        <v>0</v>
      </c>
      <c r="O60" s="119">
        <f t="shared" si="14"/>
        <v>0</v>
      </c>
      <c r="P60" s="119">
        <f t="shared" si="15"/>
        <v>0</v>
      </c>
      <c r="Q60" s="119">
        <f t="shared" si="16"/>
        <v>0</v>
      </c>
      <c r="R60" s="119">
        <f>'7.1'!N62</f>
        <v>0</v>
      </c>
      <c r="S60" s="119">
        <f t="shared" si="17"/>
        <v>0</v>
      </c>
      <c r="T60" s="119">
        <f t="shared" si="18"/>
        <v>0</v>
      </c>
      <c r="U60" s="119">
        <f t="shared" si="19"/>
        <v>0</v>
      </c>
      <c r="V60" s="119">
        <f t="shared" si="20"/>
        <v>0</v>
      </c>
      <c r="W60" s="74"/>
      <c r="X60" s="74"/>
      <c r="Y60" s="74"/>
      <c r="Z60" s="74"/>
      <c r="AA60" s="74"/>
      <c r="AB60" s="74"/>
      <c r="AC60" s="52"/>
      <c r="AD60" s="123"/>
      <c r="AE60" s="74"/>
      <c r="AF60" s="74"/>
      <c r="AG60" s="74"/>
      <c r="AH60" s="74"/>
      <c r="AI60" s="74"/>
      <c r="AJ60" s="74"/>
    </row>
    <row r="61" spans="1:36" ht="47.25" x14ac:dyDescent="0.25">
      <c r="A61" s="259" t="str">
        <f>'7.1'!A63</f>
        <v>1.2.1.59</v>
      </c>
      <c r="B61" s="69" t="str">
        <f>'7.1'!B63</f>
        <v>Реконструкция ТП-286 (замена оборудования РУ-10кВ, РУ-0,4кВ, замена 2ТМГ-630кВА)</v>
      </c>
      <c r="C61" s="116">
        <f>'7.1'!D63</f>
        <v>0</v>
      </c>
      <c r="D61" s="117">
        <f t="shared" si="4"/>
        <v>0</v>
      </c>
      <c r="E61" s="118">
        <f t="shared" si="5"/>
        <v>0</v>
      </c>
      <c r="F61" s="118">
        <f t="shared" si="6"/>
        <v>0</v>
      </c>
      <c r="G61" s="118">
        <f t="shared" si="7"/>
        <v>0</v>
      </c>
      <c r="H61" s="119">
        <f>'7.1'!E63</f>
        <v>0</v>
      </c>
      <c r="I61" s="117">
        <f t="shared" si="8"/>
        <v>0</v>
      </c>
      <c r="J61" s="118">
        <f t="shared" si="9"/>
        <v>0</v>
      </c>
      <c r="K61" s="118">
        <f t="shared" si="10"/>
        <v>0</v>
      </c>
      <c r="L61" s="118">
        <f t="shared" si="11"/>
        <v>0</v>
      </c>
      <c r="M61" s="119">
        <f t="shared" si="12"/>
        <v>0</v>
      </c>
      <c r="N61" s="119">
        <f t="shared" si="13"/>
        <v>0</v>
      </c>
      <c r="O61" s="119">
        <f t="shared" si="14"/>
        <v>0</v>
      </c>
      <c r="P61" s="119">
        <f t="shared" si="15"/>
        <v>0</v>
      </c>
      <c r="Q61" s="119">
        <f t="shared" si="16"/>
        <v>0</v>
      </c>
      <c r="R61" s="119">
        <f>'7.1'!N63</f>
        <v>0</v>
      </c>
      <c r="S61" s="119">
        <f t="shared" si="17"/>
        <v>0</v>
      </c>
      <c r="T61" s="119">
        <f t="shared" si="18"/>
        <v>0</v>
      </c>
      <c r="U61" s="119">
        <f t="shared" si="19"/>
        <v>0</v>
      </c>
      <c r="V61" s="119">
        <f t="shared" si="20"/>
        <v>0</v>
      </c>
      <c r="W61" s="74"/>
      <c r="X61" s="74"/>
      <c r="Y61" s="74"/>
      <c r="Z61" s="74"/>
      <c r="AA61" s="74"/>
      <c r="AB61" s="74"/>
      <c r="AC61" s="52"/>
      <c r="AD61" s="123"/>
      <c r="AE61" s="74"/>
      <c r="AF61" s="74"/>
      <c r="AG61" s="74"/>
      <c r="AH61" s="74"/>
      <c r="AI61" s="74"/>
      <c r="AJ61" s="74"/>
    </row>
    <row r="62" spans="1:36" ht="47.25" x14ac:dyDescent="0.25">
      <c r="A62" s="259" t="str">
        <f>'7.1'!A64</f>
        <v>1.2.1.60</v>
      </c>
      <c r="B62" s="69" t="str">
        <f>'7.1'!B64</f>
        <v>Реконструкция ТП-240 (замена оборудования РУ-10кВ, РУ-0,4кВ, замена 2ТМГ-630кВА)</v>
      </c>
      <c r="C62" s="116">
        <f>'7.1'!D64</f>
        <v>0</v>
      </c>
      <c r="D62" s="117">
        <f t="shared" si="4"/>
        <v>0</v>
      </c>
      <c r="E62" s="118">
        <f t="shared" si="5"/>
        <v>0</v>
      </c>
      <c r="F62" s="118">
        <f t="shared" si="6"/>
        <v>0</v>
      </c>
      <c r="G62" s="118">
        <f t="shared" si="7"/>
        <v>0</v>
      </c>
      <c r="H62" s="119">
        <f>'7.1'!E64</f>
        <v>0</v>
      </c>
      <c r="I62" s="117">
        <f t="shared" si="8"/>
        <v>0</v>
      </c>
      <c r="J62" s="118">
        <f t="shared" si="9"/>
        <v>0</v>
      </c>
      <c r="K62" s="118">
        <f t="shared" si="10"/>
        <v>0</v>
      </c>
      <c r="L62" s="118">
        <f t="shared" si="11"/>
        <v>0</v>
      </c>
      <c r="M62" s="119">
        <f t="shared" si="12"/>
        <v>0</v>
      </c>
      <c r="N62" s="119">
        <f t="shared" si="13"/>
        <v>0</v>
      </c>
      <c r="O62" s="119">
        <f t="shared" si="14"/>
        <v>0</v>
      </c>
      <c r="P62" s="119">
        <f t="shared" si="15"/>
        <v>0</v>
      </c>
      <c r="Q62" s="119">
        <f t="shared" si="16"/>
        <v>0</v>
      </c>
      <c r="R62" s="119">
        <f>'7.1'!N64</f>
        <v>0</v>
      </c>
      <c r="S62" s="119">
        <f t="shared" si="17"/>
        <v>0</v>
      </c>
      <c r="T62" s="119">
        <f t="shared" si="18"/>
        <v>0</v>
      </c>
      <c r="U62" s="119">
        <f t="shared" si="19"/>
        <v>0</v>
      </c>
      <c r="V62" s="119">
        <f t="shared" si="20"/>
        <v>0</v>
      </c>
      <c r="W62" s="74"/>
      <c r="X62" s="74"/>
      <c r="Y62" s="74"/>
      <c r="Z62" s="74"/>
      <c r="AA62" s="74"/>
      <c r="AB62" s="74"/>
      <c r="AC62" s="52"/>
      <c r="AD62" s="123"/>
      <c r="AE62" s="74"/>
      <c r="AF62" s="74"/>
      <c r="AG62" s="74"/>
      <c r="AH62" s="74"/>
      <c r="AI62" s="74"/>
      <c r="AJ62" s="74"/>
    </row>
    <row r="63" spans="1:36" ht="47.25" x14ac:dyDescent="0.25">
      <c r="A63" s="259" t="str">
        <f>'7.1'!A65</f>
        <v>1.2.1.61</v>
      </c>
      <c r="B63" s="69" t="str">
        <f>'7.1'!B65</f>
        <v>Реконструкция ТП-241 (замена оборудования РУ-10кВ, РУ-0,4кВ, замена 2ТМГ-630кВА)</v>
      </c>
      <c r="C63" s="116">
        <f>'7.1'!D65</f>
        <v>0</v>
      </c>
      <c r="D63" s="117">
        <f t="shared" si="4"/>
        <v>0</v>
      </c>
      <c r="E63" s="118">
        <f t="shared" si="5"/>
        <v>0</v>
      </c>
      <c r="F63" s="118">
        <f t="shared" si="6"/>
        <v>0</v>
      </c>
      <c r="G63" s="118">
        <f t="shared" si="7"/>
        <v>0</v>
      </c>
      <c r="H63" s="119">
        <f>'7.1'!E65</f>
        <v>0</v>
      </c>
      <c r="I63" s="117">
        <f t="shared" si="8"/>
        <v>0</v>
      </c>
      <c r="J63" s="118">
        <f t="shared" si="9"/>
        <v>0</v>
      </c>
      <c r="K63" s="118">
        <f t="shared" si="10"/>
        <v>0</v>
      </c>
      <c r="L63" s="118">
        <f t="shared" si="11"/>
        <v>0</v>
      </c>
      <c r="M63" s="119">
        <f t="shared" si="12"/>
        <v>0</v>
      </c>
      <c r="N63" s="119">
        <f t="shared" si="13"/>
        <v>0</v>
      </c>
      <c r="O63" s="119">
        <f t="shared" si="14"/>
        <v>0</v>
      </c>
      <c r="P63" s="119">
        <f t="shared" si="15"/>
        <v>0</v>
      </c>
      <c r="Q63" s="119">
        <f t="shared" si="16"/>
        <v>0</v>
      </c>
      <c r="R63" s="119">
        <f>'7.1'!N65</f>
        <v>0</v>
      </c>
      <c r="S63" s="119">
        <f t="shared" si="17"/>
        <v>0</v>
      </c>
      <c r="T63" s="119">
        <f t="shared" si="18"/>
        <v>0</v>
      </c>
      <c r="U63" s="119">
        <f t="shared" si="19"/>
        <v>0</v>
      </c>
      <c r="V63" s="119">
        <f t="shared" si="20"/>
        <v>0</v>
      </c>
      <c r="W63" s="74"/>
      <c r="X63" s="74"/>
      <c r="Y63" s="74"/>
      <c r="Z63" s="74"/>
      <c r="AA63" s="74"/>
      <c r="AB63" s="74"/>
      <c r="AC63" s="52"/>
      <c r="AD63" s="123"/>
      <c r="AE63" s="74"/>
      <c r="AF63" s="74"/>
      <c r="AG63" s="74"/>
      <c r="AH63" s="74"/>
      <c r="AI63" s="74"/>
      <c r="AJ63" s="74"/>
    </row>
    <row r="64" spans="1:36" ht="47.25" x14ac:dyDescent="0.25">
      <c r="A64" s="259" t="str">
        <f>'7.1'!A66</f>
        <v>1.2.1.62</v>
      </c>
      <c r="B64" s="69" t="str">
        <f>'7.1'!B66</f>
        <v>Реконструкция  ТП-242 (замена оборудования РУ-10кВ, РУ-0,4кВ, замена 2ТМГ-400кВА)</v>
      </c>
      <c r="C64" s="116">
        <f>'7.1'!D66</f>
        <v>0</v>
      </c>
      <c r="D64" s="117">
        <f t="shared" si="4"/>
        <v>0</v>
      </c>
      <c r="E64" s="118">
        <f t="shared" si="5"/>
        <v>0</v>
      </c>
      <c r="F64" s="118">
        <f t="shared" si="6"/>
        <v>0</v>
      </c>
      <c r="G64" s="118">
        <f t="shared" si="7"/>
        <v>0</v>
      </c>
      <c r="H64" s="119">
        <f>'7.1'!E66</f>
        <v>0</v>
      </c>
      <c r="I64" s="117">
        <f t="shared" si="8"/>
        <v>0</v>
      </c>
      <c r="J64" s="118">
        <f t="shared" si="9"/>
        <v>0</v>
      </c>
      <c r="K64" s="118">
        <f t="shared" si="10"/>
        <v>0</v>
      </c>
      <c r="L64" s="118">
        <f t="shared" si="11"/>
        <v>0</v>
      </c>
      <c r="M64" s="119">
        <f t="shared" si="12"/>
        <v>0</v>
      </c>
      <c r="N64" s="119">
        <f t="shared" si="13"/>
        <v>0</v>
      </c>
      <c r="O64" s="119">
        <f t="shared" si="14"/>
        <v>0</v>
      </c>
      <c r="P64" s="119">
        <f t="shared" si="15"/>
        <v>0</v>
      </c>
      <c r="Q64" s="119">
        <f t="shared" si="16"/>
        <v>0</v>
      </c>
      <c r="R64" s="119">
        <f>'7.1'!N66</f>
        <v>0</v>
      </c>
      <c r="S64" s="119">
        <f t="shared" si="17"/>
        <v>0</v>
      </c>
      <c r="T64" s="119">
        <f t="shared" si="18"/>
        <v>0</v>
      </c>
      <c r="U64" s="119">
        <f t="shared" si="19"/>
        <v>0</v>
      </c>
      <c r="V64" s="119">
        <f t="shared" si="20"/>
        <v>0</v>
      </c>
      <c r="W64" s="74"/>
      <c r="X64" s="74"/>
      <c r="Y64" s="74"/>
      <c r="Z64" s="74"/>
      <c r="AA64" s="74"/>
      <c r="AB64" s="74"/>
      <c r="AC64" s="52"/>
      <c r="AD64" s="123"/>
      <c r="AE64" s="74"/>
      <c r="AF64" s="74"/>
      <c r="AG64" s="74"/>
      <c r="AH64" s="74"/>
      <c r="AI64" s="74"/>
      <c r="AJ64" s="74"/>
    </row>
    <row r="65" spans="1:36" ht="47.25" x14ac:dyDescent="0.25">
      <c r="A65" s="259" t="str">
        <f>'7.1'!A67</f>
        <v>1.2.1.63</v>
      </c>
      <c r="B65" s="69" t="str">
        <f>'7.1'!B67</f>
        <v>Реконструкция ТП-243 (замена оборудования РУ-10кВ, РУ-0,4кВ, замена 2ТМГ-630кВА)</v>
      </c>
      <c r="C65" s="116">
        <f>'7.1'!D67</f>
        <v>0</v>
      </c>
      <c r="D65" s="117">
        <f t="shared" si="4"/>
        <v>0</v>
      </c>
      <c r="E65" s="118">
        <f t="shared" si="5"/>
        <v>0</v>
      </c>
      <c r="F65" s="118">
        <f t="shared" si="6"/>
        <v>0</v>
      </c>
      <c r="G65" s="118">
        <f t="shared" si="7"/>
        <v>0</v>
      </c>
      <c r="H65" s="119">
        <f>'7.1'!E67</f>
        <v>0</v>
      </c>
      <c r="I65" s="117">
        <f t="shared" si="8"/>
        <v>0</v>
      </c>
      <c r="J65" s="118">
        <f t="shared" si="9"/>
        <v>0</v>
      </c>
      <c r="K65" s="118">
        <f t="shared" si="10"/>
        <v>0</v>
      </c>
      <c r="L65" s="118">
        <f t="shared" si="11"/>
        <v>0</v>
      </c>
      <c r="M65" s="119">
        <f t="shared" si="12"/>
        <v>0</v>
      </c>
      <c r="N65" s="119">
        <f t="shared" si="13"/>
        <v>0</v>
      </c>
      <c r="O65" s="119">
        <f t="shared" si="14"/>
        <v>0</v>
      </c>
      <c r="P65" s="119">
        <f t="shared" si="15"/>
        <v>0</v>
      </c>
      <c r="Q65" s="119">
        <f t="shared" si="16"/>
        <v>0</v>
      </c>
      <c r="R65" s="119">
        <f>'7.1'!N67</f>
        <v>0</v>
      </c>
      <c r="S65" s="119">
        <f t="shared" si="17"/>
        <v>0</v>
      </c>
      <c r="T65" s="119">
        <f t="shared" si="18"/>
        <v>0</v>
      </c>
      <c r="U65" s="119">
        <f t="shared" si="19"/>
        <v>0</v>
      </c>
      <c r="V65" s="119">
        <f t="shared" si="20"/>
        <v>0</v>
      </c>
      <c r="W65" s="74"/>
      <c r="X65" s="74"/>
      <c r="Y65" s="74"/>
      <c r="Z65" s="74"/>
      <c r="AA65" s="74"/>
      <c r="AB65" s="74"/>
      <c r="AC65" s="52"/>
      <c r="AD65" s="123"/>
      <c r="AE65" s="74"/>
      <c r="AF65" s="74"/>
      <c r="AG65" s="74"/>
      <c r="AH65" s="74"/>
      <c r="AI65" s="74"/>
      <c r="AJ65" s="74"/>
    </row>
    <row r="66" spans="1:36" ht="47.25" x14ac:dyDescent="0.25">
      <c r="A66" s="259" t="str">
        <f>'7.1'!A68</f>
        <v>1.2.1.64</v>
      </c>
      <c r="B66" s="69" t="str">
        <f>'7.1'!B68</f>
        <v>Реконструкция ТП-244 (замена оборудования РУ-10кВ, РУ-0,4кВ, замена 2ТМГ-630кВА)</v>
      </c>
      <c r="C66" s="116">
        <f>'7.1'!D68</f>
        <v>0</v>
      </c>
      <c r="D66" s="117">
        <f t="shared" si="4"/>
        <v>0</v>
      </c>
      <c r="E66" s="118">
        <f t="shared" si="5"/>
        <v>0</v>
      </c>
      <c r="F66" s="118">
        <f t="shared" si="6"/>
        <v>0</v>
      </c>
      <c r="G66" s="118">
        <f t="shared" si="7"/>
        <v>0</v>
      </c>
      <c r="H66" s="119">
        <f>'7.1'!E68</f>
        <v>0</v>
      </c>
      <c r="I66" s="117">
        <f t="shared" si="8"/>
        <v>0</v>
      </c>
      <c r="J66" s="118">
        <f t="shared" si="9"/>
        <v>0</v>
      </c>
      <c r="K66" s="118">
        <f t="shared" si="10"/>
        <v>0</v>
      </c>
      <c r="L66" s="118">
        <f t="shared" si="11"/>
        <v>0</v>
      </c>
      <c r="M66" s="119">
        <f t="shared" si="12"/>
        <v>0</v>
      </c>
      <c r="N66" s="119">
        <f t="shared" si="13"/>
        <v>0</v>
      </c>
      <c r="O66" s="119">
        <f t="shared" si="14"/>
        <v>0</v>
      </c>
      <c r="P66" s="119">
        <f t="shared" si="15"/>
        <v>0</v>
      </c>
      <c r="Q66" s="119">
        <f t="shared" si="16"/>
        <v>0</v>
      </c>
      <c r="R66" s="119">
        <f>'7.1'!N68</f>
        <v>0</v>
      </c>
      <c r="S66" s="119">
        <f t="shared" si="17"/>
        <v>0</v>
      </c>
      <c r="T66" s="119">
        <f t="shared" si="18"/>
        <v>0</v>
      </c>
      <c r="U66" s="119">
        <f t="shared" si="19"/>
        <v>0</v>
      </c>
      <c r="V66" s="119">
        <f t="shared" si="20"/>
        <v>0</v>
      </c>
      <c r="W66" s="74"/>
      <c r="X66" s="74"/>
      <c r="Y66" s="74"/>
      <c r="Z66" s="74"/>
      <c r="AA66" s="74"/>
      <c r="AB66" s="74"/>
      <c r="AC66" s="52"/>
      <c r="AD66" s="123"/>
      <c r="AE66" s="74"/>
      <c r="AF66" s="74"/>
      <c r="AG66" s="74"/>
      <c r="AH66" s="74"/>
      <c r="AI66" s="74"/>
      <c r="AJ66" s="74"/>
    </row>
    <row r="67" spans="1:36" ht="47.25" x14ac:dyDescent="0.25">
      <c r="A67" s="259" t="str">
        <f>'7.1'!A69</f>
        <v>1.2.1.65</v>
      </c>
      <c r="B67" s="69" t="str">
        <f>'7.1'!B69</f>
        <v>Реконструкция ТП-245 (замена оборудования РУ-10кВ, РУ-0,4кВ, замена 2ТМГ-630кВА)</v>
      </c>
      <c r="C67" s="116">
        <f>'7.1'!D69</f>
        <v>0</v>
      </c>
      <c r="D67" s="117">
        <f t="shared" si="4"/>
        <v>0</v>
      </c>
      <c r="E67" s="118">
        <f t="shared" si="5"/>
        <v>0</v>
      </c>
      <c r="F67" s="118">
        <f t="shared" si="6"/>
        <v>0</v>
      </c>
      <c r="G67" s="118">
        <f t="shared" si="7"/>
        <v>0</v>
      </c>
      <c r="H67" s="119">
        <f>'7.1'!E69</f>
        <v>0</v>
      </c>
      <c r="I67" s="117">
        <f t="shared" si="8"/>
        <v>0</v>
      </c>
      <c r="J67" s="118">
        <f t="shared" si="9"/>
        <v>0</v>
      </c>
      <c r="K67" s="118">
        <f t="shared" si="10"/>
        <v>0</v>
      </c>
      <c r="L67" s="118">
        <f t="shared" si="11"/>
        <v>0</v>
      </c>
      <c r="M67" s="119">
        <f t="shared" si="12"/>
        <v>0</v>
      </c>
      <c r="N67" s="119">
        <f t="shared" si="13"/>
        <v>0</v>
      </c>
      <c r="O67" s="119">
        <f t="shared" si="14"/>
        <v>0</v>
      </c>
      <c r="P67" s="119">
        <f t="shared" si="15"/>
        <v>0</v>
      </c>
      <c r="Q67" s="119">
        <f t="shared" si="16"/>
        <v>0</v>
      </c>
      <c r="R67" s="119">
        <f>'7.1'!N69</f>
        <v>0</v>
      </c>
      <c r="S67" s="119">
        <f t="shared" si="17"/>
        <v>0</v>
      </c>
      <c r="T67" s="119">
        <f t="shared" si="18"/>
        <v>0</v>
      </c>
      <c r="U67" s="119">
        <f t="shared" si="19"/>
        <v>0</v>
      </c>
      <c r="V67" s="119">
        <f t="shared" si="20"/>
        <v>0</v>
      </c>
      <c r="W67" s="74"/>
      <c r="X67" s="74"/>
      <c r="Y67" s="74"/>
      <c r="Z67" s="74"/>
      <c r="AA67" s="74"/>
      <c r="AB67" s="74"/>
      <c r="AC67" s="52"/>
      <c r="AD67" s="123"/>
      <c r="AE67" s="74"/>
      <c r="AF67" s="74"/>
      <c r="AG67" s="74"/>
      <c r="AH67" s="74"/>
      <c r="AI67" s="74"/>
      <c r="AJ67" s="74"/>
    </row>
    <row r="68" spans="1:36" ht="47.25" x14ac:dyDescent="0.25">
      <c r="A68" s="259" t="str">
        <f>'7.1'!A70</f>
        <v>1.2.1.66</v>
      </c>
      <c r="B68" s="69" t="str">
        <f>'7.1'!B70</f>
        <v>Реконструкция ТП-246 (замена оборудования РУ-10кВ, РУ-0,4кВ, замена 2ТМГ-630кВА)</v>
      </c>
      <c r="C68" s="116">
        <f>'7.1'!D70</f>
        <v>0</v>
      </c>
      <c r="D68" s="117">
        <f t="shared" si="4"/>
        <v>0</v>
      </c>
      <c r="E68" s="118">
        <f t="shared" si="5"/>
        <v>0</v>
      </c>
      <c r="F68" s="118">
        <f t="shared" si="6"/>
        <v>0</v>
      </c>
      <c r="G68" s="118">
        <f t="shared" si="7"/>
        <v>0</v>
      </c>
      <c r="H68" s="119">
        <f>'7.1'!E70</f>
        <v>0</v>
      </c>
      <c r="I68" s="117">
        <f t="shared" si="8"/>
        <v>0</v>
      </c>
      <c r="J68" s="118">
        <f t="shared" si="9"/>
        <v>0</v>
      </c>
      <c r="K68" s="118">
        <f t="shared" si="10"/>
        <v>0</v>
      </c>
      <c r="L68" s="118">
        <f t="shared" si="11"/>
        <v>0</v>
      </c>
      <c r="M68" s="119">
        <f t="shared" si="12"/>
        <v>0</v>
      </c>
      <c r="N68" s="119">
        <f t="shared" si="13"/>
        <v>0</v>
      </c>
      <c r="O68" s="119">
        <f t="shared" si="14"/>
        <v>0</v>
      </c>
      <c r="P68" s="119">
        <f t="shared" si="15"/>
        <v>0</v>
      </c>
      <c r="Q68" s="119">
        <f t="shared" si="16"/>
        <v>0</v>
      </c>
      <c r="R68" s="119">
        <f>'7.1'!N70</f>
        <v>0</v>
      </c>
      <c r="S68" s="119">
        <f t="shared" si="17"/>
        <v>0</v>
      </c>
      <c r="T68" s="119">
        <f t="shared" si="18"/>
        <v>0</v>
      </c>
      <c r="U68" s="119">
        <f t="shared" si="19"/>
        <v>0</v>
      </c>
      <c r="V68" s="119">
        <f t="shared" si="20"/>
        <v>0</v>
      </c>
      <c r="W68" s="74"/>
      <c r="X68" s="74"/>
      <c r="Y68" s="74"/>
      <c r="Z68" s="74"/>
      <c r="AA68" s="74"/>
      <c r="AB68" s="74"/>
      <c r="AC68" s="52"/>
      <c r="AD68" s="123"/>
      <c r="AE68" s="74"/>
      <c r="AF68" s="74"/>
      <c r="AG68" s="74"/>
      <c r="AH68" s="74"/>
      <c r="AI68" s="74"/>
      <c r="AJ68" s="74"/>
    </row>
    <row r="69" spans="1:36" ht="47.25" x14ac:dyDescent="0.25">
      <c r="A69" s="259" t="str">
        <f>'7.1'!A71</f>
        <v>1.2.1.67</v>
      </c>
      <c r="B69" s="69" t="str">
        <f>'7.1'!B71</f>
        <v>Реконструкция ТП-247 (замена оборудования РУ-10кВ, РУ-0,4кВ, замена 2ТМГ-630кВА)</v>
      </c>
      <c r="C69" s="116">
        <f>'7.1'!D71</f>
        <v>0</v>
      </c>
      <c r="D69" s="117">
        <f t="shared" si="4"/>
        <v>0</v>
      </c>
      <c r="E69" s="118">
        <f t="shared" si="5"/>
        <v>0</v>
      </c>
      <c r="F69" s="118">
        <f t="shared" si="6"/>
        <v>0</v>
      </c>
      <c r="G69" s="118">
        <f t="shared" si="7"/>
        <v>0</v>
      </c>
      <c r="H69" s="119">
        <f>'7.1'!E71</f>
        <v>0</v>
      </c>
      <c r="I69" s="117">
        <f t="shared" si="8"/>
        <v>0</v>
      </c>
      <c r="J69" s="118">
        <f t="shared" si="9"/>
        <v>0</v>
      </c>
      <c r="K69" s="118">
        <f t="shared" si="10"/>
        <v>0</v>
      </c>
      <c r="L69" s="118">
        <f t="shared" si="11"/>
        <v>0</v>
      </c>
      <c r="M69" s="119">
        <f t="shared" si="12"/>
        <v>0</v>
      </c>
      <c r="N69" s="119">
        <f t="shared" si="13"/>
        <v>0</v>
      </c>
      <c r="O69" s="119">
        <f t="shared" si="14"/>
        <v>0</v>
      </c>
      <c r="P69" s="119">
        <f t="shared" si="15"/>
        <v>0</v>
      </c>
      <c r="Q69" s="119">
        <f t="shared" si="16"/>
        <v>0</v>
      </c>
      <c r="R69" s="119">
        <f>'7.1'!N71</f>
        <v>0</v>
      </c>
      <c r="S69" s="119">
        <f t="shared" si="17"/>
        <v>0</v>
      </c>
      <c r="T69" s="119">
        <f t="shared" si="18"/>
        <v>0</v>
      </c>
      <c r="U69" s="119">
        <f t="shared" si="19"/>
        <v>0</v>
      </c>
      <c r="V69" s="119">
        <f t="shared" si="20"/>
        <v>0</v>
      </c>
      <c r="W69" s="74"/>
      <c r="X69" s="74"/>
      <c r="Y69" s="74"/>
      <c r="Z69" s="74"/>
      <c r="AA69" s="74"/>
      <c r="AB69" s="74"/>
      <c r="AC69" s="52"/>
      <c r="AD69" s="123"/>
      <c r="AE69" s="74"/>
      <c r="AF69" s="74"/>
      <c r="AG69" s="74"/>
      <c r="AH69" s="74"/>
      <c r="AI69" s="74"/>
      <c r="AJ69" s="74"/>
    </row>
    <row r="70" spans="1:36" ht="47.25" x14ac:dyDescent="0.25">
      <c r="A70" s="259" t="str">
        <f>'7.1'!A72</f>
        <v>1.2.1.68</v>
      </c>
      <c r="B70" s="69" t="str">
        <f>'7.1'!B72</f>
        <v>Реконструкция ТП-484 (замена оборудования РУ-10кВ, РУ-0,4кВ, замена 2ТМГ-630кВА)</v>
      </c>
      <c r="C70" s="116">
        <f>'7.1'!D72</f>
        <v>0</v>
      </c>
      <c r="D70" s="117">
        <f t="shared" si="4"/>
        <v>0</v>
      </c>
      <c r="E70" s="118">
        <f t="shared" si="5"/>
        <v>0</v>
      </c>
      <c r="F70" s="118">
        <f t="shared" si="6"/>
        <v>0</v>
      </c>
      <c r="G70" s="118">
        <f t="shared" si="7"/>
        <v>0</v>
      </c>
      <c r="H70" s="119">
        <f>'7.1'!E72</f>
        <v>0</v>
      </c>
      <c r="I70" s="117">
        <f t="shared" si="8"/>
        <v>0</v>
      </c>
      <c r="J70" s="118">
        <f t="shared" si="9"/>
        <v>0</v>
      </c>
      <c r="K70" s="118">
        <f t="shared" si="10"/>
        <v>0</v>
      </c>
      <c r="L70" s="118">
        <f t="shared" si="11"/>
        <v>0</v>
      </c>
      <c r="M70" s="119">
        <f t="shared" si="12"/>
        <v>0</v>
      </c>
      <c r="N70" s="119">
        <f t="shared" si="13"/>
        <v>0</v>
      </c>
      <c r="O70" s="119">
        <f t="shared" si="14"/>
        <v>0</v>
      </c>
      <c r="P70" s="119">
        <f t="shared" si="15"/>
        <v>0</v>
      </c>
      <c r="Q70" s="119">
        <f t="shared" si="16"/>
        <v>0</v>
      </c>
      <c r="R70" s="119">
        <f>'7.1'!N72</f>
        <v>0</v>
      </c>
      <c r="S70" s="119">
        <f t="shared" si="17"/>
        <v>0</v>
      </c>
      <c r="T70" s="119">
        <f t="shared" si="18"/>
        <v>0</v>
      </c>
      <c r="U70" s="119">
        <f t="shared" si="19"/>
        <v>0</v>
      </c>
      <c r="V70" s="119">
        <f t="shared" si="20"/>
        <v>0</v>
      </c>
      <c r="W70" s="74"/>
      <c r="X70" s="74"/>
      <c r="Y70" s="74"/>
      <c r="Z70" s="74"/>
      <c r="AA70" s="74"/>
      <c r="AB70" s="74"/>
      <c r="AC70" s="52"/>
      <c r="AD70" s="123"/>
      <c r="AE70" s="74"/>
      <c r="AF70" s="74"/>
      <c r="AG70" s="74"/>
      <c r="AH70" s="74"/>
      <c r="AI70" s="74"/>
      <c r="AJ70" s="74"/>
    </row>
    <row r="71" spans="1:36" ht="47.25" x14ac:dyDescent="0.25">
      <c r="A71" s="259" t="str">
        <f>'7.1'!A73</f>
        <v>1.2.1.69</v>
      </c>
      <c r="B71" s="69" t="str">
        <f>'7.1'!B73</f>
        <v>Реконструкция ТП-341 (замена оборудования РУ-10кВ, РУ-0,4кВ, замена 2ТМГ-630кВА)</v>
      </c>
      <c r="C71" s="116">
        <f>'7.1'!D73</f>
        <v>0</v>
      </c>
      <c r="D71" s="117">
        <f t="shared" si="4"/>
        <v>0</v>
      </c>
      <c r="E71" s="118">
        <f t="shared" si="5"/>
        <v>0</v>
      </c>
      <c r="F71" s="118">
        <f t="shared" si="6"/>
        <v>0</v>
      </c>
      <c r="G71" s="118">
        <f t="shared" si="7"/>
        <v>0</v>
      </c>
      <c r="H71" s="119">
        <f>'7.1'!E73</f>
        <v>0</v>
      </c>
      <c r="I71" s="117">
        <f t="shared" si="8"/>
        <v>0</v>
      </c>
      <c r="J71" s="118">
        <f t="shared" si="9"/>
        <v>0</v>
      </c>
      <c r="K71" s="118">
        <f t="shared" si="10"/>
        <v>0</v>
      </c>
      <c r="L71" s="118">
        <f t="shared" si="11"/>
        <v>0</v>
      </c>
      <c r="M71" s="119">
        <f t="shared" si="12"/>
        <v>0</v>
      </c>
      <c r="N71" s="119">
        <f t="shared" si="13"/>
        <v>0</v>
      </c>
      <c r="O71" s="119">
        <f t="shared" si="14"/>
        <v>0</v>
      </c>
      <c r="P71" s="119">
        <f t="shared" si="15"/>
        <v>0</v>
      </c>
      <c r="Q71" s="119">
        <f t="shared" si="16"/>
        <v>0</v>
      </c>
      <c r="R71" s="119">
        <f>'7.1'!N73</f>
        <v>0</v>
      </c>
      <c r="S71" s="119">
        <f t="shared" si="17"/>
        <v>0</v>
      </c>
      <c r="T71" s="119">
        <f t="shared" si="18"/>
        <v>0</v>
      </c>
      <c r="U71" s="119">
        <f t="shared" si="19"/>
        <v>0</v>
      </c>
      <c r="V71" s="119">
        <f t="shared" si="20"/>
        <v>0</v>
      </c>
      <c r="W71" s="74"/>
      <c r="X71" s="74"/>
      <c r="Y71" s="74"/>
      <c r="Z71" s="74"/>
      <c r="AA71" s="76"/>
      <c r="AB71" s="76"/>
      <c r="AC71" s="52"/>
      <c r="AD71" s="123"/>
      <c r="AE71" s="74"/>
      <c r="AF71" s="74"/>
      <c r="AG71" s="74"/>
      <c r="AH71" s="74"/>
      <c r="AI71" s="74"/>
      <c r="AJ71" s="74"/>
    </row>
    <row r="72" spans="1:36" ht="47.25" x14ac:dyDescent="0.25">
      <c r="A72" s="259" t="str">
        <f>'7.1'!A74</f>
        <v>1.2.1.70</v>
      </c>
      <c r="B72" s="69" t="str">
        <f>'7.1'!B74</f>
        <v>Реконструкция ТП-342 (замена оборудования РУ-10кВ, РУ-0,4кВ, замена 2ТМГ-630кВА)</v>
      </c>
      <c r="C72" s="116">
        <f>'7.1'!D74</f>
        <v>0</v>
      </c>
      <c r="D72" s="117">
        <f t="shared" si="4"/>
        <v>0</v>
      </c>
      <c r="E72" s="118">
        <f t="shared" si="5"/>
        <v>0</v>
      </c>
      <c r="F72" s="118">
        <f t="shared" si="6"/>
        <v>0</v>
      </c>
      <c r="G72" s="118">
        <f t="shared" si="7"/>
        <v>0</v>
      </c>
      <c r="H72" s="119">
        <f>'7.1'!E74</f>
        <v>0</v>
      </c>
      <c r="I72" s="117">
        <f t="shared" si="8"/>
        <v>0</v>
      </c>
      <c r="J72" s="118">
        <f t="shared" si="9"/>
        <v>0</v>
      </c>
      <c r="K72" s="118">
        <f t="shared" si="10"/>
        <v>0</v>
      </c>
      <c r="L72" s="118">
        <f t="shared" si="11"/>
        <v>0</v>
      </c>
      <c r="M72" s="119">
        <f t="shared" si="12"/>
        <v>0</v>
      </c>
      <c r="N72" s="119">
        <f t="shared" si="13"/>
        <v>0</v>
      </c>
      <c r="O72" s="119">
        <f t="shared" si="14"/>
        <v>0</v>
      </c>
      <c r="P72" s="119">
        <f t="shared" si="15"/>
        <v>0</v>
      </c>
      <c r="Q72" s="119">
        <f t="shared" si="16"/>
        <v>0</v>
      </c>
      <c r="R72" s="119">
        <f>'7.1'!N74</f>
        <v>0</v>
      </c>
      <c r="S72" s="119">
        <f t="shared" si="17"/>
        <v>0</v>
      </c>
      <c r="T72" s="119">
        <f t="shared" si="18"/>
        <v>0</v>
      </c>
      <c r="U72" s="119">
        <f t="shared" si="19"/>
        <v>0</v>
      </c>
      <c r="V72" s="119">
        <f t="shared" si="20"/>
        <v>0</v>
      </c>
      <c r="W72" s="74"/>
      <c r="X72" s="74"/>
      <c r="Y72" s="74"/>
      <c r="Z72" s="74"/>
      <c r="AA72" s="76"/>
      <c r="AB72" s="76"/>
      <c r="AC72" s="52"/>
      <c r="AD72" s="123"/>
      <c r="AE72" s="74"/>
      <c r="AF72" s="74"/>
      <c r="AG72" s="74"/>
      <c r="AH72" s="74"/>
      <c r="AI72" s="74"/>
      <c r="AJ72" s="74"/>
    </row>
    <row r="73" spans="1:36" ht="47.25" x14ac:dyDescent="0.25">
      <c r="A73" s="259" t="str">
        <f>'7.1'!A75</f>
        <v>1.2.1.71</v>
      </c>
      <c r="B73" s="69" t="str">
        <f>'7.1'!B75</f>
        <v>Реконструкция ТП-250 (замена оборудования РУ-10кВ, РУ-0,4кВ, замена 2ТМГ-630кВА)</v>
      </c>
      <c r="C73" s="116">
        <f>'7.1'!D75</f>
        <v>0</v>
      </c>
      <c r="D73" s="117">
        <f t="shared" si="4"/>
        <v>0</v>
      </c>
      <c r="E73" s="118">
        <f t="shared" si="5"/>
        <v>0</v>
      </c>
      <c r="F73" s="118">
        <f t="shared" si="6"/>
        <v>0</v>
      </c>
      <c r="G73" s="118">
        <f t="shared" si="7"/>
        <v>0</v>
      </c>
      <c r="H73" s="119">
        <f>'7.1'!E75</f>
        <v>0</v>
      </c>
      <c r="I73" s="117">
        <f t="shared" si="8"/>
        <v>0</v>
      </c>
      <c r="J73" s="118">
        <f t="shared" si="9"/>
        <v>0</v>
      </c>
      <c r="K73" s="118">
        <f t="shared" si="10"/>
        <v>0</v>
      </c>
      <c r="L73" s="118">
        <f t="shared" si="11"/>
        <v>0</v>
      </c>
      <c r="M73" s="119">
        <f t="shared" si="12"/>
        <v>0</v>
      </c>
      <c r="N73" s="119">
        <f t="shared" si="13"/>
        <v>0</v>
      </c>
      <c r="O73" s="119">
        <f t="shared" si="14"/>
        <v>0</v>
      </c>
      <c r="P73" s="119">
        <f t="shared" si="15"/>
        <v>0</v>
      </c>
      <c r="Q73" s="119">
        <f t="shared" si="16"/>
        <v>0</v>
      </c>
      <c r="R73" s="119">
        <f>'7.1'!N75</f>
        <v>0</v>
      </c>
      <c r="S73" s="119">
        <f t="shared" si="17"/>
        <v>0</v>
      </c>
      <c r="T73" s="119">
        <f t="shared" si="18"/>
        <v>0</v>
      </c>
      <c r="U73" s="119">
        <f t="shared" si="19"/>
        <v>0</v>
      </c>
      <c r="V73" s="119">
        <f t="shared" si="20"/>
        <v>0</v>
      </c>
      <c r="W73" s="74"/>
      <c r="X73" s="74"/>
      <c r="Y73" s="74"/>
      <c r="Z73" s="74"/>
      <c r="AA73" s="76"/>
      <c r="AB73" s="76"/>
      <c r="AC73" s="52"/>
      <c r="AD73" s="123"/>
      <c r="AE73" s="74"/>
      <c r="AF73" s="74"/>
      <c r="AG73" s="74"/>
      <c r="AH73" s="74"/>
      <c r="AI73" s="74"/>
      <c r="AJ73" s="74"/>
    </row>
    <row r="74" spans="1:36" ht="47.25" x14ac:dyDescent="0.25">
      <c r="A74" s="259" t="str">
        <f>'7.1'!A76</f>
        <v>1.2.1.72</v>
      </c>
      <c r="B74" s="69" t="str">
        <f>'7.1'!B76</f>
        <v>Реконструкция ТП-251 (замена оборудования РУ-10кВ, РУ-0,4кВ, замена 2ТМГ-630кВА)</v>
      </c>
      <c r="C74" s="116">
        <f>'7.1'!D76</f>
        <v>0</v>
      </c>
      <c r="D74" s="117">
        <f t="shared" si="4"/>
        <v>0</v>
      </c>
      <c r="E74" s="118">
        <f t="shared" si="5"/>
        <v>0</v>
      </c>
      <c r="F74" s="118">
        <f t="shared" si="6"/>
        <v>0</v>
      </c>
      <c r="G74" s="118">
        <f t="shared" si="7"/>
        <v>0</v>
      </c>
      <c r="H74" s="119">
        <f>'7.1'!E76</f>
        <v>0</v>
      </c>
      <c r="I74" s="117">
        <f t="shared" si="8"/>
        <v>0</v>
      </c>
      <c r="J74" s="118">
        <f t="shared" si="9"/>
        <v>0</v>
      </c>
      <c r="K74" s="118">
        <f t="shared" si="10"/>
        <v>0</v>
      </c>
      <c r="L74" s="118">
        <f t="shared" si="11"/>
        <v>0</v>
      </c>
      <c r="M74" s="119">
        <f t="shared" si="12"/>
        <v>0</v>
      </c>
      <c r="N74" s="119">
        <f t="shared" si="13"/>
        <v>0</v>
      </c>
      <c r="O74" s="119">
        <f t="shared" si="14"/>
        <v>0</v>
      </c>
      <c r="P74" s="119">
        <f t="shared" si="15"/>
        <v>0</v>
      </c>
      <c r="Q74" s="119">
        <f t="shared" si="16"/>
        <v>0</v>
      </c>
      <c r="R74" s="119">
        <f>'7.1'!N76</f>
        <v>0</v>
      </c>
      <c r="S74" s="119">
        <f t="shared" si="17"/>
        <v>0</v>
      </c>
      <c r="T74" s="119">
        <f t="shared" si="18"/>
        <v>0</v>
      </c>
      <c r="U74" s="119">
        <f t="shared" si="19"/>
        <v>0</v>
      </c>
      <c r="V74" s="119">
        <f t="shared" si="20"/>
        <v>0</v>
      </c>
      <c r="W74" s="74"/>
      <c r="X74" s="74"/>
      <c r="Y74" s="74"/>
      <c r="Z74" s="74"/>
      <c r="AA74" s="76"/>
      <c r="AB74" s="76"/>
      <c r="AC74" s="52"/>
      <c r="AD74" s="123"/>
      <c r="AE74" s="74"/>
      <c r="AF74" s="74"/>
      <c r="AG74" s="74"/>
      <c r="AH74" s="74"/>
      <c r="AI74" s="74"/>
      <c r="AJ74" s="74"/>
    </row>
    <row r="75" spans="1:36" ht="47.25" x14ac:dyDescent="0.25">
      <c r="A75" s="259" t="str">
        <f>'7.1'!A77</f>
        <v>1.2.1.73</v>
      </c>
      <c r="B75" s="69" t="str">
        <f>'7.1'!B77</f>
        <v>Реконструкция ТП-252 (замена оборудования РУ-10кВ, РУ-0,4кВ, замена 2ТМГ-630кВА)</v>
      </c>
      <c r="C75" s="116">
        <f>'7.1'!D77</f>
        <v>0</v>
      </c>
      <c r="D75" s="117">
        <f t="shared" si="4"/>
        <v>0</v>
      </c>
      <c r="E75" s="118">
        <f t="shared" si="5"/>
        <v>0</v>
      </c>
      <c r="F75" s="118">
        <f t="shared" si="6"/>
        <v>0</v>
      </c>
      <c r="G75" s="118">
        <f t="shared" si="7"/>
        <v>0</v>
      </c>
      <c r="H75" s="119">
        <f>'7.1'!E77</f>
        <v>0</v>
      </c>
      <c r="I75" s="117">
        <f t="shared" si="8"/>
        <v>0</v>
      </c>
      <c r="J75" s="118">
        <f t="shared" si="9"/>
        <v>0</v>
      </c>
      <c r="K75" s="118">
        <f t="shared" si="10"/>
        <v>0</v>
      </c>
      <c r="L75" s="118">
        <f t="shared" si="11"/>
        <v>0</v>
      </c>
      <c r="M75" s="119">
        <f t="shared" si="12"/>
        <v>0</v>
      </c>
      <c r="N75" s="119">
        <f t="shared" si="13"/>
        <v>0</v>
      </c>
      <c r="O75" s="119">
        <f t="shared" si="14"/>
        <v>0</v>
      </c>
      <c r="P75" s="119">
        <f t="shared" si="15"/>
        <v>0</v>
      </c>
      <c r="Q75" s="119">
        <f t="shared" si="16"/>
        <v>0</v>
      </c>
      <c r="R75" s="119">
        <f>'7.1'!N77</f>
        <v>0</v>
      </c>
      <c r="S75" s="119">
        <f t="shared" si="17"/>
        <v>0</v>
      </c>
      <c r="T75" s="119">
        <f t="shared" si="18"/>
        <v>0</v>
      </c>
      <c r="U75" s="119">
        <f t="shared" si="19"/>
        <v>0</v>
      </c>
      <c r="V75" s="119">
        <f t="shared" si="20"/>
        <v>0</v>
      </c>
      <c r="W75" s="74"/>
      <c r="X75" s="74"/>
      <c r="Y75" s="74"/>
      <c r="Z75" s="74"/>
      <c r="AA75" s="76"/>
      <c r="AB75" s="76"/>
      <c r="AC75" s="52"/>
      <c r="AD75" s="123"/>
      <c r="AE75" s="74"/>
      <c r="AF75" s="74"/>
      <c r="AG75" s="74"/>
      <c r="AH75" s="74"/>
      <c r="AI75" s="74"/>
      <c r="AJ75" s="74"/>
    </row>
    <row r="76" spans="1:36" ht="47.25" x14ac:dyDescent="0.25">
      <c r="A76" s="259" t="str">
        <f>'7.1'!A78</f>
        <v>1.2.1.74</v>
      </c>
      <c r="B76" s="69" t="str">
        <f>'7.1'!B78</f>
        <v>Реконструкция ТП-343 (замена оборудования РУ-10кВ, РУ-0,4кВ, замена 2ТМГ-630кВА)</v>
      </c>
      <c r="C76" s="116">
        <f>'7.1'!D78</f>
        <v>0</v>
      </c>
      <c r="D76" s="117">
        <f t="shared" si="4"/>
        <v>0</v>
      </c>
      <c r="E76" s="118">
        <f t="shared" si="5"/>
        <v>0</v>
      </c>
      <c r="F76" s="118">
        <f t="shared" si="6"/>
        <v>0</v>
      </c>
      <c r="G76" s="118">
        <f t="shared" si="7"/>
        <v>0</v>
      </c>
      <c r="H76" s="119">
        <f>'7.1'!E78</f>
        <v>0</v>
      </c>
      <c r="I76" s="117">
        <f t="shared" si="8"/>
        <v>0</v>
      </c>
      <c r="J76" s="118">
        <f t="shared" si="9"/>
        <v>0</v>
      </c>
      <c r="K76" s="118">
        <f t="shared" si="10"/>
        <v>0</v>
      </c>
      <c r="L76" s="118">
        <f t="shared" si="11"/>
        <v>0</v>
      </c>
      <c r="M76" s="119">
        <f t="shared" si="12"/>
        <v>0</v>
      </c>
      <c r="N76" s="119">
        <f t="shared" si="13"/>
        <v>0</v>
      </c>
      <c r="O76" s="119">
        <f t="shared" si="14"/>
        <v>0</v>
      </c>
      <c r="P76" s="119">
        <f t="shared" si="15"/>
        <v>0</v>
      </c>
      <c r="Q76" s="119">
        <f t="shared" si="16"/>
        <v>0</v>
      </c>
      <c r="R76" s="119">
        <f>'7.1'!N78</f>
        <v>0</v>
      </c>
      <c r="S76" s="119">
        <f t="shared" si="17"/>
        <v>0</v>
      </c>
      <c r="T76" s="119">
        <f t="shared" si="18"/>
        <v>0</v>
      </c>
      <c r="U76" s="119">
        <f t="shared" si="19"/>
        <v>0</v>
      </c>
      <c r="V76" s="119">
        <f t="shared" si="20"/>
        <v>0</v>
      </c>
      <c r="W76" s="74"/>
      <c r="X76" s="74"/>
      <c r="Y76" s="74"/>
      <c r="Z76" s="74"/>
      <c r="AA76" s="76"/>
      <c r="AB76" s="76"/>
      <c r="AC76" s="52"/>
      <c r="AD76" s="123"/>
      <c r="AE76" s="74"/>
      <c r="AF76" s="74"/>
      <c r="AG76" s="74"/>
      <c r="AH76" s="74"/>
      <c r="AI76" s="74"/>
      <c r="AJ76" s="74"/>
    </row>
    <row r="77" spans="1:36" ht="47.25" x14ac:dyDescent="0.25">
      <c r="A77" s="259" t="str">
        <f>'7.1'!A79</f>
        <v>1.2.1.75</v>
      </c>
      <c r="B77" s="69" t="str">
        <f>'7.1'!B79</f>
        <v>Реконструкция ТП-344 (замена оборудования РУ-10кВ, РУ-0,4кВ, замена 2ТМГ-630кВА)</v>
      </c>
      <c r="C77" s="116">
        <f>'7.1'!D79</f>
        <v>0</v>
      </c>
      <c r="D77" s="117">
        <f t="shared" si="4"/>
        <v>0</v>
      </c>
      <c r="E77" s="118">
        <f t="shared" si="5"/>
        <v>0</v>
      </c>
      <c r="F77" s="118">
        <f t="shared" si="6"/>
        <v>0</v>
      </c>
      <c r="G77" s="118">
        <f t="shared" si="7"/>
        <v>0</v>
      </c>
      <c r="H77" s="119">
        <f>'7.1'!E79</f>
        <v>0</v>
      </c>
      <c r="I77" s="117">
        <f t="shared" si="8"/>
        <v>0</v>
      </c>
      <c r="J77" s="118">
        <f t="shared" si="9"/>
        <v>0</v>
      </c>
      <c r="K77" s="118">
        <f t="shared" si="10"/>
        <v>0</v>
      </c>
      <c r="L77" s="118">
        <f t="shared" si="11"/>
        <v>0</v>
      </c>
      <c r="M77" s="119">
        <f t="shared" si="12"/>
        <v>0</v>
      </c>
      <c r="N77" s="119">
        <f t="shared" si="13"/>
        <v>0</v>
      </c>
      <c r="O77" s="119">
        <f t="shared" si="14"/>
        <v>0</v>
      </c>
      <c r="P77" s="119">
        <f t="shared" si="15"/>
        <v>0</v>
      </c>
      <c r="Q77" s="119">
        <f t="shared" si="16"/>
        <v>0</v>
      </c>
      <c r="R77" s="119">
        <f>'7.1'!N79</f>
        <v>0</v>
      </c>
      <c r="S77" s="119">
        <f t="shared" si="17"/>
        <v>0</v>
      </c>
      <c r="T77" s="119">
        <f t="shared" si="18"/>
        <v>0</v>
      </c>
      <c r="U77" s="119">
        <f t="shared" si="19"/>
        <v>0</v>
      </c>
      <c r="V77" s="119">
        <f t="shared" si="20"/>
        <v>0</v>
      </c>
      <c r="W77" s="74"/>
      <c r="X77" s="74"/>
      <c r="Y77" s="74"/>
      <c r="Z77" s="74"/>
      <c r="AA77" s="76"/>
      <c r="AB77" s="76"/>
      <c r="AC77" s="52"/>
      <c r="AD77" s="123"/>
      <c r="AE77" s="74"/>
      <c r="AF77" s="74"/>
      <c r="AG77" s="74"/>
      <c r="AH77" s="74"/>
      <c r="AI77" s="74"/>
      <c r="AJ77" s="74"/>
    </row>
    <row r="78" spans="1:36" ht="47.25" x14ac:dyDescent="0.25">
      <c r="A78" s="259" t="str">
        <f>'7.1'!A80</f>
        <v>1.2.1.76</v>
      </c>
      <c r="B78" s="69" t="str">
        <f>'7.1'!B80</f>
        <v>Реконструкция ТП-345 (замена оборудования РУ-10кВ, РУ-0,4кВ, замена 2ТМГ-630кВА)</v>
      </c>
      <c r="C78" s="116">
        <f>'7.1'!D80</f>
        <v>0</v>
      </c>
      <c r="D78" s="117">
        <f t="shared" si="4"/>
        <v>0</v>
      </c>
      <c r="E78" s="118">
        <f t="shared" si="5"/>
        <v>0</v>
      </c>
      <c r="F78" s="118">
        <f t="shared" si="6"/>
        <v>0</v>
      </c>
      <c r="G78" s="118">
        <f t="shared" si="7"/>
        <v>0</v>
      </c>
      <c r="H78" s="119">
        <f>'7.1'!E80</f>
        <v>0</v>
      </c>
      <c r="I78" s="117">
        <f t="shared" si="8"/>
        <v>0</v>
      </c>
      <c r="J78" s="118">
        <f t="shared" si="9"/>
        <v>0</v>
      </c>
      <c r="K78" s="118">
        <f t="shared" si="10"/>
        <v>0</v>
      </c>
      <c r="L78" s="118">
        <f t="shared" si="11"/>
        <v>0</v>
      </c>
      <c r="M78" s="119">
        <f t="shared" si="12"/>
        <v>0</v>
      </c>
      <c r="N78" s="119">
        <f t="shared" si="13"/>
        <v>0</v>
      </c>
      <c r="O78" s="119">
        <f t="shared" si="14"/>
        <v>0</v>
      </c>
      <c r="P78" s="119">
        <f t="shared" si="15"/>
        <v>0</v>
      </c>
      <c r="Q78" s="119">
        <f t="shared" si="16"/>
        <v>0</v>
      </c>
      <c r="R78" s="119">
        <f>'7.1'!N80</f>
        <v>0</v>
      </c>
      <c r="S78" s="119">
        <f t="shared" si="17"/>
        <v>0</v>
      </c>
      <c r="T78" s="119">
        <f t="shared" si="18"/>
        <v>0</v>
      </c>
      <c r="U78" s="119">
        <f t="shared" si="19"/>
        <v>0</v>
      </c>
      <c r="V78" s="119">
        <f t="shared" si="20"/>
        <v>0</v>
      </c>
      <c r="W78" s="74"/>
      <c r="X78" s="74"/>
      <c r="Y78" s="74"/>
      <c r="Z78" s="74"/>
      <c r="AA78" s="76"/>
      <c r="AB78" s="76"/>
      <c r="AC78" s="52"/>
      <c r="AD78" s="123"/>
      <c r="AE78" s="74"/>
      <c r="AF78" s="74"/>
      <c r="AG78" s="74"/>
      <c r="AH78" s="74"/>
      <c r="AI78" s="74"/>
      <c r="AJ78" s="74"/>
    </row>
    <row r="79" spans="1:36" ht="47.25" x14ac:dyDescent="0.25">
      <c r="A79" s="259" t="str">
        <f>'7.1'!A81</f>
        <v>1.2.1.77</v>
      </c>
      <c r="B79" s="69" t="str">
        <f>'7.1'!B81</f>
        <v>Реконструкция ТП-347 (замена оборудования РУ-10кВ, РУ-0,4кВ, замена 2ТМГ-630кВА)</v>
      </c>
      <c r="C79" s="116">
        <f>'7.1'!D81</f>
        <v>0</v>
      </c>
      <c r="D79" s="117">
        <f t="shared" si="4"/>
        <v>0</v>
      </c>
      <c r="E79" s="118">
        <f t="shared" si="5"/>
        <v>0</v>
      </c>
      <c r="F79" s="118">
        <f t="shared" si="6"/>
        <v>0</v>
      </c>
      <c r="G79" s="118">
        <f t="shared" si="7"/>
        <v>0</v>
      </c>
      <c r="H79" s="119">
        <f>'7.1'!E81</f>
        <v>0</v>
      </c>
      <c r="I79" s="117">
        <f t="shared" si="8"/>
        <v>0</v>
      </c>
      <c r="J79" s="118">
        <f t="shared" si="9"/>
        <v>0</v>
      </c>
      <c r="K79" s="118">
        <f t="shared" si="10"/>
        <v>0</v>
      </c>
      <c r="L79" s="118">
        <f t="shared" si="11"/>
        <v>0</v>
      </c>
      <c r="M79" s="119">
        <f t="shared" si="12"/>
        <v>0</v>
      </c>
      <c r="N79" s="119">
        <f t="shared" si="13"/>
        <v>0</v>
      </c>
      <c r="O79" s="119">
        <f t="shared" si="14"/>
        <v>0</v>
      </c>
      <c r="P79" s="119">
        <f t="shared" si="15"/>
        <v>0</v>
      </c>
      <c r="Q79" s="119">
        <f t="shared" si="16"/>
        <v>0</v>
      </c>
      <c r="R79" s="119">
        <f>'7.1'!N81</f>
        <v>0</v>
      </c>
      <c r="S79" s="119">
        <f t="shared" si="17"/>
        <v>0</v>
      </c>
      <c r="T79" s="119">
        <f t="shared" si="18"/>
        <v>0</v>
      </c>
      <c r="U79" s="119">
        <f t="shared" si="19"/>
        <v>0</v>
      </c>
      <c r="V79" s="119">
        <f t="shared" si="20"/>
        <v>0</v>
      </c>
      <c r="W79" s="74"/>
      <c r="X79" s="74"/>
      <c r="Y79" s="74"/>
      <c r="Z79" s="74"/>
      <c r="AA79" s="74"/>
      <c r="AB79" s="74"/>
      <c r="AC79" s="52"/>
      <c r="AD79" s="123"/>
      <c r="AE79" s="74"/>
      <c r="AF79" s="74"/>
      <c r="AG79" s="74"/>
      <c r="AH79" s="74"/>
      <c r="AI79" s="74"/>
      <c r="AJ79" s="74"/>
    </row>
    <row r="80" spans="1:36" ht="47.25" x14ac:dyDescent="0.25">
      <c r="A80" s="259" t="str">
        <f>'7.1'!A82</f>
        <v>1.2.1.78</v>
      </c>
      <c r="B80" s="69" t="str">
        <f>'7.1'!B82</f>
        <v>Реконструкция ТП-253 (замена оборудования РУ-10кВ, РУ-0,4кВ, замена 2ТМГ-630кВА)</v>
      </c>
      <c r="C80" s="116">
        <f>'7.1'!D82</f>
        <v>0</v>
      </c>
      <c r="D80" s="117">
        <f t="shared" si="4"/>
        <v>0</v>
      </c>
      <c r="E80" s="118">
        <f t="shared" si="5"/>
        <v>0</v>
      </c>
      <c r="F80" s="118">
        <f t="shared" si="6"/>
        <v>0</v>
      </c>
      <c r="G80" s="118">
        <f t="shared" si="7"/>
        <v>0</v>
      </c>
      <c r="H80" s="119">
        <f>'7.1'!E82</f>
        <v>0</v>
      </c>
      <c r="I80" s="117">
        <f t="shared" si="8"/>
        <v>0</v>
      </c>
      <c r="J80" s="118">
        <f t="shared" si="9"/>
        <v>0</v>
      </c>
      <c r="K80" s="118">
        <f t="shared" si="10"/>
        <v>0</v>
      </c>
      <c r="L80" s="118">
        <f t="shared" si="11"/>
        <v>0</v>
      </c>
      <c r="M80" s="119">
        <f t="shared" si="12"/>
        <v>0</v>
      </c>
      <c r="N80" s="119">
        <f t="shared" si="13"/>
        <v>0</v>
      </c>
      <c r="O80" s="119">
        <f t="shared" si="14"/>
        <v>0</v>
      </c>
      <c r="P80" s="119">
        <f t="shared" si="15"/>
        <v>0</v>
      </c>
      <c r="Q80" s="119">
        <f t="shared" si="16"/>
        <v>0</v>
      </c>
      <c r="R80" s="119">
        <f>'7.1'!N82</f>
        <v>0</v>
      </c>
      <c r="S80" s="119">
        <f t="shared" si="17"/>
        <v>0</v>
      </c>
      <c r="T80" s="119">
        <f t="shared" si="18"/>
        <v>0</v>
      </c>
      <c r="U80" s="119">
        <f t="shared" si="19"/>
        <v>0</v>
      </c>
      <c r="V80" s="119">
        <f t="shared" si="20"/>
        <v>0</v>
      </c>
      <c r="W80" s="74"/>
      <c r="X80" s="74"/>
      <c r="Y80" s="74"/>
      <c r="Z80" s="74"/>
      <c r="AA80" s="74"/>
      <c r="AB80" s="74"/>
      <c r="AC80" s="52"/>
      <c r="AD80" s="123"/>
      <c r="AE80" s="74"/>
      <c r="AF80" s="74"/>
      <c r="AG80" s="74"/>
      <c r="AH80" s="74"/>
      <c r="AI80" s="74"/>
      <c r="AJ80" s="74"/>
    </row>
    <row r="81" spans="1:36" ht="47.25" x14ac:dyDescent="0.25">
      <c r="A81" s="259" t="str">
        <f>'7.1'!A83</f>
        <v>1.2.1.79</v>
      </c>
      <c r="B81" s="69" t="str">
        <f>'7.1'!B83</f>
        <v>Реконструкция ТП - 264 (замена оборудования РУ-10кВ, РУ-0,4кВ, замена 2ТМГ-1000кВА)</v>
      </c>
      <c r="C81" s="116">
        <f>'7.1'!D83</f>
        <v>0</v>
      </c>
      <c r="D81" s="117">
        <f t="shared" si="4"/>
        <v>0</v>
      </c>
      <c r="E81" s="118">
        <f t="shared" si="5"/>
        <v>0</v>
      </c>
      <c r="F81" s="118">
        <f t="shared" si="6"/>
        <v>0</v>
      </c>
      <c r="G81" s="118">
        <f t="shared" si="7"/>
        <v>0</v>
      </c>
      <c r="H81" s="119">
        <f>'7.1'!E83</f>
        <v>0</v>
      </c>
      <c r="I81" s="117">
        <f t="shared" si="8"/>
        <v>0</v>
      </c>
      <c r="J81" s="118">
        <f t="shared" si="9"/>
        <v>0</v>
      </c>
      <c r="K81" s="118">
        <f t="shared" si="10"/>
        <v>0</v>
      </c>
      <c r="L81" s="118">
        <f t="shared" si="11"/>
        <v>0</v>
      </c>
      <c r="M81" s="119">
        <f t="shared" si="12"/>
        <v>0</v>
      </c>
      <c r="N81" s="119">
        <f t="shared" si="13"/>
        <v>0</v>
      </c>
      <c r="O81" s="119">
        <f t="shared" si="14"/>
        <v>0</v>
      </c>
      <c r="P81" s="119">
        <f t="shared" si="15"/>
        <v>0</v>
      </c>
      <c r="Q81" s="119">
        <f t="shared" si="16"/>
        <v>0</v>
      </c>
      <c r="R81" s="119">
        <f>'7.1'!N83</f>
        <v>0</v>
      </c>
      <c r="S81" s="119">
        <f t="shared" si="17"/>
        <v>0</v>
      </c>
      <c r="T81" s="119">
        <f t="shared" si="18"/>
        <v>0</v>
      </c>
      <c r="U81" s="119">
        <f t="shared" si="19"/>
        <v>0</v>
      </c>
      <c r="V81" s="119">
        <f t="shared" si="20"/>
        <v>0</v>
      </c>
      <c r="W81" s="74"/>
      <c r="X81" s="74"/>
      <c r="Y81" s="74"/>
      <c r="Z81" s="74"/>
      <c r="AA81" s="74"/>
      <c r="AB81" s="74"/>
      <c r="AC81" s="52"/>
      <c r="AD81" s="123"/>
      <c r="AE81" s="74"/>
      <c r="AF81" s="74"/>
      <c r="AG81" s="74"/>
      <c r="AH81" s="74"/>
      <c r="AI81" s="74"/>
      <c r="AJ81" s="74"/>
    </row>
    <row r="82" spans="1:36" ht="47.25" x14ac:dyDescent="0.25">
      <c r="A82" s="259" t="str">
        <f>'7.1'!A84</f>
        <v>1.2.1.80</v>
      </c>
      <c r="B82" s="69" t="str">
        <f>'7.1'!B84</f>
        <v>Реконструкция ТП - 265 (замена оборудования РУ-10кВ, РУ-0,4кВ, замена 2ТМГ-630кВА)</v>
      </c>
      <c r="C82" s="116">
        <f>'7.1'!D84</f>
        <v>0</v>
      </c>
      <c r="D82" s="117">
        <f t="shared" si="4"/>
        <v>0</v>
      </c>
      <c r="E82" s="118">
        <f t="shared" si="5"/>
        <v>0</v>
      </c>
      <c r="F82" s="118">
        <f t="shared" si="6"/>
        <v>0</v>
      </c>
      <c r="G82" s="118">
        <f t="shared" si="7"/>
        <v>0</v>
      </c>
      <c r="H82" s="119">
        <f>'7.1'!E84</f>
        <v>0</v>
      </c>
      <c r="I82" s="117">
        <f t="shared" si="8"/>
        <v>0</v>
      </c>
      <c r="J82" s="118">
        <f t="shared" si="9"/>
        <v>0</v>
      </c>
      <c r="K82" s="118">
        <f t="shared" si="10"/>
        <v>0</v>
      </c>
      <c r="L82" s="118">
        <f t="shared" si="11"/>
        <v>0</v>
      </c>
      <c r="M82" s="119">
        <f t="shared" si="12"/>
        <v>0</v>
      </c>
      <c r="N82" s="119">
        <f t="shared" si="13"/>
        <v>0</v>
      </c>
      <c r="O82" s="119">
        <f t="shared" si="14"/>
        <v>0</v>
      </c>
      <c r="P82" s="119">
        <f t="shared" si="15"/>
        <v>0</v>
      </c>
      <c r="Q82" s="119">
        <f t="shared" si="16"/>
        <v>0</v>
      </c>
      <c r="R82" s="119">
        <f>'7.1'!N84</f>
        <v>0</v>
      </c>
      <c r="S82" s="119">
        <f t="shared" si="17"/>
        <v>0</v>
      </c>
      <c r="T82" s="119">
        <f t="shared" si="18"/>
        <v>0</v>
      </c>
      <c r="U82" s="119">
        <f t="shared" si="19"/>
        <v>0</v>
      </c>
      <c r="V82" s="119">
        <f t="shared" si="20"/>
        <v>0</v>
      </c>
      <c r="W82" s="74"/>
      <c r="X82" s="74"/>
      <c r="Y82" s="74"/>
      <c r="Z82" s="74"/>
      <c r="AA82" s="74"/>
      <c r="AB82" s="74"/>
      <c r="AC82" s="52"/>
      <c r="AD82" s="123"/>
      <c r="AE82" s="74"/>
      <c r="AF82" s="74"/>
      <c r="AG82" s="74"/>
      <c r="AH82" s="74"/>
      <c r="AI82" s="74"/>
      <c r="AJ82" s="74"/>
    </row>
    <row r="83" spans="1:36" ht="47.25" x14ac:dyDescent="0.25">
      <c r="A83" s="259" t="str">
        <f>'7.1'!A85</f>
        <v>1.2.1.81</v>
      </c>
      <c r="B83" s="69" t="str">
        <f>'7.1'!B85</f>
        <v>Реконструкция ТП - 266 (замена оборудования РУ-10кВ, РУ-0,4кВ, замена 2ТМГ-1000кВА)</v>
      </c>
      <c r="C83" s="116">
        <f>'7.1'!D85</f>
        <v>0</v>
      </c>
      <c r="D83" s="117">
        <f t="shared" ref="D83:D126" si="21">C83*0.05</f>
        <v>0</v>
      </c>
      <c r="E83" s="118">
        <f t="shared" ref="E83:E126" si="22">C83*0.4</f>
        <v>0</v>
      </c>
      <c r="F83" s="118">
        <f t="shared" ref="F83:F126" si="23">C83*0.5</f>
        <v>0</v>
      </c>
      <c r="G83" s="118">
        <f t="shared" ref="G83:G126" si="24">C83-D83-E83-F83</f>
        <v>0</v>
      </c>
      <c r="H83" s="119">
        <f>'7.1'!E85</f>
        <v>0</v>
      </c>
      <c r="I83" s="117">
        <f t="shared" ref="I83:I126" si="25">H83*0.05</f>
        <v>0</v>
      </c>
      <c r="J83" s="118">
        <f t="shared" ref="J83:J126" si="26">H83*0.4</f>
        <v>0</v>
      </c>
      <c r="K83" s="118">
        <f t="shared" ref="K83:K126" si="27">H83*0.5</f>
        <v>0</v>
      </c>
      <c r="L83" s="118">
        <f t="shared" ref="L83:L126" si="28">H83-I83-J83-K83</f>
        <v>0</v>
      </c>
      <c r="M83" s="119">
        <f t="shared" ref="M83:M126" si="29">H83-C83</f>
        <v>0</v>
      </c>
      <c r="N83" s="119">
        <f t="shared" ref="N83:N126" si="30">I83-D83</f>
        <v>0</v>
      </c>
      <c r="O83" s="119">
        <f t="shared" ref="O83:O126" si="31">J83-E83</f>
        <v>0</v>
      </c>
      <c r="P83" s="119">
        <f t="shared" ref="P83:P126" si="32">K83-F83</f>
        <v>0</v>
      </c>
      <c r="Q83" s="119">
        <f t="shared" ref="Q83:Q126" si="33">L83-G83</f>
        <v>0</v>
      </c>
      <c r="R83" s="119">
        <f>'7.1'!N85</f>
        <v>0</v>
      </c>
      <c r="S83" s="119">
        <f t="shared" ref="S83:S126" si="34">R83*0.05</f>
        <v>0</v>
      </c>
      <c r="T83" s="119">
        <f t="shared" ref="T83:T126" si="35">R83*0.4</f>
        <v>0</v>
      </c>
      <c r="U83" s="119">
        <f t="shared" ref="U83:U126" si="36">R83*0.5</f>
        <v>0</v>
      </c>
      <c r="V83" s="119">
        <f t="shared" ref="V83:V126" si="37">R83-S83-T83-U83</f>
        <v>0</v>
      </c>
      <c r="W83" s="74"/>
      <c r="X83" s="74"/>
      <c r="Y83" s="74"/>
      <c r="Z83" s="74"/>
      <c r="AA83" s="74"/>
      <c r="AB83" s="74"/>
      <c r="AC83" s="52"/>
      <c r="AD83" s="123"/>
      <c r="AE83" s="74"/>
      <c r="AF83" s="74"/>
      <c r="AG83" s="74"/>
      <c r="AH83" s="74"/>
      <c r="AI83" s="74"/>
      <c r="AJ83" s="74"/>
    </row>
    <row r="84" spans="1:36" ht="47.25" x14ac:dyDescent="0.25">
      <c r="A84" s="259" t="str">
        <f>'7.1'!A86</f>
        <v>1.2.1.82</v>
      </c>
      <c r="B84" s="69" t="str">
        <f>'7.1'!B86</f>
        <v>Реконструкция ТП - 267 (замена оборудования РУ-10кВ, РУ-0,4кВ, замена 2ТМГ-630кВА)</v>
      </c>
      <c r="C84" s="116">
        <f>'7.1'!D86</f>
        <v>0</v>
      </c>
      <c r="D84" s="117">
        <f t="shared" si="21"/>
        <v>0</v>
      </c>
      <c r="E84" s="118">
        <f t="shared" si="22"/>
        <v>0</v>
      </c>
      <c r="F84" s="118">
        <f t="shared" si="23"/>
        <v>0</v>
      </c>
      <c r="G84" s="118">
        <f t="shared" si="24"/>
        <v>0</v>
      </c>
      <c r="H84" s="119">
        <f>'7.1'!E86</f>
        <v>0</v>
      </c>
      <c r="I84" s="117">
        <f t="shared" si="25"/>
        <v>0</v>
      </c>
      <c r="J84" s="118">
        <f t="shared" si="26"/>
        <v>0</v>
      </c>
      <c r="K84" s="118">
        <f t="shared" si="27"/>
        <v>0</v>
      </c>
      <c r="L84" s="118">
        <f t="shared" si="28"/>
        <v>0</v>
      </c>
      <c r="M84" s="119">
        <f t="shared" si="29"/>
        <v>0</v>
      </c>
      <c r="N84" s="119">
        <f t="shared" si="30"/>
        <v>0</v>
      </c>
      <c r="O84" s="119">
        <f t="shared" si="31"/>
        <v>0</v>
      </c>
      <c r="P84" s="119">
        <f t="shared" si="32"/>
        <v>0</v>
      </c>
      <c r="Q84" s="119">
        <f t="shared" si="33"/>
        <v>0</v>
      </c>
      <c r="R84" s="119">
        <f>'7.1'!N86</f>
        <v>0</v>
      </c>
      <c r="S84" s="119">
        <f t="shared" si="34"/>
        <v>0</v>
      </c>
      <c r="T84" s="119">
        <f t="shared" si="35"/>
        <v>0</v>
      </c>
      <c r="U84" s="119">
        <f t="shared" si="36"/>
        <v>0</v>
      </c>
      <c r="V84" s="119">
        <f t="shared" si="37"/>
        <v>0</v>
      </c>
      <c r="W84" s="74"/>
      <c r="X84" s="74"/>
      <c r="Y84" s="74"/>
      <c r="Z84" s="74"/>
      <c r="AA84" s="76"/>
      <c r="AB84" s="76"/>
      <c r="AC84" s="52"/>
      <c r="AD84" s="123"/>
      <c r="AE84" s="74"/>
      <c r="AF84" s="74"/>
      <c r="AG84" s="74"/>
      <c r="AH84" s="74"/>
      <c r="AI84" s="74"/>
      <c r="AJ84" s="74"/>
    </row>
    <row r="85" spans="1:36" ht="47.25" x14ac:dyDescent="0.25">
      <c r="A85" s="259" t="str">
        <f>'7.1'!A87</f>
        <v>1.2.1.83</v>
      </c>
      <c r="B85" s="69" t="str">
        <f>'7.1'!B87</f>
        <v>Реконструкция ТП - 276 (замена оборудования РУ-10кВ, РУ-0,4кВ, замена 2ТМГ-630кВА)</v>
      </c>
      <c r="C85" s="116">
        <f>'7.1'!D87</f>
        <v>0</v>
      </c>
      <c r="D85" s="117">
        <f t="shared" si="21"/>
        <v>0</v>
      </c>
      <c r="E85" s="118">
        <f t="shared" si="22"/>
        <v>0</v>
      </c>
      <c r="F85" s="118">
        <f t="shared" si="23"/>
        <v>0</v>
      </c>
      <c r="G85" s="118">
        <f t="shared" si="24"/>
        <v>0</v>
      </c>
      <c r="H85" s="119">
        <f>'7.1'!E87</f>
        <v>0</v>
      </c>
      <c r="I85" s="117">
        <f t="shared" si="25"/>
        <v>0</v>
      </c>
      <c r="J85" s="118">
        <f t="shared" si="26"/>
        <v>0</v>
      </c>
      <c r="K85" s="118">
        <f t="shared" si="27"/>
        <v>0</v>
      </c>
      <c r="L85" s="118">
        <f t="shared" si="28"/>
        <v>0</v>
      </c>
      <c r="M85" s="119">
        <f t="shared" si="29"/>
        <v>0</v>
      </c>
      <c r="N85" s="119">
        <f t="shared" si="30"/>
        <v>0</v>
      </c>
      <c r="O85" s="119">
        <f t="shared" si="31"/>
        <v>0</v>
      </c>
      <c r="P85" s="119">
        <f t="shared" si="32"/>
        <v>0</v>
      </c>
      <c r="Q85" s="119">
        <f t="shared" si="33"/>
        <v>0</v>
      </c>
      <c r="R85" s="119">
        <f>'7.1'!N87</f>
        <v>0</v>
      </c>
      <c r="S85" s="119">
        <f t="shared" si="34"/>
        <v>0</v>
      </c>
      <c r="T85" s="119">
        <f t="shared" si="35"/>
        <v>0</v>
      </c>
      <c r="U85" s="119">
        <f t="shared" si="36"/>
        <v>0</v>
      </c>
      <c r="V85" s="119">
        <f t="shared" si="37"/>
        <v>0</v>
      </c>
      <c r="W85" s="74"/>
      <c r="X85" s="74"/>
      <c r="Y85" s="74"/>
      <c r="Z85" s="74"/>
      <c r="AA85" s="74"/>
      <c r="AB85" s="74"/>
      <c r="AC85" s="52"/>
      <c r="AD85" s="123"/>
      <c r="AE85" s="74"/>
      <c r="AF85" s="74"/>
      <c r="AG85" s="74"/>
      <c r="AH85" s="74"/>
      <c r="AI85" s="74"/>
      <c r="AJ85" s="74"/>
    </row>
    <row r="86" spans="1:36" ht="47.25" x14ac:dyDescent="0.25">
      <c r="A86" s="259" t="str">
        <f>'7.1'!A88</f>
        <v>1.2.1.84</v>
      </c>
      <c r="B86" s="69" t="str">
        <f>'7.1'!B88</f>
        <v>Реконструкция ТП - 277 (замена оборудования РУ-10кВ, РУ-0,4кВ, замена 2ТМГ-630кВА)</v>
      </c>
      <c r="C86" s="116">
        <f>'7.1'!D88</f>
        <v>0</v>
      </c>
      <c r="D86" s="117">
        <f t="shared" si="21"/>
        <v>0</v>
      </c>
      <c r="E86" s="118">
        <f t="shared" si="22"/>
        <v>0</v>
      </c>
      <c r="F86" s="118">
        <f t="shared" si="23"/>
        <v>0</v>
      </c>
      <c r="G86" s="118">
        <f t="shared" si="24"/>
        <v>0</v>
      </c>
      <c r="H86" s="119">
        <f>'7.1'!E88</f>
        <v>0</v>
      </c>
      <c r="I86" s="117">
        <f t="shared" si="25"/>
        <v>0</v>
      </c>
      <c r="J86" s="118">
        <f t="shared" si="26"/>
        <v>0</v>
      </c>
      <c r="K86" s="118">
        <f t="shared" si="27"/>
        <v>0</v>
      </c>
      <c r="L86" s="118">
        <f t="shared" si="28"/>
        <v>0</v>
      </c>
      <c r="M86" s="119">
        <f t="shared" si="29"/>
        <v>0</v>
      </c>
      <c r="N86" s="119">
        <f t="shared" si="30"/>
        <v>0</v>
      </c>
      <c r="O86" s="119">
        <f t="shared" si="31"/>
        <v>0</v>
      </c>
      <c r="P86" s="119">
        <f t="shared" si="32"/>
        <v>0</v>
      </c>
      <c r="Q86" s="119">
        <f t="shared" si="33"/>
        <v>0</v>
      </c>
      <c r="R86" s="119">
        <f>'7.1'!N88</f>
        <v>0</v>
      </c>
      <c r="S86" s="119">
        <f t="shared" si="34"/>
        <v>0</v>
      </c>
      <c r="T86" s="119">
        <f t="shared" si="35"/>
        <v>0</v>
      </c>
      <c r="U86" s="119">
        <f t="shared" si="36"/>
        <v>0</v>
      </c>
      <c r="V86" s="119">
        <f t="shared" si="37"/>
        <v>0</v>
      </c>
      <c r="W86" s="74"/>
      <c r="X86" s="74"/>
      <c r="Y86" s="74"/>
      <c r="Z86" s="74"/>
      <c r="AA86" s="74"/>
      <c r="AB86" s="74"/>
      <c r="AC86" s="52"/>
      <c r="AD86" s="123"/>
      <c r="AE86" s="74"/>
      <c r="AF86" s="74"/>
      <c r="AG86" s="74"/>
      <c r="AH86" s="74"/>
      <c r="AI86" s="74"/>
      <c r="AJ86" s="74"/>
    </row>
    <row r="87" spans="1:36" ht="47.25" x14ac:dyDescent="0.25">
      <c r="A87" s="259" t="str">
        <f>'7.1'!A89</f>
        <v>1.2.1.85</v>
      </c>
      <c r="B87" s="69" t="str">
        <f>'7.1'!B89</f>
        <v>Реконструкция ТП - 271 (замена оборудования РУ-10кВ, РУ-0,4кВ, замена 2ТМГ-1000кВА)</v>
      </c>
      <c r="C87" s="116">
        <f>'7.1'!D89</f>
        <v>0</v>
      </c>
      <c r="D87" s="117">
        <f t="shared" si="21"/>
        <v>0</v>
      </c>
      <c r="E87" s="118">
        <f t="shared" si="22"/>
        <v>0</v>
      </c>
      <c r="F87" s="118">
        <f t="shared" si="23"/>
        <v>0</v>
      </c>
      <c r="G87" s="118">
        <f t="shared" si="24"/>
        <v>0</v>
      </c>
      <c r="H87" s="119">
        <f>'7.1'!E89</f>
        <v>0</v>
      </c>
      <c r="I87" s="117">
        <f t="shared" si="25"/>
        <v>0</v>
      </c>
      <c r="J87" s="118">
        <f t="shared" si="26"/>
        <v>0</v>
      </c>
      <c r="K87" s="118">
        <f t="shared" si="27"/>
        <v>0</v>
      </c>
      <c r="L87" s="118">
        <f t="shared" si="28"/>
        <v>0</v>
      </c>
      <c r="M87" s="119">
        <f t="shared" si="29"/>
        <v>0</v>
      </c>
      <c r="N87" s="119">
        <f t="shared" si="30"/>
        <v>0</v>
      </c>
      <c r="O87" s="119">
        <f t="shared" si="31"/>
        <v>0</v>
      </c>
      <c r="P87" s="119">
        <f t="shared" si="32"/>
        <v>0</v>
      </c>
      <c r="Q87" s="119">
        <f t="shared" si="33"/>
        <v>0</v>
      </c>
      <c r="R87" s="119">
        <f>'7.1'!N89</f>
        <v>0</v>
      </c>
      <c r="S87" s="119">
        <f t="shared" si="34"/>
        <v>0</v>
      </c>
      <c r="T87" s="119">
        <f t="shared" si="35"/>
        <v>0</v>
      </c>
      <c r="U87" s="119">
        <f t="shared" si="36"/>
        <v>0</v>
      </c>
      <c r="V87" s="119">
        <f t="shared" si="37"/>
        <v>0</v>
      </c>
      <c r="W87" s="74"/>
      <c r="X87" s="74"/>
      <c r="Y87" s="74"/>
      <c r="Z87" s="74"/>
      <c r="AA87" s="76"/>
      <c r="AB87" s="76"/>
      <c r="AC87" s="52"/>
      <c r="AD87" s="124"/>
      <c r="AE87" s="74"/>
      <c r="AF87" s="74"/>
      <c r="AG87" s="74"/>
      <c r="AH87" s="74"/>
      <c r="AI87" s="74"/>
      <c r="AJ87" s="74"/>
    </row>
    <row r="88" spans="1:36" ht="47.25" x14ac:dyDescent="0.25">
      <c r="A88" s="259" t="str">
        <f>'7.1'!A90</f>
        <v>1.2.1.86</v>
      </c>
      <c r="B88" s="69" t="str">
        <f>'7.1'!B90</f>
        <v>Реконструкция ТП - 272  (замена оборудования РУ-10кВ, РУ-0,4кВ, замена 2ТМГ-630кВА)</v>
      </c>
      <c r="C88" s="116">
        <f>'7.1'!D90</f>
        <v>0</v>
      </c>
      <c r="D88" s="117">
        <f t="shared" si="21"/>
        <v>0</v>
      </c>
      <c r="E88" s="118">
        <f t="shared" si="22"/>
        <v>0</v>
      </c>
      <c r="F88" s="118">
        <f t="shared" si="23"/>
        <v>0</v>
      </c>
      <c r="G88" s="118">
        <f t="shared" si="24"/>
        <v>0</v>
      </c>
      <c r="H88" s="119">
        <f>'7.1'!E90</f>
        <v>0</v>
      </c>
      <c r="I88" s="117">
        <f t="shared" si="25"/>
        <v>0</v>
      </c>
      <c r="J88" s="118">
        <f t="shared" si="26"/>
        <v>0</v>
      </c>
      <c r="K88" s="118">
        <f t="shared" si="27"/>
        <v>0</v>
      </c>
      <c r="L88" s="118">
        <f t="shared" si="28"/>
        <v>0</v>
      </c>
      <c r="M88" s="119">
        <f t="shared" si="29"/>
        <v>0</v>
      </c>
      <c r="N88" s="119">
        <f t="shared" si="30"/>
        <v>0</v>
      </c>
      <c r="O88" s="119">
        <f t="shared" si="31"/>
        <v>0</v>
      </c>
      <c r="P88" s="119">
        <f t="shared" si="32"/>
        <v>0</v>
      </c>
      <c r="Q88" s="119">
        <f t="shared" si="33"/>
        <v>0</v>
      </c>
      <c r="R88" s="119">
        <f>'7.1'!N90</f>
        <v>0</v>
      </c>
      <c r="S88" s="119">
        <f t="shared" si="34"/>
        <v>0</v>
      </c>
      <c r="T88" s="119">
        <f t="shared" si="35"/>
        <v>0</v>
      </c>
      <c r="U88" s="119">
        <f t="shared" si="36"/>
        <v>0</v>
      </c>
      <c r="V88" s="119">
        <f t="shared" si="37"/>
        <v>0</v>
      </c>
      <c r="W88" s="74"/>
      <c r="X88" s="74"/>
      <c r="Y88" s="74"/>
      <c r="Z88" s="74"/>
      <c r="AA88" s="76"/>
      <c r="AB88" s="76"/>
      <c r="AC88" s="52"/>
      <c r="AD88" s="124"/>
      <c r="AE88" s="74"/>
      <c r="AF88" s="74"/>
      <c r="AG88" s="74"/>
      <c r="AH88" s="74"/>
      <c r="AI88" s="74"/>
      <c r="AJ88" s="74"/>
    </row>
    <row r="89" spans="1:36" ht="47.25" x14ac:dyDescent="0.25">
      <c r="A89" s="259" t="str">
        <f>'7.1'!A91</f>
        <v>1.2.1.87</v>
      </c>
      <c r="B89" s="69" t="str">
        <f>'7.1'!B91</f>
        <v>Реконструкция ТП - 274 (замена оборудования РУ-10кВ, РУ-0,4кВ, замена 2ТМГ-630кВА)</v>
      </c>
      <c r="C89" s="116">
        <f>'7.1'!D91</f>
        <v>0</v>
      </c>
      <c r="D89" s="117">
        <f t="shared" si="21"/>
        <v>0</v>
      </c>
      <c r="E89" s="118">
        <f t="shared" si="22"/>
        <v>0</v>
      </c>
      <c r="F89" s="118">
        <f t="shared" si="23"/>
        <v>0</v>
      </c>
      <c r="G89" s="118">
        <f t="shared" si="24"/>
        <v>0</v>
      </c>
      <c r="H89" s="119">
        <f>'7.1'!E91</f>
        <v>0</v>
      </c>
      <c r="I89" s="117">
        <f t="shared" si="25"/>
        <v>0</v>
      </c>
      <c r="J89" s="118">
        <f t="shared" si="26"/>
        <v>0</v>
      </c>
      <c r="K89" s="118">
        <f t="shared" si="27"/>
        <v>0</v>
      </c>
      <c r="L89" s="118">
        <f t="shared" si="28"/>
        <v>0</v>
      </c>
      <c r="M89" s="119">
        <f t="shared" si="29"/>
        <v>0</v>
      </c>
      <c r="N89" s="119">
        <f t="shared" si="30"/>
        <v>0</v>
      </c>
      <c r="O89" s="119">
        <f t="shared" si="31"/>
        <v>0</v>
      </c>
      <c r="P89" s="119">
        <f t="shared" si="32"/>
        <v>0</v>
      </c>
      <c r="Q89" s="119">
        <f t="shared" si="33"/>
        <v>0</v>
      </c>
      <c r="R89" s="119">
        <f>'7.1'!N91</f>
        <v>0</v>
      </c>
      <c r="S89" s="119">
        <f t="shared" si="34"/>
        <v>0</v>
      </c>
      <c r="T89" s="119">
        <f t="shared" si="35"/>
        <v>0</v>
      </c>
      <c r="U89" s="119">
        <f t="shared" si="36"/>
        <v>0</v>
      </c>
      <c r="V89" s="119">
        <f t="shared" si="37"/>
        <v>0</v>
      </c>
      <c r="W89" s="74"/>
      <c r="X89" s="74"/>
      <c r="Y89" s="74"/>
      <c r="Z89" s="74"/>
      <c r="AA89" s="76"/>
      <c r="AB89" s="76"/>
      <c r="AC89" s="52"/>
      <c r="AD89" s="124"/>
      <c r="AE89" s="74"/>
      <c r="AF89" s="74"/>
      <c r="AG89" s="74"/>
      <c r="AH89" s="74"/>
      <c r="AI89" s="74"/>
      <c r="AJ89" s="74"/>
    </row>
    <row r="90" spans="1:36" ht="47.25" x14ac:dyDescent="0.25">
      <c r="A90" s="259" t="str">
        <f>'7.1'!A92</f>
        <v>1.2.1.88</v>
      </c>
      <c r="B90" s="69" t="str">
        <f>'7.1'!B92</f>
        <v>Реконструкция ТП - 296 (замена оборудования РУ-10кВ, РУ-0,4кВ, замена 2ТМГ-630кВА)</v>
      </c>
      <c r="C90" s="116">
        <f>'7.1'!D92</f>
        <v>0</v>
      </c>
      <c r="D90" s="117">
        <f t="shared" si="21"/>
        <v>0</v>
      </c>
      <c r="E90" s="118">
        <f t="shared" si="22"/>
        <v>0</v>
      </c>
      <c r="F90" s="118">
        <f t="shared" si="23"/>
        <v>0</v>
      </c>
      <c r="G90" s="118">
        <f t="shared" si="24"/>
        <v>0</v>
      </c>
      <c r="H90" s="119">
        <f>'7.1'!E92</f>
        <v>0</v>
      </c>
      <c r="I90" s="117">
        <f t="shared" si="25"/>
        <v>0</v>
      </c>
      <c r="J90" s="118">
        <f t="shared" si="26"/>
        <v>0</v>
      </c>
      <c r="K90" s="118">
        <f t="shared" si="27"/>
        <v>0</v>
      </c>
      <c r="L90" s="118">
        <f t="shared" si="28"/>
        <v>0</v>
      </c>
      <c r="M90" s="119">
        <f t="shared" si="29"/>
        <v>0</v>
      </c>
      <c r="N90" s="119">
        <f t="shared" si="30"/>
        <v>0</v>
      </c>
      <c r="O90" s="119">
        <f t="shared" si="31"/>
        <v>0</v>
      </c>
      <c r="P90" s="119">
        <f t="shared" si="32"/>
        <v>0</v>
      </c>
      <c r="Q90" s="119">
        <f t="shared" si="33"/>
        <v>0</v>
      </c>
      <c r="R90" s="119">
        <f>'7.1'!N92</f>
        <v>0</v>
      </c>
      <c r="S90" s="119">
        <f t="shared" si="34"/>
        <v>0</v>
      </c>
      <c r="T90" s="119">
        <f t="shared" si="35"/>
        <v>0</v>
      </c>
      <c r="U90" s="119">
        <f t="shared" si="36"/>
        <v>0</v>
      </c>
      <c r="V90" s="119">
        <f t="shared" si="37"/>
        <v>0</v>
      </c>
      <c r="W90" s="74"/>
      <c r="X90" s="74"/>
      <c r="Y90" s="74"/>
      <c r="Z90" s="74"/>
      <c r="AA90" s="76"/>
      <c r="AB90" s="76"/>
      <c r="AC90" s="52"/>
      <c r="AD90" s="124"/>
      <c r="AE90" s="74"/>
      <c r="AF90" s="74"/>
      <c r="AG90" s="74"/>
      <c r="AH90" s="74"/>
      <c r="AI90" s="74"/>
      <c r="AJ90" s="74"/>
    </row>
    <row r="91" spans="1:36" ht="47.25" x14ac:dyDescent="0.25">
      <c r="A91" s="259" t="str">
        <f>'7.1'!A93</f>
        <v>1.2.1.89</v>
      </c>
      <c r="B91" s="69" t="str">
        <f>'7.1'!B93</f>
        <v>Реконструкция ТП - 293 (замена оборудования РУ-10кВ, РУ-0,4кВ, замена 2ТМГ-630кВА)</v>
      </c>
      <c r="C91" s="116">
        <f>'7.1'!D93</f>
        <v>0</v>
      </c>
      <c r="D91" s="117">
        <f t="shared" si="21"/>
        <v>0</v>
      </c>
      <c r="E91" s="118">
        <f t="shared" si="22"/>
        <v>0</v>
      </c>
      <c r="F91" s="118">
        <f t="shared" si="23"/>
        <v>0</v>
      </c>
      <c r="G91" s="118">
        <f t="shared" si="24"/>
        <v>0</v>
      </c>
      <c r="H91" s="119">
        <f>'7.1'!E93</f>
        <v>0</v>
      </c>
      <c r="I91" s="117">
        <f t="shared" si="25"/>
        <v>0</v>
      </c>
      <c r="J91" s="118">
        <f t="shared" si="26"/>
        <v>0</v>
      </c>
      <c r="K91" s="118">
        <f t="shared" si="27"/>
        <v>0</v>
      </c>
      <c r="L91" s="118">
        <f t="shared" si="28"/>
        <v>0</v>
      </c>
      <c r="M91" s="119">
        <f t="shared" si="29"/>
        <v>0</v>
      </c>
      <c r="N91" s="119">
        <f t="shared" si="30"/>
        <v>0</v>
      </c>
      <c r="O91" s="119">
        <f t="shared" si="31"/>
        <v>0</v>
      </c>
      <c r="P91" s="119">
        <f t="shared" si="32"/>
        <v>0</v>
      </c>
      <c r="Q91" s="119">
        <f t="shared" si="33"/>
        <v>0</v>
      </c>
      <c r="R91" s="119">
        <f>'7.1'!N93</f>
        <v>0</v>
      </c>
      <c r="S91" s="119">
        <f t="shared" si="34"/>
        <v>0</v>
      </c>
      <c r="T91" s="119">
        <f t="shared" si="35"/>
        <v>0</v>
      </c>
      <c r="U91" s="119">
        <f t="shared" si="36"/>
        <v>0</v>
      </c>
      <c r="V91" s="119">
        <f t="shared" si="37"/>
        <v>0</v>
      </c>
      <c r="W91" s="74"/>
      <c r="X91" s="74"/>
      <c r="Y91" s="74"/>
      <c r="Z91" s="74"/>
      <c r="AA91" s="76"/>
      <c r="AB91" s="76"/>
      <c r="AC91" s="52"/>
      <c r="AD91" s="124"/>
      <c r="AE91" s="74"/>
      <c r="AF91" s="74"/>
      <c r="AG91" s="74"/>
      <c r="AH91" s="74"/>
      <c r="AI91" s="74"/>
      <c r="AJ91" s="74"/>
    </row>
    <row r="92" spans="1:36" ht="47.25" x14ac:dyDescent="0.25">
      <c r="A92" s="259" t="str">
        <f>'7.1'!A94</f>
        <v>1.2.1.90</v>
      </c>
      <c r="B92" s="69" t="str">
        <f>'7.1'!B94</f>
        <v>Реконструкция ТП - 294 (замена оборудования РУ-10кВ, РУ-0,4кВ, замена 2ТМГ-630кВА)</v>
      </c>
      <c r="C92" s="116">
        <f>'7.1'!D94</f>
        <v>0</v>
      </c>
      <c r="D92" s="117">
        <f t="shared" si="21"/>
        <v>0</v>
      </c>
      <c r="E92" s="118">
        <f t="shared" si="22"/>
        <v>0</v>
      </c>
      <c r="F92" s="118">
        <f t="shared" si="23"/>
        <v>0</v>
      </c>
      <c r="G92" s="118">
        <f t="shared" si="24"/>
        <v>0</v>
      </c>
      <c r="H92" s="119">
        <f>'7.1'!E94</f>
        <v>0</v>
      </c>
      <c r="I92" s="117">
        <f t="shared" si="25"/>
        <v>0</v>
      </c>
      <c r="J92" s="118">
        <f t="shared" si="26"/>
        <v>0</v>
      </c>
      <c r="K92" s="118">
        <f t="shared" si="27"/>
        <v>0</v>
      </c>
      <c r="L92" s="118">
        <f t="shared" si="28"/>
        <v>0</v>
      </c>
      <c r="M92" s="119">
        <f t="shared" si="29"/>
        <v>0</v>
      </c>
      <c r="N92" s="119">
        <f t="shared" si="30"/>
        <v>0</v>
      </c>
      <c r="O92" s="119">
        <f t="shared" si="31"/>
        <v>0</v>
      </c>
      <c r="P92" s="119">
        <f t="shared" si="32"/>
        <v>0</v>
      </c>
      <c r="Q92" s="119">
        <f t="shared" si="33"/>
        <v>0</v>
      </c>
      <c r="R92" s="119">
        <f>'7.1'!N94</f>
        <v>0</v>
      </c>
      <c r="S92" s="119">
        <f t="shared" si="34"/>
        <v>0</v>
      </c>
      <c r="T92" s="119">
        <f t="shared" si="35"/>
        <v>0</v>
      </c>
      <c r="U92" s="119">
        <f t="shared" si="36"/>
        <v>0</v>
      </c>
      <c r="V92" s="119">
        <f t="shared" si="37"/>
        <v>0</v>
      </c>
      <c r="W92" s="74"/>
      <c r="X92" s="74"/>
      <c r="Y92" s="74"/>
      <c r="Z92" s="74"/>
      <c r="AA92" s="76"/>
      <c r="AB92" s="76"/>
      <c r="AC92" s="52"/>
      <c r="AD92" s="124"/>
      <c r="AE92" s="74"/>
      <c r="AF92" s="74"/>
      <c r="AG92" s="74"/>
      <c r="AH92" s="74"/>
      <c r="AI92" s="74"/>
      <c r="AJ92" s="74"/>
    </row>
    <row r="93" spans="1:36" ht="47.25" x14ac:dyDescent="0.25">
      <c r="A93" s="259" t="str">
        <f>'7.1'!A95</f>
        <v>1.2.1.91</v>
      </c>
      <c r="B93" s="69" t="str">
        <f>'7.1'!B95</f>
        <v>Реконструкция ТП - 292 (замена оборудования РУ-10кВ, РУ-0,4кВ, замена 2ТМГ-630кВА)</v>
      </c>
      <c r="C93" s="116">
        <f>'7.1'!D95</f>
        <v>0</v>
      </c>
      <c r="D93" s="117">
        <f t="shared" si="21"/>
        <v>0</v>
      </c>
      <c r="E93" s="118">
        <f t="shared" si="22"/>
        <v>0</v>
      </c>
      <c r="F93" s="118">
        <f t="shared" si="23"/>
        <v>0</v>
      </c>
      <c r="G93" s="118">
        <f t="shared" si="24"/>
        <v>0</v>
      </c>
      <c r="H93" s="119">
        <f>'7.1'!E95</f>
        <v>0</v>
      </c>
      <c r="I93" s="117">
        <f t="shared" si="25"/>
        <v>0</v>
      </c>
      <c r="J93" s="118">
        <f t="shared" si="26"/>
        <v>0</v>
      </c>
      <c r="K93" s="118">
        <f t="shared" si="27"/>
        <v>0</v>
      </c>
      <c r="L93" s="118">
        <f t="shared" si="28"/>
        <v>0</v>
      </c>
      <c r="M93" s="119">
        <f t="shared" si="29"/>
        <v>0</v>
      </c>
      <c r="N93" s="119">
        <f t="shared" si="30"/>
        <v>0</v>
      </c>
      <c r="O93" s="119">
        <f t="shared" si="31"/>
        <v>0</v>
      </c>
      <c r="P93" s="119">
        <f t="shared" si="32"/>
        <v>0</v>
      </c>
      <c r="Q93" s="119">
        <f t="shared" si="33"/>
        <v>0</v>
      </c>
      <c r="R93" s="119">
        <f>'7.1'!N95</f>
        <v>0</v>
      </c>
      <c r="S93" s="119">
        <f t="shared" si="34"/>
        <v>0</v>
      </c>
      <c r="T93" s="119">
        <f t="shared" si="35"/>
        <v>0</v>
      </c>
      <c r="U93" s="119">
        <f t="shared" si="36"/>
        <v>0</v>
      </c>
      <c r="V93" s="119">
        <f t="shared" si="37"/>
        <v>0</v>
      </c>
      <c r="W93" s="74"/>
      <c r="X93" s="74"/>
      <c r="Y93" s="74"/>
      <c r="Z93" s="74"/>
      <c r="AA93" s="76"/>
      <c r="AB93" s="76"/>
      <c r="AC93" s="52"/>
      <c r="AD93" s="124"/>
      <c r="AE93" s="74"/>
      <c r="AF93" s="74"/>
      <c r="AG93" s="74"/>
      <c r="AH93" s="74"/>
      <c r="AI93" s="74"/>
      <c r="AJ93" s="74"/>
    </row>
    <row r="94" spans="1:36" ht="47.25" x14ac:dyDescent="0.25">
      <c r="A94" s="259" t="str">
        <f>'7.1'!A96</f>
        <v>1.2.1.92</v>
      </c>
      <c r="B94" s="69" t="str">
        <f>'7.1'!B96</f>
        <v>Реконструкция ТП - 298 (замена оборудования РУ-10кВ, РУ-0,4кВ, замена 2ТМГ-1000кВА)</v>
      </c>
      <c r="C94" s="116">
        <f>'7.1'!D96</f>
        <v>0</v>
      </c>
      <c r="D94" s="117">
        <f t="shared" si="21"/>
        <v>0</v>
      </c>
      <c r="E94" s="118">
        <f t="shared" si="22"/>
        <v>0</v>
      </c>
      <c r="F94" s="118">
        <f t="shared" si="23"/>
        <v>0</v>
      </c>
      <c r="G94" s="118">
        <f t="shared" si="24"/>
        <v>0</v>
      </c>
      <c r="H94" s="119">
        <f>'7.1'!E96</f>
        <v>0</v>
      </c>
      <c r="I94" s="117">
        <f t="shared" si="25"/>
        <v>0</v>
      </c>
      <c r="J94" s="118">
        <f t="shared" si="26"/>
        <v>0</v>
      </c>
      <c r="K94" s="118">
        <f t="shared" si="27"/>
        <v>0</v>
      </c>
      <c r="L94" s="118">
        <f t="shared" si="28"/>
        <v>0</v>
      </c>
      <c r="M94" s="119">
        <f t="shared" si="29"/>
        <v>0</v>
      </c>
      <c r="N94" s="119">
        <f t="shared" si="30"/>
        <v>0</v>
      </c>
      <c r="O94" s="119">
        <f t="shared" si="31"/>
        <v>0</v>
      </c>
      <c r="P94" s="119">
        <f t="shared" si="32"/>
        <v>0</v>
      </c>
      <c r="Q94" s="119">
        <f t="shared" si="33"/>
        <v>0</v>
      </c>
      <c r="R94" s="119">
        <f>'7.1'!N96</f>
        <v>0</v>
      </c>
      <c r="S94" s="119">
        <f t="shared" si="34"/>
        <v>0</v>
      </c>
      <c r="T94" s="119">
        <f t="shared" si="35"/>
        <v>0</v>
      </c>
      <c r="U94" s="119">
        <f t="shared" si="36"/>
        <v>0</v>
      </c>
      <c r="V94" s="119">
        <f t="shared" si="37"/>
        <v>0</v>
      </c>
      <c r="W94" s="74"/>
      <c r="X94" s="74"/>
      <c r="Y94" s="74"/>
      <c r="Z94" s="74"/>
      <c r="AA94" s="76"/>
      <c r="AB94" s="76"/>
      <c r="AC94" s="52"/>
      <c r="AD94" s="124"/>
      <c r="AE94" s="74"/>
      <c r="AF94" s="74"/>
      <c r="AG94" s="74"/>
      <c r="AH94" s="74"/>
      <c r="AI94" s="74"/>
      <c r="AJ94" s="74"/>
    </row>
    <row r="95" spans="1:36" ht="47.25" x14ac:dyDescent="0.25">
      <c r="A95" s="259" t="str">
        <f>'7.1'!A97</f>
        <v>1.2.1.93</v>
      </c>
      <c r="B95" s="69" t="str">
        <f>'7.1'!B97</f>
        <v>Реконструкция ТП - 299 (замена оборудования РУ-10кВ, РУ-0,4кВ, замена 2ТМГ-630кВА)</v>
      </c>
      <c r="C95" s="116">
        <f>'7.1'!D97</f>
        <v>0</v>
      </c>
      <c r="D95" s="117">
        <f t="shared" si="21"/>
        <v>0</v>
      </c>
      <c r="E95" s="118">
        <f t="shared" si="22"/>
        <v>0</v>
      </c>
      <c r="F95" s="118">
        <f t="shared" si="23"/>
        <v>0</v>
      </c>
      <c r="G95" s="118">
        <f t="shared" si="24"/>
        <v>0</v>
      </c>
      <c r="H95" s="119">
        <f>'7.1'!E97</f>
        <v>0</v>
      </c>
      <c r="I95" s="117">
        <f t="shared" si="25"/>
        <v>0</v>
      </c>
      <c r="J95" s="118">
        <f t="shared" si="26"/>
        <v>0</v>
      </c>
      <c r="K95" s="118">
        <f t="shared" si="27"/>
        <v>0</v>
      </c>
      <c r="L95" s="118">
        <f t="shared" si="28"/>
        <v>0</v>
      </c>
      <c r="M95" s="119">
        <f t="shared" si="29"/>
        <v>0</v>
      </c>
      <c r="N95" s="119">
        <f t="shared" si="30"/>
        <v>0</v>
      </c>
      <c r="O95" s="119">
        <f t="shared" si="31"/>
        <v>0</v>
      </c>
      <c r="P95" s="119">
        <f t="shared" si="32"/>
        <v>0</v>
      </c>
      <c r="Q95" s="119">
        <f t="shared" si="33"/>
        <v>0</v>
      </c>
      <c r="R95" s="119">
        <f>'7.1'!N97</f>
        <v>0</v>
      </c>
      <c r="S95" s="119">
        <f t="shared" si="34"/>
        <v>0</v>
      </c>
      <c r="T95" s="119">
        <f t="shared" si="35"/>
        <v>0</v>
      </c>
      <c r="U95" s="119">
        <f t="shared" si="36"/>
        <v>0</v>
      </c>
      <c r="V95" s="119">
        <f t="shared" si="37"/>
        <v>0</v>
      </c>
      <c r="W95" s="74"/>
      <c r="X95" s="74"/>
      <c r="Y95" s="74"/>
      <c r="Z95" s="74"/>
      <c r="AA95" s="74"/>
      <c r="AB95" s="74"/>
      <c r="AC95" s="52"/>
      <c r="AD95" s="123"/>
      <c r="AE95" s="74"/>
      <c r="AF95" s="74"/>
      <c r="AG95" s="74"/>
      <c r="AH95" s="74"/>
      <c r="AI95" s="74"/>
      <c r="AJ95" s="74"/>
    </row>
    <row r="96" spans="1:36" ht="47.25" x14ac:dyDescent="0.25">
      <c r="A96" s="259" t="str">
        <f>'7.1'!A98</f>
        <v>1.2.1.94</v>
      </c>
      <c r="B96" s="69" t="str">
        <f>'7.1'!B98</f>
        <v>Реконструкция ТП - 399 (замена оборудования РУ-10кВ, РУ-0,4кВ, замена 2ТМГ-630кВА)</v>
      </c>
      <c r="C96" s="116">
        <f>'7.1'!D98</f>
        <v>0</v>
      </c>
      <c r="D96" s="117">
        <f t="shared" si="21"/>
        <v>0</v>
      </c>
      <c r="E96" s="118">
        <f t="shared" si="22"/>
        <v>0</v>
      </c>
      <c r="F96" s="118">
        <f t="shared" si="23"/>
        <v>0</v>
      </c>
      <c r="G96" s="118">
        <f t="shared" si="24"/>
        <v>0</v>
      </c>
      <c r="H96" s="119">
        <f>'7.1'!E98</f>
        <v>0</v>
      </c>
      <c r="I96" s="117">
        <f t="shared" si="25"/>
        <v>0</v>
      </c>
      <c r="J96" s="118">
        <f t="shared" si="26"/>
        <v>0</v>
      </c>
      <c r="K96" s="118">
        <f t="shared" si="27"/>
        <v>0</v>
      </c>
      <c r="L96" s="118">
        <f t="shared" si="28"/>
        <v>0</v>
      </c>
      <c r="M96" s="119">
        <f t="shared" si="29"/>
        <v>0</v>
      </c>
      <c r="N96" s="119">
        <f t="shared" si="30"/>
        <v>0</v>
      </c>
      <c r="O96" s="119">
        <f t="shared" si="31"/>
        <v>0</v>
      </c>
      <c r="P96" s="119">
        <f t="shared" si="32"/>
        <v>0</v>
      </c>
      <c r="Q96" s="119">
        <f t="shared" si="33"/>
        <v>0</v>
      </c>
      <c r="R96" s="119">
        <f>'7.1'!N98</f>
        <v>0</v>
      </c>
      <c r="S96" s="119">
        <f t="shared" si="34"/>
        <v>0</v>
      </c>
      <c r="T96" s="119">
        <f t="shared" si="35"/>
        <v>0</v>
      </c>
      <c r="U96" s="119">
        <f t="shared" si="36"/>
        <v>0</v>
      </c>
      <c r="V96" s="119">
        <f t="shared" si="37"/>
        <v>0</v>
      </c>
      <c r="W96" s="74"/>
      <c r="X96" s="74"/>
      <c r="Y96" s="74"/>
      <c r="Z96" s="74"/>
      <c r="AA96" s="74"/>
      <c r="AB96" s="74"/>
      <c r="AC96" s="52"/>
      <c r="AD96" s="123"/>
      <c r="AE96" s="74"/>
      <c r="AF96" s="74"/>
      <c r="AG96" s="74"/>
      <c r="AH96" s="74"/>
      <c r="AI96" s="74"/>
      <c r="AJ96" s="74"/>
    </row>
    <row r="97" spans="1:36" ht="47.25" x14ac:dyDescent="0.25">
      <c r="A97" s="259" t="str">
        <f>'7.1'!A99</f>
        <v>1.2.1.95</v>
      </c>
      <c r="B97" s="69" t="str">
        <f>'7.1'!B99</f>
        <v>Реконструкция ТП - 374 (замена оборудования РУ-10кВ, РУ-0,4кВ, замена 2ТМГ-630кВА)</v>
      </c>
      <c r="C97" s="116">
        <f>'7.1'!D99</f>
        <v>0</v>
      </c>
      <c r="D97" s="117">
        <f t="shared" si="21"/>
        <v>0</v>
      </c>
      <c r="E97" s="118">
        <f t="shared" si="22"/>
        <v>0</v>
      </c>
      <c r="F97" s="118">
        <f t="shared" si="23"/>
        <v>0</v>
      </c>
      <c r="G97" s="118">
        <f t="shared" si="24"/>
        <v>0</v>
      </c>
      <c r="H97" s="119">
        <f>'7.1'!E99</f>
        <v>0</v>
      </c>
      <c r="I97" s="117">
        <f t="shared" si="25"/>
        <v>0</v>
      </c>
      <c r="J97" s="118">
        <f t="shared" si="26"/>
        <v>0</v>
      </c>
      <c r="K97" s="118">
        <f t="shared" si="27"/>
        <v>0</v>
      </c>
      <c r="L97" s="118">
        <f t="shared" si="28"/>
        <v>0</v>
      </c>
      <c r="M97" s="119">
        <f t="shared" si="29"/>
        <v>0</v>
      </c>
      <c r="N97" s="119">
        <f t="shared" si="30"/>
        <v>0</v>
      </c>
      <c r="O97" s="119">
        <f t="shared" si="31"/>
        <v>0</v>
      </c>
      <c r="P97" s="119">
        <f t="shared" si="32"/>
        <v>0</v>
      </c>
      <c r="Q97" s="119">
        <f t="shared" si="33"/>
        <v>0</v>
      </c>
      <c r="R97" s="119">
        <f>'7.1'!N99</f>
        <v>0</v>
      </c>
      <c r="S97" s="119">
        <f t="shared" si="34"/>
        <v>0</v>
      </c>
      <c r="T97" s="119">
        <f t="shared" si="35"/>
        <v>0</v>
      </c>
      <c r="U97" s="119">
        <f t="shared" si="36"/>
        <v>0</v>
      </c>
      <c r="V97" s="119">
        <f t="shared" si="37"/>
        <v>0</v>
      </c>
      <c r="W97" s="74"/>
      <c r="X97" s="74"/>
      <c r="Y97" s="74"/>
      <c r="Z97" s="74"/>
      <c r="AA97" s="76"/>
      <c r="AB97" s="76"/>
      <c r="AC97" s="52"/>
      <c r="AD97" s="123"/>
      <c r="AE97" s="74"/>
      <c r="AF97" s="74"/>
      <c r="AG97" s="74"/>
      <c r="AH97" s="74"/>
      <c r="AI97" s="74"/>
      <c r="AJ97" s="74"/>
    </row>
    <row r="98" spans="1:36" ht="47.25" x14ac:dyDescent="0.25">
      <c r="A98" s="259" t="str">
        <f>'7.1'!A100</f>
        <v>1.2.1.96</v>
      </c>
      <c r="B98" s="69" t="str">
        <f>'7.1'!B100</f>
        <v>Реконструкция ТП - 375  (замена оборудования РУ-10кВ, РУ-0,4кВ, замена 2ТМГ-630кВА)</v>
      </c>
      <c r="C98" s="116">
        <f>'7.1'!D100</f>
        <v>0</v>
      </c>
      <c r="D98" s="117">
        <f t="shared" si="21"/>
        <v>0</v>
      </c>
      <c r="E98" s="118">
        <f t="shared" si="22"/>
        <v>0</v>
      </c>
      <c r="F98" s="118">
        <f t="shared" si="23"/>
        <v>0</v>
      </c>
      <c r="G98" s="118">
        <f t="shared" si="24"/>
        <v>0</v>
      </c>
      <c r="H98" s="119">
        <f>'7.1'!E100</f>
        <v>0</v>
      </c>
      <c r="I98" s="117">
        <f t="shared" si="25"/>
        <v>0</v>
      </c>
      <c r="J98" s="118">
        <f t="shared" si="26"/>
        <v>0</v>
      </c>
      <c r="K98" s="118">
        <f t="shared" si="27"/>
        <v>0</v>
      </c>
      <c r="L98" s="118">
        <f t="shared" si="28"/>
        <v>0</v>
      </c>
      <c r="M98" s="119">
        <f t="shared" si="29"/>
        <v>0</v>
      </c>
      <c r="N98" s="119">
        <f t="shared" si="30"/>
        <v>0</v>
      </c>
      <c r="O98" s="119">
        <f t="shared" si="31"/>
        <v>0</v>
      </c>
      <c r="P98" s="119">
        <f t="shared" si="32"/>
        <v>0</v>
      </c>
      <c r="Q98" s="119">
        <f t="shared" si="33"/>
        <v>0</v>
      </c>
      <c r="R98" s="119">
        <f>'7.1'!N100</f>
        <v>0</v>
      </c>
      <c r="S98" s="119">
        <f t="shared" si="34"/>
        <v>0</v>
      </c>
      <c r="T98" s="119">
        <f t="shared" si="35"/>
        <v>0</v>
      </c>
      <c r="U98" s="119">
        <f t="shared" si="36"/>
        <v>0</v>
      </c>
      <c r="V98" s="119">
        <f t="shared" si="37"/>
        <v>0</v>
      </c>
      <c r="W98" s="74"/>
      <c r="X98" s="74"/>
      <c r="Y98" s="74"/>
      <c r="Z98" s="74"/>
      <c r="AA98" s="76"/>
      <c r="AB98" s="76"/>
      <c r="AC98" s="52"/>
      <c r="AD98" s="123"/>
      <c r="AE98" s="74"/>
      <c r="AF98" s="74"/>
      <c r="AG98" s="74"/>
      <c r="AH98" s="74"/>
      <c r="AI98" s="74"/>
      <c r="AJ98" s="74"/>
    </row>
    <row r="99" spans="1:36" ht="47.25" x14ac:dyDescent="0.25">
      <c r="A99" s="259" t="str">
        <f>'7.1'!A101</f>
        <v>1.2.1.97</v>
      </c>
      <c r="B99" s="69" t="str">
        <f>'7.1'!B101</f>
        <v>Реконструкция ТП - 378 (замена оборудования РУ-10кВ, РУ-0,4кВ, замена 2ТМГ-1000кВА)</v>
      </c>
      <c r="C99" s="116">
        <f>'7.1'!D101</f>
        <v>0</v>
      </c>
      <c r="D99" s="117">
        <f t="shared" si="21"/>
        <v>0</v>
      </c>
      <c r="E99" s="118">
        <f t="shared" si="22"/>
        <v>0</v>
      </c>
      <c r="F99" s="118">
        <f t="shared" si="23"/>
        <v>0</v>
      </c>
      <c r="G99" s="118">
        <f t="shared" si="24"/>
        <v>0</v>
      </c>
      <c r="H99" s="119">
        <f>'7.1'!E101</f>
        <v>0</v>
      </c>
      <c r="I99" s="117">
        <f t="shared" si="25"/>
        <v>0</v>
      </c>
      <c r="J99" s="118">
        <f t="shared" si="26"/>
        <v>0</v>
      </c>
      <c r="K99" s="118">
        <f t="shared" si="27"/>
        <v>0</v>
      </c>
      <c r="L99" s="118">
        <f t="shared" si="28"/>
        <v>0</v>
      </c>
      <c r="M99" s="119">
        <f t="shared" si="29"/>
        <v>0</v>
      </c>
      <c r="N99" s="119">
        <f t="shared" si="30"/>
        <v>0</v>
      </c>
      <c r="O99" s="119">
        <f t="shared" si="31"/>
        <v>0</v>
      </c>
      <c r="P99" s="119">
        <f t="shared" si="32"/>
        <v>0</v>
      </c>
      <c r="Q99" s="119">
        <f t="shared" si="33"/>
        <v>0</v>
      </c>
      <c r="R99" s="119">
        <f>'7.1'!N101</f>
        <v>0</v>
      </c>
      <c r="S99" s="119">
        <f t="shared" si="34"/>
        <v>0</v>
      </c>
      <c r="T99" s="119">
        <f t="shared" si="35"/>
        <v>0</v>
      </c>
      <c r="U99" s="119">
        <f t="shared" si="36"/>
        <v>0</v>
      </c>
      <c r="V99" s="119">
        <f t="shared" si="37"/>
        <v>0</v>
      </c>
      <c r="W99" s="74"/>
      <c r="X99" s="74"/>
      <c r="Y99" s="74"/>
      <c r="Z99" s="74"/>
      <c r="AA99" s="76"/>
      <c r="AB99" s="76"/>
      <c r="AC99" s="52"/>
      <c r="AD99" s="123"/>
      <c r="AE99" s="74"/>
      <c r="AF99" s="74"/>
      <c r="AG99" s="74"/>
      <c r="AH99" s="74"/>
      <c r="AI99" s="74"/>
      <c r="AJ99" s="74"/>
    </row>
    <row r="100" spans="1:36" ht="47.25" x14ac:dyDescent="0.25">
      <c r="A100" s="259" t="str">
        <f>'7.1'!A102</f>
        <v>1.2.1.98</v>
      </c>
      <c r="B100" s="69" t="str">
        <f>'7.1'!B102</f>
        <v>Реконструкция ТП - 379 (замена оборудования РУ-10кВ, РУ-0,4кВ, замена 2ТМГ-1000кВА)</v>
      </c>
      <c r="C100" s="116">
        <f>'7.1'!D102</f>
        <v>0</v>
      </c>
      <c r="D100" s="117">
        <f t="shared" si="21"/>
        <v>0</v>
      </c>
      <c r="E100" s="118">
        <f t="shared" si="22"/>
        <v>0</v>
      </c>
      <c r="F100" s="118">
        <f t="shared" si="23"/>
        <v>0</v>
      </c>
      <c r="G100" s="118">
        <f t="shared" si="24"/>
        <v>0</v>
      </c>
      <c r="H100" s="119">
        <f>'7.1'!E102</f>
        <v>0</v>
      </c>
      <c r="I100" s="117">
        <f t="shared" si="25"/>
        <v>0</v>
      </c>
      <c r="J100" s="118">
        <f t="shared" si="26"/>
        <v>0</v>
      </c>
      <c r="K100" s="118">
        <f t="shared" si="27"/>
        <v>0</v>
      </c>
      <c r="L100" s="118">
        <f t="shared" si="28"/>
        <v>0</v>
      </c>
      <c r="M100" s="119">
        <f t="shared" si="29"/>
        <v>0</v>
      </c>
      <c r="N100" s="119">
        <f t="shared" si="30"/>
        <v>0</v>
      </c>
      <c r="O100" s="119">
        <f t="shared" si="31"/>
        <v>0</v>
      </c>
      <c r="P100" s="119">
        <f t="shared" si="32"/>
        <v>0</v>
      </c>
      <c r="Q100" s="119">
        <f t="shared" si="33"/>
        <v>0</v>
      </c>
      <c r="R100" s="119">
        <f>'7.1'!N102</f>
        <v>0</v>
      </c>
      <c r="S100" s="119">
        <f t="shared" si="34"/>
        <v>0</v>
      </c>
      <c r="T100" s="119">
        <f t="shared" si="35"/>
        <v>0</v>
      </c>
      <c r="U100" s="119">
        <f t="shared" si="36"/>
        <v>0</v>
      </c>
      <c r="V100" s="119">
        <f t="shared" si="37"/>
        <v>0</v>
      </c>
      <c r="W100" s="74"/>
      <c r="X100" s="74"/>
      <c r="Y100" s="74"/>
      <c r="Z100" s="74"/>
      <c r="AA100" s="76"/>
      <c r="AB100" s="76"/>
      <c r="AC100" s="52"/>
      <c r="AD100" s="123"/>
      <c r="AE100" s="74"/>
      <c r="AF100" s="74"/>
      <c r="AG100" s="74"/>
      <c r="AH100" s="74"/>
      <c r="AI100" s="74"/>
      <c r="AJ100" s="74"/>
    </row>
    <row r="101" spans="1:36" ht="47.25" x14ac:dyDescent="0.25">
      <c r="A101" s="259" t="str">
        <f>'7.1'!A103</f>
        <v>1.2.1.99</v>
      </c>
      <c r="B101" s="69" t="str">
        <f>'7.1'!B103</f>
        <v>Реконструкция ТП - 380  (замена оборудования РУ-10кВ, РУ-0,4кВ, замена 2ТМГ-1000кВА)</v>
      </c>
      <c r="C101" s="116">
        <f>'7.1'!D103</f>
        <v>0</v>
      </c>
      <c r="D101" s="117">
        <f t="shared" si="21"/>
        <v>0</v>
      </c>
      <c r="E101" s="118">
        <f t="shared" si="22"/>
        <v>0</v>
      </c>
      <c r="F101" s="118">
        <f t="shared" si="23"/>
        <v>0</v>
      </c>
      <c r="G101" s="118">
        <f t="shared" si="24"/>
        <v>0</v>
      </c>
      <c r="H101" s="119">
        <f>'7.1'!E103</f>
        <v>0</v>
      </c>
      <c r="I101" s="117">
        <f t="shared" si="25"/>
        <v>0</v>
      </c>
      <c r="J101" s="118">
        <f t="shared" si="26"/>
        <v>0</v>
      </c>
      <c r="K101" s="118">
        <f t="shared" si="27"/>
        <v>0</v>
      </c>
      <c r="L101" s="118">
        <f t="shared" si="28"/>
        <v>0</v>
      </c>
      <c r="M101" s="119">
        <f t="shared" si="29"/>
        <v>0</v>
      </c>
      <c r="N101" s="119">
        <f t="shared" si="30"/>
        <v>0</v>
      </c>
      <c r="O101" s="119">
        <f t="shared" si="31"/>
        <v>0</v>
      </c>
      <c r="P101" s="119">
        <f t="shared" si="32"/>
        <v>0</v>
      </c>
      <c r="Q101" s="119">
        <f t="shared" si="33"/>
        <v>0</v>
      </c>
      <c r="R101" s="119">
        <f>'7.1'!N103</f>
        <v>0</v>
      </c>
      <c r="S101" s="119">
        <f t="shared" si="34"/>
        <v>0</v>
      </c>
      <c r="T101" s="119">
        <f t="shared" si="35"/>
        <v>0</v>
      </c>
      <c r="U101" s="119">
        <f t="shared" si="36"/>
        <v>0</v>
      </c>
      <c r="V101" s="119">
        <f t="shared" si="37"/>
        <v>0</v>
      </c>
      <c r="W101" s="74"/>
      <c r="X101" s="74"/>
      <c r="Y101" s="74"/>
      <c r="Z101" s="74"/>
      <c r="AA101" s="76"/>
      <c r="AB101" s="76"/>
      <c r="AC101" s="52"/>
      <c r="AD101" s="123"/>
      <c r="AE101" s="74"/>
      <c r="AF101" s="74"/>
      <c r="AG101" s="74"/>
      <c r="AH101" s="74"/>
      <c r="AI101" s="74"/>
      <c r="AJ101" s="74"/>
    </row>
    <row r="102" spans="1:36" ht="47.25" x14ac:dyDescent="0.25">
      <c r="A102" s="259" t="str">
        <f>'7.1'!A104</f>
        <v>1.2.1.100</v>
      </c>
      <c r="B102" s="69" t="str">
        <f>'7.1'!B104</f>
        <v>Реконструкция ТП - 382 (замена оборудования РУ-10кВ, РУ-0,4кВ, замена 2ТМГ-630кВА)</v>
      </c>
      <c r="C102" s="116">
        <f>'7.1'!D104</f>
        <v>0</v>
      </c>
      <c r="D102" s="117">
        <f t="shared" si="21"/>
        <v>0</v>
      </c>
      <c r="E102" s="118">
        <f t="shared" si="22"/>
        <v>0</v>
      </c>
      <c r="F102" s="118">
        <f t="shared" si="23"/>
        <v>0</v>
      </c>
      <c r="G102" s="118">
        <f t="shared" si="24"/>
        <v>0</v>
      </c>
      <c r="H102" s="119">
        <f>'7.1'!E104</f>
        <v>0</v>
      </c>
      <c r="I102" s="117">
        <f t="shared" si="25"/>
        <v>0</v>
      </c>
      <c r="J102" s="118">
        <f t="shared" si="26"/>
        <v>0</v>
      </c>
      <c r="K102" s="118">
        <f t="shared" si="27"/>
        <v>0</v>
      </c>
      <c r="L102" s="118">
        <f t="shared" si="28"/>
        <v>0</v>
      </c>
      <c r="M102" s="119">
        <f t="shared" si="29"/>
        <v>0</v>
      </c>
      <c r="N102" s="119">
        <f t="shared" si="30"/>
        <v>0</v>
      </c>
      <c r="O102" s="119">
        <f t="shared" si="31"/>
        <v>0</v>
      </c>
      <c r="P102" s="119">
        <f t="shared" si="32"/>
        <v>0</v>
      </c>
      <c r="Q102" s="119">
        <f t="shared" si="33"/>
        <v>0</v>
      </c>
      <c r="R102" s="119">
        <f>'7.1'!N104</f>
        <v>0</v>
      </c>
      <c r="S102" s="119">
        <f t="shared" si="34"/>
        <v>0</v>
      </c>
      <c r="T102" s="119">
        <f t="shared" si="35"/>
        <v>0</v>
      </c>
      <c r="U102" s="119">
        <f t="shared" si="36"/>
        <v>0</v>
      </c>
      <c r="V102" s="119">
        <f t="shared" si="37"/>
        <v>0</v>
      </c>
      <c r="W102" s="74"/>
      <c r="X102" s="74"/>
      <c r="Y102" s="74"/>
      <c r="Z102" s="74"/>
      <c r="AA102" s="76"/>
      <c r="AB102" s="76"/>
      <c r="AC102" s="52"/>
      <c r="AD102" s="123"/>
      <c r="AE102" s="74"/>
      <c r="AF102" s="74"/>
      <c r="AG102" s="74"/>
      <c r="AH102" s="74"/>
      <c r="AI102" s="74"/>
      <c r="AJ102" s="74"/>
    </row>
    <row r="103" spans="1:36" ht="47.25" x14ac:dyDescent="0.25">
      <c r="A103" s="259" t="str">
        <f>'7.1'!A105</f>
        <v>1.2.1.101</v>
      </c>
      <c r="B103" s="69" t="str">
        <f>'7.1'!B105</f>
        <v>Реконструкция ТП - 392 (замена оборудования РУ-10кВ, РУ-0,4кВ, замена 2ТМГ-630кВА)</v>
      </c>
      <c r="C103" s="116">
        <f>'7.1'!D105</f>
        <v>0</v>
      </c>
      <c r="D103" s="117">
        <f t="shared" si="21"/>
        <v>0</v>
      </c>
      <c r="E103" s="118">
        <f t="shared" si="22"/>
        <v>0</v>
      </c>
      <c r="F103" s="118">
        <f t="shared" si="23"/>
        <v>0</v>
      </c>
      <c r="G103" s="118">
        <f t="shared" si="24"/>
        <v>0</v>
      </c>
      <c r="H103" s="119">
        <f>'7.1'!E105</f>
        <v>0</v>
      </c>
      <c r="I103" s="117">
        <f t="shared" si="25"/>
        <v>0</v>
      </c>
      <c r="J103" s="118">
        <f t="shared" si="26"/>
        <v>0</v>
      </c>
      <c r="K103" s="118">
        <f t="shared" si="27"/>
        <v>0</v>
      </c>
      <c r="L103" s="118">
        <f t="shared" si="28"/>
        <v>0</v>
      </c>
      <c r="M103" s="119">
        <f t="shared" si="29"/>
        <v>0</v>
      </c>
      <c r="N103" s="119">
        <f t="shared" si="30"/>
        <v>0</v>
      </c>
      <c r="O103" s="119">
        <f t="shared" si="31"/>
        <v>0</v>
      </c>
      <c r="P103" s="119">
        <f t="shared" si="32"/>
        <v>0</v>
      </c>
      <c r="Q103" s="119">
        <f t="shared" si="33"/>
        <v>0</v>
      </c>
      <c r="R103" s="119">
        <f>'7.1'!N105</f>
        <v>0</v>
      </c>
      <c r="S103" s="119">
        <f t="shared" si="34"/>
        <v>0</v>
      </c>
      <c r="T103" s="119">
        <f t="shared" si="35"/>
        <v>0</v>
      </c>
      <c r="U103" s="119">
        <f t="shared" si="36"/>
        <v>0</v>
      </c>
      <c r="V103" s="119">
        <f t="shared" si="37"/>
        <v>0</v>
      </c>
      <c r="W103" s="74"/>
      <c r="X103" s="74"/>
      <c r="Y103" s="74"/>
      <c r="Z103" s="74"/>
      <c r="AA103" s="76"/>
      <c r="AB103" s="76"/>
      <c r="AC103" s="52"/>
      <c r="AD103" s="123"/>
      <c r="AE103" s="74"/>
      <c r="AF103" s="74"/>
      <c r="AG103" s="74"/>
      <c r="AH103" s="74"/>
      <c r="AI103" s="74"/>
      <c r="AJ103" s="74"/>
    </row>
    <row r="104" spans="1:36" x14ac:dyDescent="0.25">
      <c r="A104" s="259" t="str">
        <f>'7.1'!A106</f>
        <v>1.2.1.102</v>
      </c>
      <c r="B104" s="69" t="str">
        <f>'7.1'!B106</f>
        <v>Реконструкция оборудования ТП-389</v>
      </c>
      <c r="C104" s="116">
        <f>'7.1'!D106</f>
        <v>3.0472567800000001</v>
      </c>
      <c r="D104" s="117">
        <f t="shared" si="21"/>
        <v>0.15236283900000003</v>
      </c>
      <c r="E104" s="118">
        <f t="shared" si="22"/>
        <v>1.2189027120000002</v>
      </c>
      <c r="F104" s="118">
        <f t="shared" si="23"/>
        <v>1.5236283900000001</v>
      </c>
      <c r="G104" s="118">
        <f t="shared" si="24"/>
        <v>0.15236283900000003</v>
      </c>
      <c r="H104" s="119">
        <f>'7.1'!E106</f>
        <v>1.2482277278</v>
      </c>
      <c r="I104" s="117">
        <f t="shared" si="25"/>
        <v>6.2411386390000004E-2</v>
      </c>
      <c r="J104" s="118">
        <f t="shared" si="26"/>
        <v>0.49929109112000003</v>
      </c>
      <c r="K104" s="118">
        <f t="shared" si="27"/>
        <v>0.62411386390000001</v>
      </c>
      <c r="L104" s="118">
        <f t="shared" si="28"/>
        <v>6.241138638999999E-2</v>
      </c>
      <c r="M104" s="119">
        <f t="shared" si="29"/>
        <v>-1.7990290522000001</v>
      </c>
      <c r="N104" s="119">
        <f t="shared" si="30"/>
        <v>-8.9951452610000024E-2</v>
      </c>
      <c r="O104" s="119">
        <f t="shared" si="31"/>
        <v>-0.71961162088000019</v>
      </c>
      <c r="P104" s="119">
        <f t="shared" si="32"/>
        <v>-0.89951452610000004</v>
      </c>
      <c r="Q104" s="119">
        <f t="shared" si="33"/>
        <v>-8.9951452610000038E-2</v>
      </c>
      <c r="R104" s="119">
        <f>'7.1'!N106</f>
        <v>1.7543257177999998</v>
      </c>
      <c r="S104" s="119">
        <f t="shared" si="34"/>
        <v>8.7716285889999995E-2</v>
      </c>
      <c r="T104" s="119">
        <f t="shared" si="35"/>
        <v>0.70173028711999996</v>
      </c>
      <c r="U104" s="119">
        <f t="shared" si="36"/>
        <v>0.8771628588999999</v>
      </c>
      <c r="V104" s="119">
        <f t="shared" si="37"/>
        <v>8.7716285889999912E-2</v>
      </c>
      <c r="W104" s="74"/>
      <c r="X104" s="74"/>
      <c r="Y104" s="74"/>
      <c r="Z104" s="74"/>
      <c r="AA104" s="76"/>
      <c r="AB104" s="76"/>
      <c r="AC104" s="52"/>
      <c r="AD104" s="123"/>
      <c r="AE104" s="74"/>
      <c r="AF104" s="74"/>
      <c r="AG104" s="74"/>
      <c r="AH104" s="74"/>
      <c r="AI104" s="74"/>
      <c r="AJ104" s="74"/>
    </row>
    <row r="105" spans="1:36" ht="47.25" x14ac:dyDescent="0.25">
      <c r="A105" s="259" t="str">
        <f>'7.1'!A107</f>
        <v>1.2.1.103</v>
      </c>
      <c r="B105" s="69" t="str">
        <f>'7.1'!B107</f>
        <v>Реконструкция ТП - 390 (замена оборудования РУ-10кВ, РУ-0,4кВ, замена 2ТМГ-630кВА)</v>
      </c>
      <c r="C105" s="116">
        <f>'7.1'!D107</f>
        <v>0</v>
      </c>
      <c r="D105" s="117">
        <f t="shared" si="21"/>
        <v>0</v>
      </c>
      <c r="E105" s="118">
        <f t="shared" si="22"/>
        <v>0</v>
      </c>
      <c r="F105" s="118">
        <f t="shared" si="23"/>
        <v>0</v>
      </c>
      <c r="G105" s="118">
        <f t="shared" si="24"/>
        <v>0</v>
      </c>
      <c r="H105" s="119">
        <f>'7.1'!E107</f>
        <v>0</v>
      </c>
      <c r="I105" s="117">
        <f t="shared" si="25"/>
        <v>0</v>
      </c>
      <c r="J105" s="118">
        <f t="shared" si="26"/>
        <v>0</v>
      </c>
      <c r="K105" s="118">
        <f t="shared" si="27"/>
        <v>0</v>
      </c>
      <c r="L105" s="118">
        <f t="shared" si="28"/>
        <v>0</v>
      </c>
      <c r="M105" s="119">
        <f t="shared" si="29"/>
        <v>0</v>
      </c>
      <c r="N105" s="119">
        <f t="shared" si="30"/>
        <v>0</v>
      </c>
      <c r="O105" s="119">
        <f t="shared" si="31"/>
        <v>0</v>
      </c>
      <c r="P105" s="119">
        <f t="shared" si="32"/>
        <v>0</v>
      </c>
      <c r="Q105" s="119">
        <f t="shared" si="33"/>
        <v>0</v>
      </c>
      <c r="R105" s="119">
        <f>'7.1'!N107</f>
        <v>0</v>
      </c>
      <c r="S105" s="119">
        <f t="shared" si="34"/>
        <v>0</v>
      </c>
      <c r="T105" s="119">
        <f t="shared" si="35"/>
        <v>0</v>
      </c>
      <c r="U105" s="119">
        <f t="shared" si="36"/>
        <v>0</v>
      </c>
      <c r="V105" s="119">
        <f t="shared" si="37"/>
        <v>0</v>
      </c>
      <c r="W105" s="74"/>
      <c r="X105" s="74"/>
      <c r="Y105" s="74"/>
      <c r="Z105" s="74"/>
      <c r="AA105" s="76"/>
      <c r="AB105" s="76"/>
      <c r="AC105" s="52"/>
      <c r="AD105" s="123"/>
      <c r="AE105" s="74"/>
      <c r="AF105" s="74"/>
      <c r="AG105" s="74"/>
      <c r="AH105" s="74"/>
      <c r="AI105" s="74"/>
      <c r="AJ105" s="74"/>
    </row>
    <row r="106" spans="1:36" ht="47.25" x14ac:dyDescent="0.25">
      <c r="A106" s="259" t="str">
        <f>'7.1'!A108</f>
        <v>1.2.1.104</v>
      </c>
      <c r="B106" s="69" t="str">
        <f>'7.1'!B108</f>
        <v>Реконструкция ТП - 391 (замена оборудования РУ-10кВ, РУ-0,4кВ, замена 2ТМГ-630кВА)</v>
      </c>
      <c r="C106" s="116">
        <f>'7.1'!D108</f>
        <v>0</v>
      </c>
      <c r="D106" s="117">
        <f t="shared" si="21"/>
        <v>0</v>
      </c>
      <c r="E106" s="118">
        <f t="shared" si="22"/>
        <v>0</v>
      </c>
      <c r="F106" s="118">
        <f t="shared" si="23"/>
        <v>0</v>
      </c>
      <c r="G106" s="118">
        <f t="shared" si="24"/>
        <v>0</v>
      </c>
      <c r="H106" s="119">
        <f>'7.1'!E108</f>
        <v>0</v>
      </c>
      <c r="I106" s="117">
        <f t="shared" si="25"/>
        <v>0</v>
      </c>
      <c r="J106" s="118">
        <f t="shared" si="26"/>
        <v>0</v>
      </c>
      <c r="K106" s="118">
        <f t="shared" si="27"/>
        <v>0</v>
      </c>
      <c r="L106" s="118">
        <f t="shared" si="28"/>
        <v>0</v>
      </c>
      <c r="M106" s="119">
        <f t="shared" si="29"/>
        <v>0</v>
      </c>
      <c r="N106" s="119">
        <f t="shared" si="30"/>
        <v>0</v>
      </c>
      <c r="O106" s="119">
        <f t="shared" si="31"/>
        <v>0</v>
      </c>
      <c r="P106" s="119">
        <f t="shared" si="32"/>
        <v>0</v>
      </c>
      <c r="Q106" s="119">
        <f t="shared" si="33"/>
        <v>0</v>
      </c>
      <c r="R106" s="119">
        <f>'7.1'!N108</f>
        <v>0</v>
      </c>
      <c r="S106" s="119">
        <f t="shared" si="34"/>
        <v>0</v>
      </c>
      <c r="T106" s="119">
        <f t="shared" si="35"/>
        <v>0</v>
      </c>
      <c r="U106" s="119">
        <f t="shared" si="36"/>
        <v>0</v>
      </c>
      <c r="V106" s="119">
        <f t="shared" si="37"/>
        <v>0</v>
      </c>
      <c r="W106" s="74"/>
      <c r="X106" s="74"/>
      <c r="Y106" s="74"/>
      <c r="Z106" s="74"/>
      <c r="AA106" s="74"/>
      <c r="AB106" s="74"/>
      <c r="AC106" s="52"/>
      <c r="AD106" s="123"/>
      <c r="AE106" s="74"/>
      <c r="AF106" s="74"/>
      <c r="AG106" s="74"/>
      <c r="AH106" s="74"/>
      <c r="AI106" s="74"/>
      <c r="AJ106" s="74"/>
    </row>
    <row r="107" spans="1:36" ht="47.25" x14ac:dyDescent="0.25">
      <c r="A107" s="259" t="str">
        <f>'7.1'!A109</f>
        <v>1.2.1.105</v>
      </c>
      <c r="B107" s="69" t="str">
        <f>'7.1'!B109</f>
        <v>Реконструкция ТП - 387 (замена оборудования РУ-10кВ, РУ-0,4кВ, замена 2ТМГ-630кВА)</v>
      </c>
      <c r="C107" s="116">
        <f>'7.1'!D109</f>
        <v>0</v>
      </c>
      <c r="D107" s="117">
        <f t="shared" si="21"/>
        <v>0</v>
      </c>
      <c r="E107" s="118">
        <f t="shared" si="22"/>
        <v>0</v>
      </c>
      <c r="F107" s="118">
        <f t="shared" si="23"/>
        <v>0</v>
      </c>
      <c r="G107" s="118">
        <f t="shared" si="24"/>
        <v>0</v>
      </c>
      <c r="H107" s="119">
        <f>'7.1'!E109</f>
        <v>0</v>
      </c>
      <c r="I107" s="117">
        <f t="shared" si="25"/>
        <v>0</v>
      </c>
      <c r="J107" s="118">
        <f t="shared" si="26"/>
        <v>0</v>
      </c>
      <c r="K107" s="118">
        <f t="shared" si="27"/>
        <v>0</v>
      </c>
      <c r="L107" s="118">
        <f t="shared" si="28"/>
        <v>0</v>
      </c>
      <c r="M107" s="119">
        <f t="shared" si="29"/>
        <v>0</v>
      </c>
      <c r="N107" s="119">
        <f t="shared" si="30"/>
        <v>0</v>
      </c>
      <c r="O107" s="119">
        <f t="shared" si="31"/>
        <v>0</v>
      </c>
      <c r="P107" s="119">
        <f t="shared" si="32"/>
        <v>0</v>
      </c>
      <c r="Q107" s="119">
        <f t="shared" si="33"/>
        <v>0</v>
      </c>
      <c r="R107" s="119">
        <f>'7.1'!N109</f>
        <v>0</v>
      </c>
      <c r="S107" s="119">
        <f t="shared" si="34"/>
        <v>0</v>
      </c>
      <c r="T107" s="119">
        <f t="shared" si="35"/>
        <v>0</v>
      </c>
      <c r="U107" s="119">
        <f t="shared" si="36"/>
        <v>0</v>
      </c>
      <c r="V107" s="119">
        <f t="shared" si="37"/>
        <v>0</v>
      </c>
      <c r="W107" s="74"/>
      <c r="X107" s="74"/>
      <c r="Y107" s="74"/>
      <c r="Z107" s="74"/>
      <c r="AA107" s="74"/>
      <c r="AB107" s="74"/>
      <c r="AC107" s="52"/>
      <c r="AD107" s="123"/>
      <c r="AE107" s="74"/>
      <c r="AF107" s="74"/>
      <c r="AG107" s="74"/>
      <c r="AH107" s="74"/>
      <c r="AI107" s="74"/>
      <c r="AJ107" s="74"/>
    </row>
    <row r="108" spans="1:36" ht="47.25" x14ac:dyDescent="0.25">
      <c r="A108" s="259" t="str">
        <f>'7.1'!A110</f>
        <v>1.2.1.106</v>
      </c>
      <c r="B108" s="69" t="str">
        <f>'7.1'!B110</f>
        <v>Реконструкция ТП - 395 (замена оборудования РУ-10кВ, РУ-0,4кВ, замена 2ТМГ-1000кВА)</v>
      </c>
      <c r="C108" s="116">
        <f>'7.1'!D110</f>
        <v>0</v>
      </c>
      <c r="D108" s="117">
        <f t="shared" si="21"/>
        <v>0</v>
      </c>
      <c r="E108" s="118">
        <f t="shared" si="22"/>
        <v>0</v>
      </c>
      <c r="F108" s="118">
        <f t="shared" si="23"/>
        <v>0</v>
      </c>
      <c r="G108" s="118">
        <f t="shared" si="24"/>
        <v>0</v>
      </c>
      <c r="H108" s="119">
        <f>'7.1'!E110</f>
        <v>0</v>
      </c>
      <c r="I108" s="117">
        <f t="shared" si="25"/>
        <v>0</v>
      </c>
      <c r="J108" s="118">
        <f t="shared" si="26"/>
        <v>0</v>
      </c>
      <c r="K108" s="118">
        <f t="shared" si="27"/>
        <v>0</v>
      </c>
      <c r="L108" s="118">
        <f t="shared" si="28"/>
        <v>0</v>
      </c>
      <c r="M108" s="119">
        <f t="shared" si="29"/>
        <v>0</v>
      </c>
      <c r="N108" s="119">
        <f t="shared" si="30"/>
        <v>0</v>
      </c>
      <c r="O108" s="119">
        <f t="shared" si="31"/>
        <v>0</v>
      </c>
      <c r="P108" s="119">
        <f t="shared" si="32"/>
        <v>0</v>
      </c>
      <c r="Q108" s="119">
        <f t="shared" si="33"/>
        <v>0</v>
      </c>
      <c r="R108" s="119">
        <f>'7.1'!N110</f>
        <v>0</v>
      </c>
      <c r="S108" s="119">
        <f t="shared" si="34"/>
        <v>0</v>
      </c>
      <c r="T108" s="119">
        <f t="shared" si="35"/>
        <v>0</v>
      </c>
      <c r="U108" s="119">
        <f t="shared" si="36"/>
        <v>0</v>
      </c>
      <c r="V108" s="119">
        <f t="shared" si="37"/>
        <v>0</v>
      </c>
      <c r="W108" s="74"/>
      <c r="X108" s="74"/>
      <c r="Y108" s="74"/>
      <c r="Z108" s="74"/>
      <c r="AA108" s="76"/>
      <c r="AB108" s="76"/>
      <c r="AC108" s="259"/>
      <c r="AD108" s="141"/>
      <c r="AE108" s="74"/>
      <c r="AF108" s="74"/>
      <c r="AG108" s="74"/>
      <c r="AH108" s="74"/>
      <c r="AI108" s="74"/>
      <c r="AJ108" s="74"/>
    </row>
    <row r="109" spans="1:36" ht="47.25" x14ac:dyDescent="0.25">
      <c r="A109" s="259" t="str">
        <f>'7.1'!A111</f>
        <v>1.2.1.107</v>
      </c>
      <c r="B109" s="69" t="str">
        <f>'7.1'!B111</f>
        <v>Реконструкция ТП - 396 (замена оборудования РУ-10кВ, РУ-0,4кВ, замена 2ТМГ-630кВА)</v>
      </c>
      <c r="C109" s="116">
        <f>'7.1'!D111</f>
        <v>0</v>
      </c>
      <c r="D109" s="117">
        <f t="shared" si="21"/>
        <v>0</v>
      </c>
      <c r="E109" s="118">
        <f t="shared" si="22"/>
        <v>0</v>
      </c>
      <c r="F109" s="118">
        <f t="shared" si="23"/>
        <v>0</v>
      </c>
      <c r="G109" s="118">
        <f t="shared" si="24"/>
        <v>0</v>
      </c>
      <c r="H109" s="119">
        <f>'7.1'!E111</f>
        <v>0</v>
      </c>
      <c r="I109" s="117">
        <f t="shared" si="25"/>
        <v>0</v>
      </c>
      <c r="J109" s="118">
        <f t="shared" si="26"/>
        <v>0</v>
      </c>
      <c r="K109" s="118">
        <f t="shared" si="27"/>
        <v>0</v>
      </c>
      <c r="L109" s="118">
        <f t="shared" si="28"/>
        <v>0</v>
      </c>
      <c r="M109" s="119">
        <f t="shared" si="29"/>
        <v>0</v>
      </c>
      <c r="N109" s="119">
        <f t="shared" si="30"/>
        <v>0</v>
      </c>
      <c r="O109" s="119">
        <f t="shared" si="31"/>
        <v>0</v>
      </c>
      <c r="P109" s="119">
        <f t="shared" si="32"/>
        <v>0</v>
      </c>
      <c r="Q109" s="119">
        <f t="shared" si="33"/>
        <v>0</v>
      </c>
      <c r="R109" s="119">
        <f>'7.1'!N111</f>
        <v>0</v>
      </c>
      <c r="S109" s="119">
        <f t="shared" si="34"/>
        <v>0</v>
      </c>
      <c r="T109" s="119">
        <f t="shared" si="35"/>
        <v>0</v>
      </c>
      <c r="U109" s="119">
        <f t="shared" si="36"/>
        <v>0</v>
      </c>
      <c r="V109" s="119">
        <f t="shared" si="37"/>
        <v>0</v>
      </c>
      <c r="W109" s="74"/>
      <c r="X109" s="74"/>
      <c r="Y109" s="74"/>
      <c r="Z109" s="74"/>
      <c r="AA109" s="74"/>
      <c r="AB109" s="74"/>
      <c r="AC109" s="52"/>
      <c r="AD109" s="123"/>
      <c r="AE109" s="74"/>
      <c r="AF109" s="74"/>
      <c r="AG109" s="74"/>
      <c r="AH109" s="74"/>
      <c r="AI109" s="74"/>
      <c r="AJ109" s="74"/>
    </row>
    <row r="110" spans="1:36" ht="47.25" x14ac:dyDescent="0.25">
      <c r="A110" s="259" t="str">
        <f>'7.1'!A112</f>
        <v>1.2.1.108</v>
      </c>
      <c r="B110" s="69" t="str">
        <f>'7.1'!B112</f>
        <v>Реконструкция ТП - 407 (замена оборудования РУ-10кВ, РУ-0,4кВ, замена 2ТМГ-1000кВА)</v>
      </c>
      <c r="C110" s="116">
        <f>'7.1'!D112</f>
        <v>0</v>
      </c>
      <c r="D110" s="117">
        <f t="shared" si="21"/>
        <v>0</v>
      </c>
      <c r="E110" s="118">
        <f t="shared" si="22"/>
        <v>0</v>
      </c>
      <c r="F110" s="118">
        <f t="shared" si="23"/>
        <v>0</v>
      </c>
      <c r="G110" s="118">
        <f t="shared" si="24"/>
        <v>0</v>
      </c>
      <c r="H110" s="119">
        <f>'7.1'!E112</f>
        <v>0</v>
      </c>
      <c r="I110" s="117">
        <f t="shared" si="25"/>
        <v>0</v>
      </c>
      <c r="J110" s="118">
        <f t="shared" si="26"/>
        <v>0</v>
      </c>
      <c r="K110" s="118">
        <f t="shared" si="27"/>
        <v>0</v>
      </c>
      <c r="L110" s="118">
        <f t="shared" si="28"/>
        <v>0</v>
      </c>
      <c r="M110" s="119">
        <f t="shared" si="29"/>
        <v>0</v>
      </c>
      <c r="N110" s="119">
        <f t="shared" si="30"/>
        <v>0</v>
      </c>
      <c r="O110" s="119">
        <f t="shared" si="31"/>
        <v>0</v>
      </c>
      <c r="P110" s="119">
        <f t="shared" si="32"/>
        <v>0</v>
      </c>
      <c r="Q110" s="119">
        <f t="shared" si="33"/>
        <v>0</v>
      </c>
      <c r="R110" s="119">
        <f>'7.1'!N112</f>
        <v>0</v>
      </c>
      <c r="S110" s="119">
        <f t="shared" si="34"/>
        <v>0</v>
      </c>
      <c r="T110" s="119">
        <f t="shared" si="35"/>
        <v>0</v>
      </c>
      <c r="U110" s="119">
        <f t="shared" si="36"/>
        <v>0</v>
      </c>
      <c r="V110" s="119">
        <f t="shared" si="37"/>
        <v>0</v>
      </c>
      <c r="W110" s="74"/>
      <c r="X110" s="74"/>
      <c r="Y110" s="74"/>
      <c r="Z110" s="74"/>
      <c r="AA110" s="74"/>
      <c r="AB110" s="74"/>
      <c r="AC110" s="52"/>
      <c r="AD110" s="123"/>
      <c r="AE110" s="74"/>
      <c r="AF110" s="74"/>
      <c r="AG110" s="74"/>
      <c r="AH110" s="74"/>
      <c r="AI110" s="74"/>
      <c r="AJ110" s="74"/>
    </row>
    <row r="111" spans="1:36" ht="47.25" x14ac:dyDescent="0.25">
      <c r="A111" s="259" t="str">
        <f>'7.1'!A113</f>
        <v>1.2.1.109</v>
      </c>
      <c r="B111" s="69" t="str">
        <f>'7.1'!B113</f>
        <v>Реконструкция ТП - 350 (замена оборудования РУ-10кВ, РУ-0,4кВ, замена 2ТМГ-630кВА)</v>
      </c>
      <c r="C111" s="116">
        <f>'7.1'!D113</f>
        <v>0</v>
      </c>
      <c r="D111" s="117">
        <f t="shared" si="21"/>
        <v>0</v>
      </c>
      <c r="E111" s="118">
        <f t="shared" si="22"/>
        <v>0</v>
      </c>
      <c r="F111" s="118">
        <f t="shared" si="23"/>
        <v>0</v>
      </c>
      <c r="G111" s="118">
        <f t="shared" si="24"/>
        <v>0</v>
      </c>
      <c r="H111" s="119">
        <f>'7.1'!E113</f>
        <v>0</v>
      </c>
      <c r="I111" s="117">
        <f t="shared" si="25"/>
        <v>0</v>
      </c>
      <c r="J111" s="118">
        <f t="shared" si="26"/>
        <v>0</v>
      </c>
      <c r="K111" s="118">
        <f t="shared" si="27"/>
        <v>0</v>
      </c>
      <c r="L111" s="118">
        <f t="shared" si="28"/>
        <v>0</v>
      </c>
      <c r="M111" s="119">
        <f t="shared" si="29"/>
        <v>0</v>
      </c>
      <c r="N111" s="119">
        <f t="shared" si="30"/>
        <v>0</v>
      </c>
      <c r="O111" s="119">
        <f t="shared" si="31"/>
        <v>0</v>
      </c>
      <c r="P111" s="119">
        <f t="shared" si="32"/>
        <v>0</v>
      </c>
      <c r="Q111" s="119">
        <f t="shared" si="33"/>
        <v>0</v>
      </c>
      <c r="R111" s="119">
        <f>'7.1'!N113</f>
        <v>0</v>
      </c>
      <c r="S111" s="119">
        <f t="shared" si="34"/>
        <v>0</v>
      </c>
      <c r="T111" s="119">
        <f t="shared" si="35"/>
        <v>0</v>
      </c>
      <c r="U111" s="119">
        <f t="shared" si="36"/>
        <v>0</v>
      </c>
      <c r="V111" s="119">
        <f t="shared" si="37"/>
        <v>0</v>
      </c>
      <c r="W111" s="74"/>
      <c r="X111" s="74"/>
      <c r="Y111" s="74"/>
      <c r="Z111" s="74"/>
      <c r="AA111" s="74"/>
      <c r="AB111" s="74"/>
      <c r="AC111" s="52"/>
      <c r="AD111" s="123"/>
      <c r="AE111" s="74"/>
      <c r="AF111" s="74"/>
      <c r="AG111" s="74"/>
      <c r="AH111" s="74"/>
      <c r="AI111" s="74"/>
      <c r="AJ111" s="74"/>
    </row>
    <row r="112" spans="1:36" ht="47.25" x14ac:dyDescent="0.25">
      <c r="A112" s="259" t="str">
        <f>'7.1'!A114</f>
        <v>1.2.1.110</v>
      </c>
      <c r="B112" s="69" t="str">
        <f>'7.1'!B114</f>
        <v>Реконструкция ТП - 353 (замена оборудования РУ-10кВ, РУ-0,4кВ, замена 2ТМГ-630кВА)</v>
      </c>
      <c r="C112" s="116">
        <f>'7.1'!D114</f>
        <v>0</v>
      </c>
      <c r="D112" s="117">
        <f t="shared" si="21"/>
        <v>0</v>
      </c>
      <c r="E112" s="118">
        <f t="shared" si="22"/>
        <v>0</v>
      </c>
      <c r="F112" s="118">
        <f t="shared" si="23"/>
        <v>0</v>
      </c>
      <c r="G112" s="118">
        <f t="shared" si="24"/>
        <v>0</v>
      </c>
      <c r="H112" s="119">
        <f>'7.1'!E114</f>
        <v>0</v>
      </c>
      <c r="I112" s="117">
        <f t="shared" si="25"/>
        <v>0</v>
      </c>
      <c r="J112" s="118">
        <f t="shared" si="26"/>
        <v>0</v>
      </c>
      <c r="K112" s="118">
        <f t="shared" si="27"/>
        <v>0</v>
      </c>
      <c r="L112" s="118">
        <f t="shared" si="28"/>
        <v>0</v>
      </c>
      <c r="M112" s="119">
        <f t="shared" si="29"/>
        <v>0</v>
      </c>
      <c r="N112" s="119">
        <f t="shared" si="30"/>
        <v>0</v>
      </c>
      <c r="O112" s="119">
        <f t="shared" si="31"/>
        <v>0</v>
      </c>
      <c r="P112" s="119">
        <f t="shared" si="32"/>
        <v>0</v>
      </c>
      <c r="Q112" s="119">
        <f t="shared" si="33"/>
        <v>0</v>
      </c>
      <c r="R112" s="119">
        <f>'7.1'!N114</f>
        <v>0</v>
      </c>
      <c r="S112" s="119">
        <f t="shared" si="34"/>
        <v>0</v>
      </c>
      <c r="T112" s="119">
        <f t="shared" si="35"/>
        <v>0</v>
      </c>
      <c r="U112" s="119">
        <f t="shared" si="36"/>
        <v>0</v>
      </c>
      <c r="V112" s="119">
        <f t="shared" si="37"/>
        <v>0</v>
      </c>
      <c r="W112" s="74"/>
      <c r="X112" s="74"/>
      <c r="Y112" s="74"/>
      <c r="Z112" s="74"/>
      <c r="AA112" s="74"/>
      <c r="AB112" s="74"/>
      <c r="AC112" s="52"/>
      <c r="AD112" s="123"/>
      <c r="AE112" s="74"/>
      <c r="AF112" s="74"/>
      <c r="AG112" s="74"/>
      <c r="AH112" s="74"/>
      <c r="AI112" s="74"/>
      <c r="AJ112" s="74"/>
    </row>
    <row r="113" spans="1:36" ht="47.25" x14ac:dyDescent="0.25">
      <c r="A113" s="259" t="str">
        <f>'7.1'!A115</f>
        <v>1.2.1.111</v>
      </c>
      <c r="B113" s="69" t="str">
        <f>'7.1'!B115</f>
        <v>Реконструкция ТП - 354 (замена оборудования РУ-10кВ, РУ-0,4кВ, замена 2ТМГ-630кВА)</v>
      </c>
      <c r="C113" s="116">
        <f>'7.1'!D115</f>
        <v>0</v>
      </c>
      <c r="D113" s="117">
        <f t="shared" si="21"/>
        <v>0</v>
      </c>
      <c r="E113" s="118">
        <f t="shared" si="22"/>
        <v>0</v>
      </c>
      <c r="F113" s="118">
        <f t="shared" si="23"/>
        <v>0</v>
      </c>
      <c r="G113" s="118">
        <f t="shared" si="24"/>
        <v>0</v>
      </c>
      <c r="H113" s="119">
        <f>'7.1'!E115</f>
        <v>0</v>
      </c>
      <c r="I113" s="117">
        <f t="shared" si="25"/>
        <v>0</v>
      </c>
      <c r="J113" s="118">
        <f t="shared" si="26"/>
        <v>0</v>
      </c>
      <c r="K113" s="118">
        <f t="shared" si="27"/>
        <v>0</v>
      </c>
      <c r="L113" s="118">
        <f t="shared" si="28"/>
        <v>0</v>
      </c>
      <c r="M113" s="119">
        <f t="shared" si="29"/>
        <v>0</v>
      </c>
      <c r="N113" s="119">
        <f t="shared" si="30"/>
        <v>0</v>
      </c>
      <c r="O113" s="119">
        <f t="shared" si="31"/>
        <v>0</v>
      </c>
      <c r="P113" s="119">
        <f t="shared" si="32"/>
        <v>0</v>
      </c>
      <c r="Q113" s="119">
        <f t="shared" si="33"/>
        <v>0</v>
      </c>
      <c r="R113" s="119">
        <f>'7.1'!N115</f>
        <v>0</v>
      </c>
      <c r="S113" s="119">
        <f t="shared" si="34"/>
        <v>0</v>
      </c>
      <c r="T113" s="119">
        <f t="shared" si="35"/>
        <v>0</v>
      </c>
      <c r="U113" s="119">
        <f t="shared" si="36"/>
        <v>0</v>
      </c>
      <c r="V113" s="119">
        <f t="shared" si="37"/>
        <v>0</v>
      </c>
      <c r="W113" s="74"/>
      <c r="X113" s="74"/>
      <c r="Y113" s="74"/>
      <c r="Z113" s="74"/>
      <c r="AA113" s="74"/>
      <c r="AB113" s="74"/>
      <c r="AC113" s="52"/>
      <c r="AD113" s="123"/>
      <c r="AE113" s="74"/>
      <c r="AF113" s="74"/>
      <c r="AG113" s="74"/>
      <c r="AH113" s="74"/>
      <c r="AI113" s="74"/>
      <c r="AJ113" s="74"/>
    </row>
    <row r="114" spans="1:36" ht="47.25" x14ac:dyDescent="0.25">
      <c r="A114" s="259" t="str">
        <f>'7.1'!A116</f>
        <v>1.2.1.112</v>
      </c>
      <c r="B114" s="69" t="str">
        <f>'7.1'!B116</f>
        <v>Реконструкция ТП - 408 (замена оборудования РУ-10кВ, РУ-0,4кВ, замена 2ТМГ-630кВА)</v>
      </c>
      <c r="C114" s="116">
        <f>'7.1'!D116</f>
        <v>0</v>
      </c>
      <c r="D114" s="117">
        <f t="shared" si="21"/>
        <v>0</v>
      </c>
      <c r="E114" s="118">
        <f t="shared" si="22"/>
        <v>0</v>
      </c>
      <c r="F114" s="118">
        <f t="shared" si="23"/>
        <v>0</v>
      </c>
      <c r="G114" s="118">
        <f t="shared" si="24"/>
        <v>0</v>
      </c>
      <c r="H114" s="119">
        <f>'7.1'!E116</f>
        <v>0</v>
      </c>
      <c r="I114" s="117">
        <f t="shared" si="25"/>
        <v>0</v>
      </c>
      <c r="J114" s="118">
        <f t="shared" si="26"/>
        <v>0</v>
      </c>
      <c r="K114" s="118">
        <f t="shared" si="27"/>
        <v>0</v>
      </c>
      <c r="L114" s="118">
        <f t="shared" si="28"/>
        <v>0</v>
      </c>
      <c r="M114" s="119">
        <f t="shared" si="29"/>
        <v>0</v>
      </c>
      <c r="N114" s="119">
        <f t="shared" si="30"/>
        <v>0</v>
      </c>
      <c r="O114" s="119">
        <f t="shared" si="31"/>
        <v>0</v>
      </c>
      <c r="P114" s="119">
        <f t="shared" si="32"/>
        <v>0</v>
      </c>
      <c r="Q114" s="119">
        <f t="shared" si="33"/>
        <v>0</v>
      </c>
      <c r="R114" s="119">
        <f>'7.1'!N116</f>
        <v>0</v>
      </c>
      <c r="S114" s="119">
        <f t="shared" si="34"/>
        <v>0</v>
      </c>
      <c r="T114" s="119">
        <f t="shared" si="35"/>
        <v>0</v>
      </c>
      <c r="U114" s="119">
        <f t="shared" si="36"/>
        <v>0</v>
      </c>
      <c r="V114" s="119">
        <f t="shared" si="37"/>
        <v>0</v>
      </c>
      <c r="W114" s="74"/>
      <c r="X114" s="74"/>
      <c r="Y114" s="74"/>
      <c r="Z114" s="74"/>
      <c r="AA114" s="74"/>
      <c r="AB114" s="74"/>
      <c r="AC114" s="52"/>
      <c r="AD114" s="123"/>
      <c r="AE114" s="74"/>
      <c r="AF114" s="74"/>
      <c r="AG114" s="74"/>
      <c r="AH114" s="74"/>
      <c r="AI114" s="74"/>
      <c r="AJ114" s="74"/>
    </row>
    <row r="115" spans="1:36" ht="47.25" x14ac:dyDescent="0.25">
      <c r="A115" s="259" t="str">
        <f>'7.1'!A117</f>
        <v>1.2.1.113</v>
      </c>
      <c r="B115" s="69" t="str">
        <f>'7.1'!B117</f>
        <v>Реконструкция ТП -366  (замена оборудования РУ-6кВ, РУ-0,4кВ, замена 2ТМГ-630кВА)</v>
      </c>
      <c r="C115" s="116">
        <f>'7.1'!D117</f>
        <v>0</v>
      </c>
      <c r="D115" s="117">
        <f t="shared" si="21"/>
        <v>0</v>
      </c>
      <c r="E115" s="118">
        <f t="shared" si="22"/>
        <v>0</v>
      </c>
      <c r="F115" s="118">
        <f t="shared" si="23"/>
        <v>0</v>
      </c>
      <c r="G115" s="118">
        <f t="shared" si="24"/>
        <v>0</v>
      </c>
      <c r="H115" s="119">
        <f>'7.1'!E117</f>
        <v>0</v>
      </c>
      <c r="I115" s="117">
        <f t="shared" si="25"/>
        <v>0</v>
      </c>
      <c r="J115" s="118">
        <f t="shared" si="26"/>
        <v>0</v>
      </c>
      <c r="K115" s="118">
        <f t="shared" si="27"/>
        <v>0</v>
      </c>
      <c r="L115" s="118">
        <f t="shared" si="28"/>
        <v>0</v>
      </c>
      <c r="M115" s="119">
        <f t="shared" si="29"/>
        <v>0</v>
      </c>
      <c r="N115" s="119">
        <f t="shared" si="30"/>
        <v>0</v>
      </c>
      <c r="O115" s="119">
        <f t="shared" si="31"/>
        <v>0</v>
      </c>
      <c r="P115" s="119">
        <f t="shared" si="32"/>
        <v>0</v>
      </c>
      <c r="Q115" s="119">
        <f t="shared" si="33"/>
        <v>0</v>
      </c>
      <c r="R115" s="119">
        <f>'7.1'!N117</f>
        <v>0</v>
      </c>
      <c r="S115" s="119">
        <f t="shared" si="34"/>
        <v>0</v>
      </c>
      <c r="T115" s="119">
        <f t="shared" si="35"/>
        <v>0</v>
      </c>
      <c r="U115" s="119">
        <f t="shared" si="36"/>
        <v>0</v>
      </c>
      <c r="V115" s="119">
        <f t="shared" si="37"/>
        <v>0</v>
      </c>
      <c r="W115" s="74"/>
      <c r="X115" s="74"/>
      <c r="Y115" s="74"/>
      <c r="Z115" s="74"/>
      <c r="AA115" s="76"/>
      <c r="AB115" s="76"/>
      <c r="AC115" s="52"/>
      <c r="AD115" s="141"/>
      <c r="AE115" s="74"/>
      <c r="AF115" s="74"/>
      <c r="AG115" s="74"/>
      <c r="AH115" s="74"/>
      <c r="AI115" s="74"/>
      <c r="AJ115" s="74"/>
    </row>
    <row r="116" spans="1:36" ht="47.25" x14ac:dyDescent="0.25">
      <c r="A116" s="259" t="str">
        <f>'7.1'!A118</f>
        <v>1.2.1.114</v>
      </c>
      <c r="B116" s="69" t="str">
        <f>'7.1'!B118</f>
        <v>Реконструкция ТП - 371 (замена оборудования РУ-6кВ, РУ-0,4кВ, замена 2ТМГ-1000кВА)</v>
      </c>
      <c r="C116" s="116">
        <f>'7.1'!D118</f>
        <v>0</v>
      </c>
      <c r="D116" s="117">
        <f t="shared" si="21"/>
        <v>0</v>
      </c>
      <c r="E116" s="118">
        <f t="shared" si="22"/>
        <v>0</v>
      </c>
      <c r="F116" s="118">
        <f t="shared" si="23"/>
        <v>0</v>
      </c>
      <c r="G116" s="118">
        <f t="shared" si="24"/>
        <v>0</v>
      </c>
      <c r="H116" s="119">
        <f>'7.1'!E118</f>
        <v>0</v>
      </c>
      <c r="I116" s="117">
        <f t="shared" si="25"/>
        <v>0</v>
      </c>
      <c r="J116" s="118">
        <f t="shared" si="26"/>
        <v>0</v>
      </c>
      <c r="K116" s="118">
        <f t="shared" si="27"/>
        <v>0</v>
      </c>
      <c r="L116" s="118">
        <f t="shared" si="28"/>
        <v>0</v>
      </c>
      <c r="M116" s="119">
        <f t="shared" si="29"/>
        <v>0</v>
      </c>
      <c r="N116" s="119">
        <f t="shared" si="30"/>
        <v>0</v>
      </c>
      <c r="O116" s="119">
        <f t="shared" si="31"/>
        <v>0</v>
      </c>
      <c r="P116" s="119">
        <f t="shared" si="32"/>
        <v>0</v>
      </c>
      <c r="Q116" s="119">
        <f t="shared" si="33"/>
        <v>0</v>
      </c>
      <c r="R116" s="119">
        <f>'7.1'!N118</f>
        <v>0</v>
      </c>
      <c r="S116" s="119">
        <f t="shared" si="34"/>
        <v>0</v>
      </c>
      <c r="T116" s="119">
        <f t="shared" si="35"/>
        <v>0</v>
      </c>
      <c r="U116" s="119">
        <f t="shared" si="36"/>
        <v>0</v>
      </c>
      <c r="V116" s="119">
        <f t="shared" si="37"/>
        <v>0</v>
      </c>
      <c r="W116" s="74"/>
      <c r="X116" s="74"/>
      <c r="Y116" s="74"/>
      <c r="Z116" s="74"/>
      <c r="AA116" s="76"/>
      <c r="AB116" s="76"/>
      <c r="AC116" s="52"/>
      <c r="AD116" s="141"/>
      <c r="AE116" s="74"/>
      <c r="AF116" s="74"/>
      <c r="AG116" s="74"/>
      <c r="AH116" s="74"/>
      <c r="AI116" s="74"/>
      <c r="AJ116" s="74"/>
    </row>
    <row r="117" spans="1:36" ht="47.25" x14ac:dyDescent="0.25">
      <c r="A117" s="259" t="str">
        <f>'7.1'!A119</f>
        <v>1.2.1.115</v>
      </c>
      <c r="B117" s="69" t="str">
        <f>'7.1'!B119</f>
        <v>Эл. Реконструкция  ТП - 505 (замена оборудования РУ-10кВ, РУ-0,4кВ, замена 2ТМГ-630кВА)</v>
      </c>
      <c r="C117" s="116">
        <f>'7.1'!D119</f>
        <v>0</v>
      </c>
      <c r="D117" s="117">
        <f t="shared" si="21"/>
        <v>0</v>
      </c>
      <c r="E117" s="118">
        <f t="shared" si="22"/>
        <v>0</v>
      </c>
      <c r="F117" s="118">
        <f t="shared" si="23"/>
        <v>0</v>
      </c>
      <c r="G117" s="118">
        <f t="shared" si="24"/>
        <v>0</v>
      </c>
      <c r="H117" s="119">
        <f>'7.1'!E119</f>
        <v>0</v>
      </c>
      <c r="I117" s="117">
        <f t="shared" si="25"/>
        <v>0</v>
      </c>
      <c r="J117" s="118">
        <f t="shared" si="26"/>
        <v>0</v>
      </c>
      <c r="K117" s="118">
        <f t="shared" si="27"/>
        <v>0</v>
      </c>
      <c r="L117" s="118">
        <f t="shared" si="28"/>
        <v>0</v>
      </c>
      <c r="M117" s="119">
        <f t="shared" si="29"/>
        <v>0</v>
      </c>
      <c r="N117" s="119">
        <f t="shared" si="30"/>
        <v>0</v>
      </c>
      <c r="O117" s="119">
        <f t="shared" si="31"/>
        <v>0</v>
      </c>
      <c r="P117" s="119">
        <f t="shared" si="32"/>
        <v>0</v>
      </c>
      <c r="Q117" s="119">
        <f t="shared" si="33"/>
        <v>0</v>
      </c>
      <c r="R117" s="119">
        <f>'7.1'!N119</f>
        <v>0</v>
      </c>
      <c r="S117" s="119">
        <f t="shared" si="34"/>
        <v>0</v>
      </c>
      <c r="T117" s="119">
        <f t="shared" si="35"/>
        <v>0</v>
      </c>
      <c r="U117" s="119">
        <f t="shared" si="36"/>
        <v>0</v>
      </c>
      <c r="V117" s="119">
        <f t="shared" si="37"/>
        <v>0</v>
      </c>
      <c r="W117" s="74"/>
      <c r="X117" s="74"/>
      <c r="Y117" s="74"/>
      <c r="Z117" s="74"/>
      <c r="AA117" s="76"/>
      <c r="AB117" s="76"/>
      <c r="AC117" s="52"/>
      <c r="AD117" s="141"/>
      <c r="AE117" s="74"/>
      <c r="AF117" s="74"/>
      <c r="AG117" s="74"/>
      <c r="AH117" s="74"/>
      <c r="AI117" s="74"/>
      <c r="AJ117" s="74"/>
    </row>
    <row r="118" spans="1:36" ht="47.25" x14ac:dyDescent="0.25">
      <c r="A118" s="259" t="str">
        <f>'7.1'!A120</f>
        <v>1.2.1.116</v>
      </c>
      <c r="B118" s="69" t="str">
        <f>'7.1'!B120</f>
        <v>Реконструкция ТП - 356 (замена оборудования РУ-10кВ, РУ-0,4кВ, замена 2ТМГ-630кВА)</v>
      </c>
      <c r="C118" s="116">
        <f>'7.1'!D120</f>
        <v>0</v>
      </c>
      <c r="D118" s="117">
        <f t="shared" si="21"/>
        <v>0</v>
      </c>
      <c r="E118" s="118">
        <f t="shared" si="22"/>
        <v>0</v>
      </c>
      <c r="F118" s="118">
        <f t="shared" si="23"/>
        <v>0</v>
      </c>
      <c r="G118" s="118">
        <f t="shared" si="24"/>
        <v>0</v>
      </c>
      <c r="H118" s="119">
        <f>'7.1'!E120</f>
        <v>0</v>
      </c>
      <c r="I118" s="117">
        <f t="shared" si="25"/>
        <v>0</v>
      </c>
      <c r="J118" s="118">
        <f t="shared" si="26"/>
        <v>0</v>
      </c>
      <c r="K118" s="118">
        <f t="shared" si="27"/>
        <v>0</v>
      </c>
      <c r="L118" s="118">
        <f t="shared" si="28"/>
        <v>0</v>
      </c>
      <c r="M118" s="119">
        <f t="shared" si="29"/>
        <v>0</v>
      </c>
      <c r="N118" s="119">
        <f t="shared" si="30"/>
        <v>0</v>
      </c>
      <c r="O118" s="119">
        <f t="shared" si="31"/>
        <v>0</v>
      </c>
      <c r="P118" s="119">
        <f t="shared" si="32"/>
        <v>0</v>
      </c>
      <c r="Q118" s="119">
        <f t="shared" si="33"/>
        <v>0</v>
      </c>
      <c r="R118" s="119">
        <f>'7.1'!N120</f>
        <v>0</v>
      </c>
      <c r="S118" s="119">
        <f t="shared" si="34"/>
        <v>0</v>
      </c>
      <c r="T118" s="119">
        <f t="shared" si="35"/>
        <v>0</v>
      </c>
      <c r="U118" s="119">
        <f t="shared" si="36"/>
        <v>0</v>
      </c>
      <c r="V118" s="119">
        <f t="shared" si="37"/>
        <v>0</v>
      </c>
      <c r="W118" s="74"/>
      <c r="X118" s="74"/>
      <c r="Y118" s="74"/>
      <c r="Z118" s="74"/>
      <c r="AA118" s="76"/>
      <c r="AB118" s="76"/>
      <c r="AC118" s="52"/>
      <c r="AD118" s="141"/>
      <c r="AE118" s="74"/>
      <c r="AF118" s="74"/>
      <c r="AG118" s="74"/>
      <c r="AH118" s="74"/>
      <c r="AI118" s="74"/>
      <c r="AJ118" s="74"/>
    </row>
    <row r="119" spans="1:36" ht="47.25" x14ac:dyDescent="0.25">
      <c r="A119" s="259" t="str">
        <f>'7.1'!A121</f>
        <v>1.2.1.117</v>
      </c>
      <c r="B119" s="69" t="str">
        <f>'7.1'!B121</f>
        <v>эл. Реконструкция ТП - 432 (замена оборудования РУ-10кВ, РУ-0,4кВ, замена 2ТМГ-630кВА)</v>
      </c>
      <c r="C119" s="116">
        <f>'7.1'!D121</f>
        <v>0</v>
      </c>
      <c r="D119" s="117">
        <f t="shared" si="21"/>
        <v>0</v>
      </c>
      <c r="E119" s="118">
        <f t="shared" si="22"/>
        <v>0</v>
      </c>
      <c r="F119" s="118">
        <f t="shared" si="23"/>
        <v>0</v>
      </c>
      <c r="G119" s="118">
        <f t="shared" si="24"/>
        <v>0</v>
      </c>
      <c r="H119" s="119">
        <f>'7.1'!E121</f>
        <v>0</v>
      </c>
      <c r="I119" s="117">
        <f t="shared" si="25"/>
        <v>0</v>
      </c>
      <c r="J119" s="118">
        <f t="shared" si="26"/>
        <v>0</v>
      </c>
      <c r="K119" s="118">
        <f t="shared" si="27"/>
        <v>0</v>
      </c>
      <c r="L119" s="118">
        <f t="shared" si="28"/>
        <v>0</v>
      </c>
      <c r="M119" s="119">
        <f t="shared" si="29"/>
        <v>0</v>
      </c>
      <c r="N119" s="119">
        <f t="shared" si="30"/>
        <v>0</v>
      </c>
      <c r="O119" s="119">
        <f t="shared" si="31"/>
        <v>0</v>
      </c>
      <c r="P119" s="119">
        <f t="shared" si="32"/>
        <v>0</v>
      </c>
      <c r="Q119" s="119">
        <f t="shared" si="33"/>
        <v>0</v>
      </c>
      <c r="R119" s="119">
        <f>'7.1'!N121</f>
        <v>0</v>
      </c>
      <c r="S119" s="119">
        <f t="shared" si="34"/>
        <v>0</v>
      </c>
      <c r="T119" s="119">
        <f t="shared" si="35"/>
        <v>0</v>
      </c>
      <c r="U119" s="119">
        <f t="shared" si="36"/>
        <v>0</v>
      </c>
      <c r="V119" s="119">
        <f t="shared" si="37"/>
        <v>0</v>
      </c>
      <c r="W119" s="74"/>
      <c r="X119" s="74"/>
      <c r="Y119" s="74"/>
      <c r="Z119" s="74"/>
      <c r="AA119" s="76"/>
      <c r="AB119" s="76"/>
      <c r="AC119" s="52"/>
      <c r="AD119" s="141"/>
      <c r="AE119" s="74"/>
      <c r="AF119" s="74"/>
      <c r="AG119" s="74"/>
      <c r="AH119" s="74"/>
      <c r="AI119" s="74"/>
      <c r="AJ119" s="74"/>
    </row>
    <row r="120" spans="1:36" ht="47.25" x14ac:dyDescent="0.25">
      <c r="A120" s="259" t="str">
        <f>'7.1'!A122</f>
        <v>1.2.1.118</v>
      </c>
      <c r="B120" s="69" t="str">
        <f>'7.1'!B122</f>
        <v>Реконструкция ТП - 352 (замена оборудования РУ-10кВ, РУ-0,4кВ, замена 2ТМГ-630кВА)</v>
      </c>
      <c r="C120" s="116">
        <f>'7.1'!D122</f>
        <v>0</v>
      </c>
      <c r="D120" s="117">
        <f t="shared" si="21"/>
        <v>0</v>
      </c>
      <c r="E120" s="118">
        <f t="shared" si="22"/>
        <v>0</v>
      </c>
      <c r="F120" s="118">
        <f t="shared" si="23"/>
        <v>0</v>
      </c>
      <c r="G120" s="118">
        <f t="shared" si="24"/>
        <v>0</v>
      </c>
      <c r="H120" s="119">
        <f>'7.1'!E122</f>
        <v>0</v>
      </c>
      <c r="I120" s="117">
        <f t="shared" si="25"/>
        <v>0</v>
      </c>
      <c r="J120" s="118">
        <f t="shared" si="26"/>
        <v>0</v>
      </c>
      <c r="K120" s="118">
        <f t="shared" si="27"/>
        <v>0</v>
      </c>
      <c r="L120" s="118">
        <f t="shared" si="28"/>
        <v>0</v>
      </c>
      <c r="M120" s="119">
        <f t="shared" si="29"/>
        <v>0</v>
      </c>
      <c r="N120" s="119">
        <f t="shared" si="30"/>
        <v>0</v>
      </c>
      <c r="O120" s="119">
        <f t="shared" si="31"/>
        <v>0</v>
      </c>
      <c r="P120" s="119">
        <f t="shared" si="32"/>
        <v>0</v>
      </c>
      <c r="Q120" s="119">
        <f t="shared" si="33"/>
        <v>0</v>
      </c>
      <c r="R120" s="119">
        <f>'7.1'!N122</f>
        <v>0</v>
      </c>
      <c r="S120" s="119">
        <f t="shared" si="34"/>
        <v>0</v>
      </c>
      <c r="T120" s="119">
        <f t="shared" si="35"/>
        <v>0</v>
      </c>
      <c r="U120" s="119">
        <f t="shared" si="36"/>
        <v>0</v>
      </c>
      <c r="V120" s="119">
        <f t="shared" si="37"/>
        <v>0</v>
      </c>
      <c r="W120" s="74"/>
      <c r="X120" s="74"/>
      <c r="Y120" s="74"/>
      <c r="Z120" s="74"/>
      <c r="AA120" s="76"/>
      <c r="AB120" s="76"/>
      <c r="AC120" s="52"/>
      <c r="AD120" s="141"/>
      <c r="AE120" s="74"/>
      <c r="AF120" s="74"/>
      <c r="AG120" s="74"/>
      <c r="AH120" s="74"/>
      <c r="AI120" s="74"/>
      <c r="AJ120" s="74"/>
    </row>
    <row r="121" spans="1:36" ht="47.25" x14ac:dyDescent="0.25">
      <c r="A121" s="259" t="str">
        <f>'7.1'!A123</f>
        <v>1.2.1.119</v>
      </c>
      <c r="B121" s="69" t="str">
        <f>'7.1'!B123</f>
        <v>Реконструкция ТП-226 (замена оборудования РУ-6кВ, РУ-0,4кВ, замена 2ТМГ-1000кВА)</v>
      </c>
      <c r="C121" s="116">
        <f>'7.1'!D123</f>
        <v>0</v>
      </c>
      <c r="D121" s="117">
        <f t="shared" si="21"/>
        <v>0</v>
      </c>
      <c r="E121" s="118">
        <f t="shared" si="22"/>
        <v>0</v>
      </c>
      <c r="F121" s="118">
        <f t="shared" si="23"/>
        <v>0</v>
      </c>
      <c r="G121" s="118">
        <f t="shared" si="24"/>
        <v>0</v>
      </c>
      <c r="H121" s="119">
        <f>'7.1'!E123</f>
        <v>0</v>
      </c>
      <c r="I121" s="117">
        <f t="shared" si="25"/>
        <v>0</v>
      </c>
      <c r="J121" s="118">
        <f t="shared" si="26"/>
        <v>0</v>
      </c>
      <c r="K121" s="118">
        <f t="shared" si="27"/>
        <v>0</v>
      </c>
      <c r="L121" s="118">
        <f t="shared" si="28"/>
        <v>0</v>
      </c>
      <c r="M121" s="119">
        <f t="shared" si="29"/>
        <v>0</v>
      </c>
      <c r="N121" s="119">
        <f t="shared" si="30"/>
        <v>0</v>
      </c>
      <c r="O121" s="119">
        <f t="shared" si="31"/>
        <v>0</v>
      </c>
      <c r="P121" s="119">
        <f t="shared" si="32"/>
        <v>0</v>
      </c>
      <c r="Q121" s="119">
        <f t="shared" si="33"/>
        <v>0</v>
      </c>
      <c r="R121" s="119">
        <f>'7.1'!N123</f>
        <v>0</v>
      </c>
      <c r="S121" s="119">
        <f t="shared" si="34"/>
        <v>0</v>
      </c>
      <c r="T121" s="119">
        <f t="shared" si="35"/>
        <v>0</v>
      </c>
      <c r="U121" s="119">
        <f t="shared" si="36"/>
        <v>0</v>
      </c>
      <c r="V121" s="119">
        <f t="shared" si="37"/>
        <v>0</v>
      </c>
      <c r="W121" s="74"/>
      <c r="X121" s="74"/>
      <c r="Y121" s="74"/>
      <c r="Z121" s="74"/>
      <c r="AA121" s="74"/>
      <c r="AB121" s="74"/>
      <c r="AC121" s="52"/>
      <c r="AD121" s="123"/>
      <c r="AE121" s="74"/>
      <c r="AF121" s="74"/>
      <c r="AG121" s="74"/>
      <c r="AH121" s="74"/>
      <c r="AI121" s="74"/>
      <c r="AJ121" s="74"/>
    </row>
    <row r="122" spans="1:36" ht="47.25" x14ac:dyDescent="0.25">
      <c r="A122" s="259" t="str">
        <f>'7.1'!A124</f>
        <v>1.2.1.120</v>
      </c>
      <c r="B122" s="69" t="str">
        <f>'7.1'!B124</f>
        <v>Реконструкция ТП-376 (замена оборудования РУ-10кВ, РУ-0,4кВ, замена 2ТМГ-630кВА)</v>
      </c>
      <c r="C122" s="116">
        <f>'7.1'!D124</f>
        <v>0</v>
      </c>
      <c r="D122" s="117">
        <f t="shared" si="21"/>
        <v>0</v>
      </c>
      <c r="E122" s="118">
        <f t="shared" si="22"/>
        <v>0</v>
      </c>
      <c r="F122" s="118">
        <f t="shared" si="23"/>
        <v>0</v>
      </c>
      <c r="G122" s="118">
        <f t="shared" si="24"/>
        <v>0</v>
      </c>
      <c r="H122" s="119">
        <f>'7.1'!E124</f>
        <v>0</v>
      </c>
      <c r="I122" s="117">
        <f t="shared" si="25"/>
        <v>0</v>
      </c>
      <c r="J122" s="118">
        <f t="shared" si="26"/>
        <v>0</v>
      </c>
      <c r="K122" s="118">
        <f t="shared" si="27"/>
        <v>0</v>
      </c>
      <c r="L122" s="118">
        <f t="shared" si="28"/>
        <v>0</v>
      </c>
      <c r="M122" s="119">
        <f t="shared" si="29"/>
        <v>0</v>
      </c>
      <c r="N122" s="119">
        <f t="shared" si="30"/>
        <v>0</v>
      </c>
      <c r="O122" s="119">
        <f t="shared" si="31"/>
        <v>0</v>
      </c>
      <c r="P122" s="119">
        <f t="shared" si="32"/>
        <v>0</v>
      </c>
      <c r="Q122" s="119">
        <f t="shared" si="33"/>
        <v>0</v>
      </c>
      <c r="R122" s="119">
        <f>'7.1'!N124</f>
        <v>0</v>
      </c>
      <c r="S122" s="119">
        <f t="shared" si="34"/>
        <v>0</v>
      </c>
      <c r="T122" s="119">
        <f t="shared" si="35"/>
        <v>0</v>
      </c>
      <c r="U122" s="119">
        <f t="shared" si="36"/>
        <v>0</v>
      </c>
      <c r="V122" s="119">
        <f t="shared" si="37"/>
        <v>0</v>
      </c>
      <c r="W122" s="74"/>
      <c r="X122" s="74"/>
      <c r="Y122" s="74"/>
      <c r="Z122" s="74"/>
      <c r="AA122" s="74"/>
      <c r="AB122" s="74"/>
      <c r="AC122" s="52"/>
      <c r="AD122" s="123"/>
      <c r="AE122" s="74"/>
      <c r="AF122" s="74"/>
      <c r="AG122" s="74"/>
      <c r="AH122" s="74"/>
      <c r="AI122" s="74"/>
      <c r="AJ122" s="74"/>
    </row>
    <row r="123" spans="1:36" ht="47.25" x14ac:dyDescent="0.25">
      <c r="A123" s="259" t="str">
        <f>'7.1'!A125</f>
        <v>1.2.1.121</v>
      </c>
      <c r="B123" s="69" t="str">
        <f>'7.1'!B125</f>
        <v>Реконструкция ТП-406 (замена оборудования РУ-10кВ, РУ-0,4кВ, замена 2ТМГ-630кВА)</v>
      </c>
      <c r="C123" s="116">
        <f>'7.1'!D125</f>
        <v>0</v>
      </c>
      <c r="D123" s="117">
        <f t="shared" si="21"/>
        <v>0</v>
      </c>
      <c r="E123" s="118">
        <f t="shared" si="22"/>
        <v>0</v>
      </c>
      <c r="F123" s="118">
        <f t="shared" si="23"/>
        <v>0</v>
      </c>
      <c r="G123" s="118">
        <f t="shared" si="24"/>
        <v>0</v>
      </c>
      <c r="H123" s="119">
        <f>'7.1'!E125</f>
        <v>0</v>
      </c>
      <c r="I123" s="117">
        <f t="shared" si="25"/>
        <v>0</v>
      </c>
      <c r="J123" s="118">
        <f t="shared" si="26"/>
        <v>0</v>
      </c>
      <c r="K123" s="118">
        <f t="shared" si="27"/>
        <v>0</v>
      </c>
      <c r="L123" s="118">
        <f t="shared" si="28"/>
        <v>0</v>
      </c>
      <c r="M123" s="119">
        <f t="shared" si="29"/>
        <v>0</v>
      </c>
      <c r="N123" s="119">
        <f t="shared" si="30"/>
        <v>0</v>
      </c>
      <c r="O123" s="119">
        <f t="shared" si="31"/>
        <v>0</v>
      </c>
      <c r="P123" s="119">
        <f t="shared" si="32"/>
        <v>0</v>
      </c>
      <c r="Q123" s="119">
        <f t="shared" si="33"/>
        <v>0</v>
      </c>
      <c r="R123" s="119">
        <f>'7.1'!N125</f>
        <v>0</v>
      </c>
      <c r="S123" s="119">
        <f t="shared" si="34"/>
        <v>0</v>
      </c>
      <c r="T123" s="119">
        <f t="shared" si="35"/>
        <v>0</v>
      </c>
      <c r="U123" s="119">
        <f t="shared" si="36"/>
        <v>0</v>
      </c>
      <c r="V123" s="119">
        <f t="shared" si="37"/>
        <v>0</v>
      </c>
      <c r="W123" s="74"/>
      <c r="X123" s="74"/>
      <c r="Y123" s="74"/>
      <c r="Z123" s="74"/>
      <c r="AA123" s="74"/>
      <c r="AB123" s="74"/>
      <c r="AC123" s="52"/>
      <c r="AD123" s="123"/>
      <c r="AE123" s="120"/>
      <c r="AF123" s="120"/>
      <c r="AG123" s="120"/>
      <c r="AH123" s="259"/>
      <c r="AI123" s="120"/>
      <c r="AJ123" s="74"/>
    </row>
    <row r="124" spans="1:36" ht="47.25" x14ac:dyDescent="0.25">
      <c r="A124" s="259" t="str">
        <f>'7.1'!A126</f>
        <v>1.2.1.122</v>
      </c>
      <c r="B124" s="69" t="str">
        <f>'7.1'!B126</f>
        <v>Реконструкция ТП-433 (замена оборудования РУ-10кВ, РУ-0,4кВ, замена 2ТМГ-630кВА)</v>
      </c>
      <c r="C124" s="116">
        <f>'7.1'!D126</f>
        <v>0</v>
      </c>
      <c r="D124" s="117">
        <f t="shared" si="21"/>
        <v>0</v>
      </c>
      <c r="E124" s="118">
        <f t="shared" si="22"/>
        <v>0</v>
      </c>
      <c r="F124" s="118">
        <f t="shared" si="23"/>
        <v>0</v>
      </c>
      <c r="G124" s="118">
        <f t="shared" si="24"/>
        <v>0</v>
      </c>
      <c r="H124" s="119">
        <f>'7.1'!E126</f>
        <v>0</v>
      </c>
      <c r="I124" s="117">
        <f t="shared" si="25"/>
        <v>0</v>
      </c>
      <c r="J124" s="118">
        <f t="shared" si="26"/>
        <v>0</v>
      </c>
      <c r="K124" s="118">
        <f t="shared" si="27"/>
        <v>0</v>
      </c>
      <c r="L124" s="118">
        <f t="shared" si="28"/>
        <v>0</v>
      </c>
      <c r="M124" s="119">
        <f t="shared" si="29"/>
        <v>0</v>
      </c>
      <c r="N124" s="119">
        <f t="shared" si="30"/>
        <v>0</v>
      </c>
      <c r="O124" s="119">
        <f t="shared" si="31"/>
        <v>0</v>
      </c>
      <c r="P124" s="119">
        <f t="shared" si="32"/>
        <v>0</v>
      </c>
      <c r="Q124" s="119">
        <f t="shared" si="33"/>
        <v>0</v>
      </c>
      <c r="R124" s="119">
        <f>'7.1'!N126</f>
        <v>0</v>
      </c>
      <c r="S124" s="119">
        <f t="shared" si="34"/>
        <v>0</v>
      </c>
      <c r="T124" s="119">
        <f t="shared" si="35"/>
        <v>0</v>
      </c>
      <c r="U124" s="119">
        <f t="shared" si="36"/>
        <v>0</v>
      </c>
      <c r="V124" s="119">
        <f t="shared" si="37"/>
        <v>0</v>
      </c>
      <c r="W124" s="74"/>
      <c r="X124" s="74"/>
      <c r="Y124" s="74"/>
      <c r="Z124" s="74"/>
      <c r="AA124" s="74"/>
      <c r="AB124" s="74"/>
      <c r="AC124" s="52"/>
      <c r="AD124" s="123"/>
      <c r="AE124" s="74"/>
      <c r="AF124" s="74"/>
      <c r="AG124" s="74"/>
      <c r="AH124" s="74"/>
      <c r="AI124" s="74"/>
      <c r="AJ124" s="74"/>
    </row>
    <row r="125" spans="1:36" ht="31.5" x14ac:dyDescent="0.25">
      <c r="A125" s="259" t="str">
        <f>'7.1'!A127</f>
        <v>1.2.1.123</v>
      </c>
      <c r="B125" s="69" t="str">
        <f>'7.1'!B127</f>
        <v>Реконструкция КТПН-655 ул.Затонская 3/2 Ч.Мыс</v>
      </c>
      <c r="C125" s="116">
        <f>'7.1'!D127</f>
        <v>2.4594102799999997</v>
      </c>
      <c r="D125" s="117">
        <f t="shared" si="21"/>
        <v>0.12297051399999999</v>
      </c>
      <c r="E125" s="118">
        <f t="shared" si="22"/>
        <v>0.98376411199999991</v>
      </c>
      <c r="F125" s="118">
        <f t="shared" si="23"/>
        <v>1.2297051399999999</v>
      </c>
      <c r="G125" s="118">
        <f t="shared" si="24"/>
        <v>0.12297051400000014</v>
      </c>
      <c r="H125" s="119">
        <f>'7.1'!E127</f>
        <v>1.4756461700000001</v>
      </c>
      <c r="I125" s="117">
        <f t="shared" si="25"/>
        <v>7.3782308500000005E-2</v>
      </c>
      <c r="J125" s="118">
        <f t="shared" si="26"/>
        <v>0.59025846800000004</v>
      </c>
      <c r="K125" s="118">
        <f t="shared" si="27"/>
        <v>0.73782308500000005</v>
      </c>
      <c r="L125" s="118">
        <f t="shared" si="28"/>
        <v>7.3782308500000005E-2</v>
      </c>
      <c r="M125" s="119">
        <f t="shared" si="29"/>
        <v>-0.98376410999999964</v>
      </c>
      <c r="N125" s="119">
        <f t="shared" si="30"/>
        <v>-4.9188205499999985E-2</v>
      </c>
      <c r="O125" s="119">
        <f t="shared" si="31"/>
        <v>-0.39350564399999988</v>
      </c>
      <c r="P125" s="119">
        <f t="shared" si="32"/>
        <v>-0.49188205499999982</v>
      </c>
      <c r="Q125" s="119">
        <f t="shared" si="33"/>
        <v>-4.9188205500000137E-2</v>
      </c>
      <c r="R125" s="119">
        <f>'7.1'!N127</f>
        <v>0</v>
      </c>
      <c r="S125" s="119">
        <f t="shared" si="34"/>
        <v>0</v>
      </c>
      <c r="T125" s="119">
        <f t="shared" si="35"/>
        <v>0</v>
      </c>
      <c r="U125" s="119">
        <f t="shared" si="36"/>
        <v>0</v>
      </c>
      <c r="V125" s="119">
        <f t="shared" si="37"/>
        <v>0</v>
      </c>
      <c r="W125" s="74"/>
      <c r="X125" s="74"/>
      <c r="Y125" s="74"/>
      <c r="Z125" s="74"/>
      <c r="AA125" s="74"/>
      <c r="AB125" s="74"/>
      <c r="AC125" s="52"/>
      <c r="AD125" s="123"/>
      <c r="AE125" s="74"/>
      <c r="AF125" s="74"/>
      <c r="AG125" s="74"/>
      <c r="AH125" s="74"/>
      <c r="AI125" s="74"/>
      <c r="AJ125" s="74"/>
    </row>
    <row r="126" spans="1:36" x14ac:dyDescent="0.25">
      <c r="A126" s="259" t="str">
        <f>'7.1'!A128</f>
        <v>1.2.1.124</v>
      </c>
      <c r="B126" s="69" t="str">
        <f>'7.1'!B128</f>
        <v>Реконструкция оборудования ТП-297</v>
      </c>
      <c r="C126" s="116">
        <f>'7.1'!D128</f>
        <v>5.4141208399999989</v>
      </c>
      <c r="D126" s="117">
        <f t="shared" si="21"/>
        <v>0.27070604199999998</v>
      </c>
      <c r="E126" s="118">
        <f t="shared" si="22"/>
        <v>2.1656483359999998</v>
      </c>
      <c r="F126" s="118">
        <f t="shared" si="23"/>
        <v>2.7070604199999995</v>
      </c>
      <c r="G126" s="118">
        <f t="shared" si="24"/>
        <v>0.27070604200000004</v>
      </c>
      <c r="H126" s="119">
        <f>'7.1'!E128</f>
        <v>3.340512559</v>
      </c>
      <c r="I126" s="117">
        <f t="shared" si="25"/>
        <v>0.16702562795000001</v>
      </c>
      <c r="J126" s="118">
        <f t="shared" si="26"/>
        <v>1.3362050236</v>
      </c>
      <c r="K126" s="118">
        <f t="shared" si="27"/>
        <v>1.6702562795</v>
      </c>
      <c r="L126" s="118">
        <f t="shared" si="28"/>
        <v>0.16702562794999976</v>
      </c>
      <c r="M126" s="119">
        <f t="shared" si="29"/>
        <v>-2.0736082809999989</v>
      </c>
      <c r="N126" s="119">
        <f t="shared" si="30"/>
        <v>-0.10368041404999997</v>
      </c>
      <c r="O126" s="119">
        <f t="shared" si="31"/>
        <v>-0.8294433123999998</v>
      </c>
      <c r="P126" s="119">
        <f t="shared" si="32"/>
        <v>-1.0368041404999995</v>
      </c>
      <c r="Q126" s="119">
        <f t="shared" si="33"/>
        <v>-0.10368041405000028</v>
      </c>
      <c r="R126" s="119">
        <f>'7.1'!N128</f>
        <v>5.5061608989999993</v>
      </c>
      <c r="S126" s="119">
        <f t="shared" si="34"/>
        <v>0.27530804495</v>
      </c>
      <c r="T126" s="119">
        <f t="shared" si="35"/>
        <v>2.2024643596</v>
      </c>
      <c r="U126" s="119">
        <f t="shared" si="36"/>
        <v>2.7530804494999996</v>
      </c>
      <c r="V126" s="119">
        <f t="shared" si="37"/>
        <v>0.27530804494999961</v>
      </c>
      <c r="W126" s="74"/>
      <c r="X126" s="74"/>
      <c r="Y126" s="74"/>
      <c r="Z126" s="74"/>
      <c r="AA126" s="74"/>
      <c r="AB126" s="74"/>
      <c r="AC126" s="52"/>
      <c r="AD126" s="123"/>
      <c r="AE126" s="76"/>
      <c r="AF126" s="76"/>
      <c r="AG126" s="76"/>
      <c r="AH126" s="259"/>
      <c r="AI126" s="76"/>
      <c r="AJ126" s="74"/>
    </row>
    <row r="127" spans="1:36" x14ac:dyDescent="0.25">
      <c r="A127" s="259" t="str">
        <f>'7.1'!A129</f>
        <v>1.2.1.125</v>
      </c>
      <c r="B127" s="69" t="str">
        <f>'7.1'!B129</f>
        <v>Реконструкция оборудования ТП-218</v>
      </c>
      <c r="C127" s="116">
        <f>'7.1'!D129</f>
        <v>3.2328058799999999</v>
      </c>
      <c r="D127" s="117">
        <f t="shared" ref="D127:D129" si="38">C127*0.05</f>
        <v>0.16164029400000002</v>
      </c>
      <c r="E127" s="118">
        <f t="shared" ref="E127:E129" si="39">C127*0.4</f>
        <v>1.2931223520000001</v>
      </c>
      <c r="F127" s="118">
        <f t="shared" ref="F127:F129" si="40">C127*0.5</f>
        <v>1.61640294</v>
      </c>
      <c r="G127" s="118">
        <f t="shared" ref="G127:G129" si="41">C127-D127-E127-F127</f>
        <v>0.16164029399999968</v>
      </c>
      <c r="H127" s="119">
        <f>'7.1'!E129</f>
        <v>1.9396835299999999</v>
      </c>
      <c r="I127" s="117">
        <f t="shared" ref="I127:I129" si="42">H127*0.05</f>
        <v>9.6984176500000005E-2</v>
      </c>
      <c r="J127" s="118">
        <f t="shared" ref="J127:J129" si="43">H127*0.4</f>
        <v>0.77587341200000004</v>
      </c>
      <c r="K127" s="118">
        <f t="shared" ref="K127:K129" si="44">H127*0.5</f>
        <v>0.96984176499999997</v>
      </c>
      <c r="L127" s="118">
        <f t="shared" ref="L127:L129" si="45">H127-I127-J127-K127</f>
        <v>9.6984176499999908E-2</v>
      </c>
      <c r="M127" s="119">
        <f t="shared" ref="M127:M129" si="46">H127-C127</f>
        <v>-1.29312235</v>
      </c>
      <c r="N127" s="119">
        <f t="shared" ref="N127:N129" si="47">I127-D127</f>
        <v>-6.4656117500000013E-2</v>
      </c>
      <c r="O127" s="119">
        <f t="shared" ref="O127:O129" si="48">J127-E127</f>
        <v>-0.5172489400000001</v>
      </c>
      <c r="P127" s="119">
        <f t="shared" ref="P127:P129" si="49">K127-F127</f>
        <v>-0.64656117499999999</v>
      </c>
      <c r="Q127" s="119">
        <f t="shared" ref="Q127:Q129" si="50">L127-G127</f>
        <v>-6.4656117499999777E-2</v>
      </c>
      <c r="R127" s="119">
        <f>'7.1'!N129</f>
        <v>0</v>
      </c>
      <c r="S127" s="119">
        <f t="shared" ref="S127:S129" si="51">R127*0.05</f>
        <v>0</v>
      </c>
      <c r="T127" s="119">
        <f t="shared" ref="T127:T129" si="52">R127*0.4</f>
        <v>0</v>
      </c>
      <c r="U127" s="119">
        <f t="shared" ref="U127:U129" si="53">R127*0.5</f>
        <v>0</v>
      </c>
      <c r="V127" s="119">
        <f t="shared" ref="V127:V129" si="54">R127-S127-T127-U127</f>
        <v>0</v>
      </c>
      <c r="W127" s="74"/>
      <c r="X127" s="74"/>
      <c r="Y127" s="74"/>
      <c r="Z127" s="74"/>
      <c r="AA127" s="74"/>
      <c r="AB127" s="74"/>
      <c r="AC127" s="52"/>
      <c r="AD127" s="123"/>
      <c r="AE127" s="76"/>
      <c r="AF127" s="76"/>
      <c r="AG127" s="76"/>
      <c r="AH127" s="259"/>
      <c r="AI127" s="76"/>
      <c r="AJ127" s="74"/>
    </row>
    <row r="128" spans="1:36" x14ac:dyDescent="0.25">
      <c r="A128" s="259" t="str">
        <f>'7.1'!A130</f>
        <v>1.2.1.126</v>
      </c>
      <c r="B128" s="69" t="str">
        <f>'7.1'!B130</f>
        <v xml:space="preserve">Реконструкция КТПН-614 </v>
      </c>
      <c r="C128" s="116">
        <f>'7.1'!D130</f>
        <v>4.13</v>
      </c>
      <c r="D128" s="117">
        <f t="shared" si="38"/>
        <v>0.20650000000000002</v>
      </c>
      <c r="E128" s="118">
        <f t="shared" si="39"/>
        <v>1.6520000000000001</v>
      </c>
      <c r="F128" s="118">
        <f t="shared" si="40"/>
        <v>2.0649999999999999</v>
      </c>
      <c r="G128" s="118">
        <f t="shared" si="41"/>
        <v>0.20649999999999968</v>
      </c>
      <c r="H128" s="119">
        <f>'7.1'!E130</f>
        <v>0</v>
      </c>
      <c r="I128" s="117">
        <f t="shared" si="42"/>
        <v>0</v>
      </c>
      <c r="J128" s="118">
        <f t="shared" si="43"/>
        <v>0</v>
      </c>
      <c r="K128" s="118">
        <f t="shared" si="44"/>
        <v>0</v>
      </c>
      <c r="L128" s="118">
        <f t="shared" si="45"/>
        <v>0</v>
      </c>
      <c r="M128" s="119">
        <f t="shared" si="46"/>
        <v>-4.13</v>
      </c>
      <c r="N128" s="119">
        <f t="shared" si="47"/>
        <v>-0.20650000000000002</v>
      </c>
      <c r="O128" s="119">
        <f t="shared" si="48"/>
        <v>-1.6520000000000001</v>
      </c>
      <c r="P128" s="119">
        <f t="shared" si="49"/>
        <v>-2.0649999999999999</v>
      </c>
      <c r="Q128" s="119">
        <f t="shared" si="50"/>
        <v>-0.20649999999999968</v>
      </c>
      <c r="R128" s="119">
        <f>'7.1'!N130</f>
        <v>0</v>
      </c>
      <c r="S128" s="119">
        <f t="shared" si="51"/>
        <v>0</v>
      </c>
      <c r="T128" s="119">
        <f t="shared" si="52"/>
        <v>0</v>
      </c>
      <c r="U128" s="119">
        <f t="shared" si="53"/>
        <v>0</v>
      </c>
      <c r="V128" s="119">
        <f t="shared" si="54"/>
        <v>0</v>
      </c>
      <c r="W128" s="74"/>
      <c r="X128" s="74"/>
      <c r="Y128" s="74"/>
      <c r="Z128" s="74"/>
      <c r="AA128" s="74"/>
      <c r="AB128" s="74"/>
      <c r="AC128" s="52"/>
      <c r="AD128" s="123"/>
      <c r="AE128" s="76"/>
      <c r="AF128" s="76"/>
      <c r="AG128" s="76"/>
      <c r="AH128" s="259"/>
      <c r="AI128" s="76"/>
      <c r="AJ128" s="74"/>
    </row>
    <row r="129" spans="1:36" x14ac:dyDescent="0.25">
      <c r="A129" s="259" t="str">
        <f>'7.1'!A131</f>
        <v>1.2.1.127</v>
      </c>
      <c r="B129" s="69" t="str">
        <f>'7.1'!B131</f>
        <v>Объекты ИП 2012-2017гг, за 2017 год</v>
      </c>
      <c r="C129" s="116">
        <f>'7.1'!D131</f>
        <v>22.419999999999998</v>
      </c>
      <c r="D129" s="117">
        <f t="shared" si="38"/>
        <v>1.121</v>
      </c>
      <c r="E129" s="118">
        <f t="shared" si="39"/>
        <v>8.968</v>
      </c>
      <c r="F129" s="118">
        <f t="shared" si="40"/>
        <v>11.209999999999999</v>
      </c>
      <c r="G129" s="118">
        <f t="shared" si="41"/>
        <v>1.1210000000000004</v>
      </c>
      <c r="H129" s="119">
        <f>'7.1'!E131</f>
        <v>0</v>
      </c>
      <c r="I129" s="117">
        <f t="shared" si="42"/>
        <v>0</v>
      </c>
      <c r="J129" s="118">
        <f t="shared" si="43"/>
        <v>0</v>
      </c>
      <c r="K129" s="118">
        <f t="shared" si="44"/>
        <v>0</v>
      </c>
      <c r="L129" s="118">
        <f t="shared" si="45"/>
        <v>0</v>
      </c>
      <c r="M129" s="119">
        <f t="shared" si="46"/>
        <v>-22.419999999999998</v>
      </c>
      <c r="N129" s="119">
        <f t="shared" si="47"/>
        <v>-1.121</v>
      </c>
      <c r="O129" s="119">
        <f t="shared" si="48"/>
        <v>-8.968</v>
      </c>
      <c r="P129" s="119">
        <f t="shared" si="49"/>
        <v>-11.209999999999999</v>
      </c>
      <c r="Q129" s="119">
        <f t="shared" si="50"/>
        <v>-1.1210000000000004</v>
      </c>
      <c r="R129" s="119">
        <f>'7.1'!N131</f>
        <v>0</v>
      </c>
      <c r="S129" s="119">
        <f t="shared" si="51"/>
        <v>0</v>
      </c>
      <c r="T129" s="119">
        <f t="shared" si="52"/>
        <v>0</v>
      </c>
      <c r="U129" s="119">
        <f t="shared" si="53"/>
        <v>0</v>
      </c>
      <c r="V129" s="119">
        <f t="shared" si="54"/>
        <v>0</v>
      </c>
      <c r="W129" s="74"/>
      <c r="X129" s="74"/>
      <c r="Y129" s="74"/>
      <c r="Z129" s="74"/>
      <c r="AA129" s="74"/>
      <c r="AB129" s="74"/>
      <c r="AC129" s="52"/>
      <c r="AD129" s="123"/>
      <c r="AE129" s="76"/>
      <c r="AF129" s="76"/>
      <c r="AG129" s="76"/>
      <c r="AH129" s="259"/>
      <c r="AI129" s="76"/>
      <c r="AJ129" s="74"/>
    </row>
    <row r="130" spans="1:36" ht="31.5" x14ac:dyDescent="0.25">
      <c r="A130" s="344" t="str">
        <f>'7.1'!A132</f>
        <v>/1.2.2.1/</v>
      </c>
      <c r="B130" s="344" t="str">
        <f>'7.1'!B132</f>
        <v>Реконструкция линий электропередачи, всего, в том числе:</v>
      </c>
      <c r="C130" s="293">
        <f t="shared" ref="C130:V130" si="55">SUM(C131:C323)</f>
        <v>52.245317739999997</v>
      </c>
      <c r="D130" s="293">
        <f t="shared" si="55"/>
        <v>2.612265887</v>
      </c>
      <c r="E130" s="293">
        <f t="shared" si="55"/>
        <v>20.898127096</v>
      </c>
      <c r="F130" s="293">
        <f t="shared" si="55"/>
        <v>26.122658869999999</v>
      </c>
      <c r="G130" s="293">
        <f t="shared" si="55"/>
        <v>2.6122658869999995</v>
      </c>
      <c r="H130" s="293">
        <f t="shared" si="55"/>
        <v>43.342024432599999</v>
      </c>
      <c r="I130" s="293">
        <f t="shared" si="55"/>
        <v>2.1671012216300003</v>
      </c>
      <c r="J130" s="293">
        <f t="shared" si="55"/>
        <v>17.336809773040002</v>
      </c>
      <c r="K130" s="293">
        <f t="shared" si="55"/>
        <v>21.671012216299999</v>
      </c>
      <c r="L130" s="293">
        <f t="shared" si="55"/>
        <v>2.1671012216299999</v>
      </c>
      <c r="M130" s="293">
        <f t="shared" si="55"/>
        <v>-8.9032933073999985</v>
      </c>
      <c r="N130" s="293">
        <f t="shared" si="55"/>
        <v>-0.44516466536999982</v>
      </c>
      <c r="O130" s="293">
        <f t="shared" si="55"/>
        <v>-3.5613173229599986</v>
      </c>
      <c r="P130" s="293">
        <f t="shared" si="55"/>
        <v>-4.4516466536999992</v>
      </c>
      <c r="Q130" s="293">
        <f t="shared" si="55"/>
        <v>-0.44516466536999977</v>
      </c>
      <c r="R130" s="293">
        <f t="shared" si="55"/>
        <v>52.869539332999992</v>
      </c>
      <c r="S130" s="293">
        <f t="shared" si="55"/>
        <v>2.6434769666500006</v>
      </c>
      <c r="T130" s="293">
        <f t="shared" si="55"/>
        <v>21.147815733200005</v>
      </c>
      <c r="U130" s="293">
        <f t="shared" si="55"/>
        <v>26.434769666499996</v>
      </c>
      <c r="V130" s="293">
        <f t="shared" si="55"/>
        <v>2.6434769666499984</v>
      </c>
      <c r="W130" s="293"/>
      <c r="X130" s="293"/>
      <c r="Y130" s="293"/>
      <c r="Z130" s="293"/>
      <c r="AA130" s="293"/>
      <c r="AB130" s="293"/>
      <c r="AC130" s="293"/>
      <c r="AD130" s="293">
        <f>SUM(AD131:AD323)</f>
        <v>0</v>
      </c>
      <c r="AE130" s="293"/>
      <c r="AF130" s="293"/>
      <c r="AG130" s="293"/>
      <c r="AH130" s="293"/>
      <c r="AI130" s="293">
        <f>SUM(AI131:AI323)</f>
        <v>15.546999999999999</v>
      </c>
      <c r="AJ130" s="293">
        <f>SUM(AJ131:AJ323)</f>
        <v>0</v>
      </c>
    </row>
    <row r="131" spans="1:36" x14ac:dyDescent="0.25">
      <c r="A131" s="259" t="str">
        <f>'7.1'!A133</f>
        <v>1.2.2.1</v>
      </c>
      <c r="B131" s="69" t="str">
        <f>'7.1'!B133</f>
        <v>Кабельные линии 6/10кВ</v>
      </c>
      <c r="C131" s="116">
        <f>'7.1'!D133</f>
        <v>0</v>
      </c>
      <c r="D131" s="117">
        <f t="shared" ref="D131" si="56">C131*0.05</f>
        <v>0</v>
      </c>
      <c r="E131" s="118">
        <f t="shared" ref="E131" si="57">C131*0.4</f>
        <v>0</v>
      </c>
      <c r="F131" s="118">
        <f t="shared" ref="F131" si="58">C131*0.5</f>
        <v>0</v>
      </c>
      <c r="G131" s="118">
        <f t="shared" ref="G131" si="59">C131-D131-E131-F131</f>
        <v>0</v>
      </c>
      <c r="H131" s="119">
        <f>'7.1'!E133</f>
        <v>0</v>
      </c>
      <c r="I131" s="117">
        <f t="shared" ref="I131" si="60">H131*0.05</f>
        <v>0</v>
      </c>
      <c r="J131" s="118">
        <f t="shared" ref="J131" si="61">H131*0.4</f>
        <v>0</v>
      </c>
      <c r="K131" s="118">
        <f t="shared" ref="K131" si="62">H131*0.5</f>
        <v>0</v>
      </c>
      <c r="L131" s="118">
        <f t="shared" ref="L131" si="63">H131-I131-J131-K131</f>
        <v>0</v>
      </c>
      <c r="M131" s="119">
        <f t="shared" ref="M131" si="64">H131-C131</f>
        <v>0</v>
      </c>
      <c r="N131" s="119">
        <f t="shared" ref="N131" si="65">I131-D131</f>
        <v>0</v>
      </c>
      <c r="O131" s="119">
        <f t="shared" ref="O131" si="66">J131-E131</f>
        <v>0</v>
      </c>
      <c r="P131" s="119">
        <f t="shared" ref="P131" si="67">K131-F131</f>
        <v>0</v>
      </c>
      <c r="Q131" s="119">
        <f t="shared" ref="Q131" si="68">L131-G131</f>
        <v>0</v>
      </c>
      <c r="R131" s="119">
        <f>'7.1'!N133</f>
        <v>0</v>
      </c>
      <c r="S131" s="119">
        <f t="shared" ref="S131" si="69">R131*0.05</f>
        <v>0</v>
      </c>
      <c r="T131" s="119">
        <f t="shared" ref="T131" si="70">R131*0.4</f>
        <v>0</v>
      </c>
      <c r="U131" s="119">
        <f t="shared" ref="U131" si="71">R131*0.5</f>
        <v>0</v>
      </c>
      <c r="V131" s="119">
        <f t="shared" ref="V131" si="72">R131-S131-T131-U131</f>
        <v>0</v>
      </c>
      <c r="W131" s="74"/>
      <c r="X131" s="74"/>
      <c r="Y131" s="74"/>
      <c r="Z131" s="74"/>
      <c r="AA131" s="74"/>
      <c r="AB131" s="74"/>
      <c r="AC131" s="52"/>
      <c r="AD131" s="123"/>
      <c r="AE131" s="74"/>
      <c r="AF131" s="74"/>
      <c r="AG131" s="74"/>
      <c r="AH131" s="74"/>
      <c r="AI131" s="74"/>
      <c r="AJ131" s="74"/>
    </row>
    <row r="132" spans="1:36" ht="31.5" x14ac:dyDescent="0.25">
      <c r="A132" s="259" t="str">
        <f>'7.1'!A134</f>
        <v>1.2.2.2</v>
      </c>
      <c r="B132" s="69" t="str">
        <f>'7.1'!B134</f>
        <v>Реконструкция  КЛ-10кв от оп.47 ВЛ-10 на ТП-537</v>
      </c>
      <c r="C132" s="116">
        <f>'7.1'!D134</f>
        <v>0</v>
      </c>
      <c r="D132" s="117">
        <f t="shared" ref="D132:D195" si="73">C132*0.05</f>
        <v>0</v>
      </c>
      <c r="E132" s="118">
        <f t="shared" ref="E132:E195" si="74">C132*0.4</f>
        <v>0</v>
      </c>
      <c r="F132" s="118">
        <f t="shared" ref="F132:F195" si="75">C132*0.5</f>
        <v>0</v>
      </c>
      <c r="G132" s="118">
        <f t="shared" ref="G132:G195" si="76">C132-D132-E132-F132</f>
        <v>0</v>
      </c>
      <c r="H132" s="119">
        <f>'7.1'!E134</f>
        <v>0</v>
      </c>
      <c r="I132" s="117">
        <f t="shared" ref="I132:I195" si="77">H132*0.05</f>
        <v>0</v>
      </c>
      <c r="J132" s="118">
        <f t="shared" ref="J132:J195" si="78">H132*0.4</f>
        <v>0</v>
      </c>
      <c r="K132" s="118">
        <f t="shared" ref="K132:K195" si="79">H132*0.5</f>
        <v>0</v>
      </c>
      <c r="L132" s="118">
        <f t="shared" ref="L132:L195" si="80">H132-I132-J132-K132</f>
        <v>0</v>
      </c>
      <c r="M132" s="119">
        <f t="shared" ref="M132:M195" si="81">H132-C132</f>
        <v>0</v>
      </c>
      <c r="N132" s="119">
        <f t="shared" ref="N132:N195" si="82">I132-D132</f>
        <v>0</v>
      </c>
      <c r="O132" s="119">
        <f t="shared" ref="O132:O195" si="83">J132-E132</f>
        <v>0</v>
      </c>
      <c r="P132" s="119">
        <f t="shared" ref="P132:P195" si="84">K132-F132</f>
        <v>0</v>
      </c>
      <c r="Q132" s="119">
        <f t="shared" ref="Q132:Q195" si="85">L132-G132</f>
        <v>0</v>
      </c>
      <c r="R132" s="119">
        <f>'7.1'!N134</f>
        <v>0</v>
      </c>
      <c r="S132" s="119">
        <f t="shared" ref="S132:S195" si="86">R132*0.05</f>
        <v>0</v>
      </c>
      <c r="T132" s="119">
        <f t="shared" ref="T132:T195" si="87">R132*0.4</f>
        <v>0</v>
      </c>
      <c r="U132" s="119">
        <f t="shared" ref="U132:U195" si="88">R132*0.5</f>
        <v>0</v>
      </c>
      <c r="V132" s="119">
        <f t="shared" ref="V132:V195" si="89">R132-S132-T132-U132</f>
        <v>0</v>
      </c>
      <c r="W132" s="74"/>
      <c r="X132" s="74"/>
      <c r="Y132" s="74"/>
      <c r="Z132" s="74"/>
      <c r="AA132" s="74"/>
      <c r="AB132" s="74"/>
      <c r="AC132" s="52"/>
      <c r="AD132" s="123"/>
      <c r="AE132" s="76"/>
      <c r="AF132" s="76"/>
      <c r="AG132" s="76"/>
      <c r="AH132" s="259"/>
      <c r="AI132" s="76"/>
      <c r="AJ132" s="74"/>
    </row>
    <row r="133" spans="1:36" ht="31.5" x14ac:dyDescent="0.25">
      <c r="A133" s="259" t="str">
        <f>'7.1'!A135</f>
        <v>1.2.2.3</v>
      </c>
      <c r="B133" s="69" t="str">
        <f>'7.1'!B135</f>
        <v>Реконструкция  КЛ - 10кВ ТП - 390- ТП - 399 ЭСК № 49</v>
      </c>
      <c r="C133" s="116">
        <f>'7.1'!D135</f>
        <v>0</v>
      </c>
      <c r="D133" s="117">
        <f t="shared" si="73"/>
        <v>0</v>
      </c>
      <c r="E133" s="118">
        <f t="shared" si="74"/>
        <v>0</v>
      </c>
      <c r="F133" s="118">
        <f t="shared" si="75"/>
        <v>0</v>
      </c>
      <c r="G133" s="118">
        <f t="shared" si="76"/>
        <v>0</v>
      </c>
      <c r="H133" s="119">
        <f>'7.1'!E135</f>
        <v>0</v>
      </c>
      <c r="I133" s="117">
        <f t="shared" si="77"/>
        <v>0</v>
      </c>
      <c r="J133" s="118">
        <f t="shared" si="78"/>
        <v>0</v>
      </c>
      <c r="K133" s="118">
        <f t="shared" si="79"/>
        <v>0</v>
      </c>
      <c r="L133" s="118">
        <f t="shared" si="80"/>
        <v>0</v>
      </c>
      <c r="M133" s="119">
        <f t="shared" si="81"/>
        <v>0</v>
      </c>
      <c r="N133" s="119">
        <f t="shared" si="82"/>
        <v>0</v>
      </c>
      <c r="O133" s="119">
        <f t="shared" si="83"/>
        <v>0</v>
      </c>
      <c r="P133" s="119">
        <f t="shared" si="84"/>
        <v>0</v>
      </c>
      <c r="Q133" s="119">
        <f t="shared" si="85"/>
        <v>0</v>
      </c>
      <c r="R133" s="119">
        <f>'7.1'!N135</f>
        <v>0</v>
      </c>
      <c r="S133" s="119">
        <f t="shared" si="86"/>
        <v>0</v>
      </c>
      <c r="T133" s="119">
        <f t="shared" si="87"/>
        <v>0</v>
      </c>
      <c r="U133" s="119">
        <f t="shared" si="88"/>
        <v>0</v>
      </c>
      <c r="V133" s="119">
        <f t="shared" si="89"/>
        <v>0</v>
      </c>
      <c r="W133" s="74"/>
      <c r="X133" s="74"/>
      <c r="Y133" s="74"/>
      <c r="Z133" s="74"/>
      <c r="AA133" s="74"/>
      <c r="AB133" s="74"/>
      <c r="AC133" s="52"/>
      <c r="AD133" s="123"/>
      <c r="AE133" s="74"/>
      <c r="AF133" s="74"/>
      <c r="AG133" s="74"/>
      <c r="AH133" s="74"/>
      <c r="AI133" s="74"/>
      <c r="AJ133" s="74"/>
    </row>
    <row r="134" spans="1:36" ht="31.5" x14ac:dyDescent="0.25">
      <c r="A134" s="259" t="str">
        <f>'7.1'!A136</f>
        <v>1.2.2.4</v>
      </c>
      <c r="B134" s="69" t="str">
        <f>'7.1'!B136</f>
        <v>Реконструкция  КЛ-10кв от ТП-402  до ТП399  эск-46</v>
      </c>
      <c r="C134" s="116">
        <f>'7.1'!D136</f>
        <v>0</v>
      </c>
      <c r="D134" s="117">
        <f t="shared" si="73"/>
        <v>0</v>
      </c>
      <c r="E134" s="118">
        <f t="shared" si="74"/>
        <v>0</v>
      </c>
      <c r="F134" s="118">
        <f t="shared" si="75"/>
        <v>0</v>
      </c>
      <c r="G134" s="118">
        <f t="shared" si="76"/>
        <v>0</v>
      </c>
      <c r="H134" s="119">
        <f>'7.1'!E136</f>
        <v>0</v>
      </c>
      <c r="I134" s="117">
        <f t="shared" si="77"/>
        <v>0</v>
      </c>
      <c r="J134" s="118">
        <f t="shared" si="78"/>
        <v>0</v>
      </c>
      <c r="K134" s="118">
        <f t="shared" si="79"/>
        <v>0</v>
      </c>
      <c r="L134" s="118">
        <f t="shared" si="80"/>
        <v>0</v>
      </c>
      <c r="M134" s="119">
        <f t="shared" si="81"/>
        <v>0</v>
      </c>
      <c r="N134" s="119">
        <f t="shared" si="82"/>
        <v>0</v>
      </c>
      <c r="O134" s="119">
        <f t="shared" si="83"/>
        <v>0</v>
      </c>
      <c r="P134" s="119">
        <f t="shared" si="84"/>
        <v>0</v>
      </c>
      <c r="Q134" s="119">
        <f t="shared" si="85"/>
        <v>0</v>
      </c>
      <c r="R134" s="119">
        <f>'7.1'!N136</f>
        <v>0</v>
      </c>
      <c r="S134" s="119">
        <f t="shared" si="86"/>
        <v>0</v>
      </c>
      <c r="T134" s="119">
        <f t="shared" si="87"/>
        <v>0</v>
      </c>
      <c r="U134" s="119">
        <f t="shared" si="88"/>
        <v>0</v>
      </c>
      <c r="V134" s="119">
        <f t="shared" si="89"/>
        <v>0</v>
      </c>
      <c r="W134" s="74"/>
      <c r="X134" s="74"/>
      <c r="Y134" s="74"/>
      <c r="Z134" s="74"/>
      <c r="AA134" s="74"/>
      <c r="AB134" s="74"/>
      <c r="AC134" s="52"/>
      <c r="AD134" s="123"/>
      <c r="AE134" s="74"/>
      <c r="AF134" s="74"/>
      <c r="AG134" s="74"/>
      <c r="AH134" s="259"/>
      <c r="AI134" s="74"/>
      <c r="AJ134" s="74"/>
    </row>
    <row r="135" spans="1:36" ht="31.5" x14ac:dyDescent="0.25">
      <c r="A135" s="259" t="str">
        <f>'7.1'!A137</f>
        <v>1.2.2.5</v>
      </c>
      <c r="B135" s="69" t="str">
        <f>'7.1'!B137</f>
        <v>Реконструкция  КЛ-10 кв от ТП-390-оп.ВЛ-10 кВ-ТП -399   ЭСК № 49</v>
      </c>
      <c r="C135" s="116">
        <f>'7.1'!D137</f>
        <v>0</v>
      </c>
      <c r="D135" s="117">
        <f t="shared" si="73"/>
        <v>0</v>
      </c>
      <c r="E135" s="118">
        <f t="shared" si="74"/>
        <v>0</v>
      </c>
      <c r="F135" s="118">
        <f t="shared" si="75"/>
        <v>0</v>
      </c>
      <c r="G135" s="118">
        <f t="shared" si="76"/>
        <v>0</v>
      </c>
      <c r="H135" s="119">
        <f>'7.1'!E137</f>
        <v>0</v>
      </c>
      <c r="I135" s="117">
        <f t="shared" si="77"/>
        <v>0</v>
      </c>
      <c r="J135" s="118">
        <f t="shared" si="78"/>
        <v>0</v>
      </c>
      <c r="K135" s="118">
        <f t="shared" si="79"/>
        <v>0</v>
      </c>
      <c r="L135" s="118">
        <f t="shared" si="80"/>
        <v>0</v>
      </c>
      <c r="M135" s="119">
        <f t="shared" si="81"/>
        <v>0</v>
      </c>
      <c r="N135" s="119">
        <f t="shared" si="82"/>
        <v>0</v>
      </c>
      <c r="O135" s="119">
        <f t="shared" si="83"/>
        <v>0</v>
      </c>
      <c r="P135" s="119">
        <f t="shared" si="84"/>
        <v>0</v>
      </c>
      <c r="Q135" s="119">
        <f t="shared" si="85"/>
        <v>0</v>
      </c>
      <c r="R135" s="119">
        <f>'7.1'!N137</f>
        <v>0</v>
      </c>
      <c r="S135" s="119">
        <f t="shared" si="86"/>
        <v>0</v>
      </c>
      <c r="T135" s="119">
        <f t="shared" si="87"/>
        <v>0</v>
      </c>
      <c r="U135" s="119">
        <f t="shared" si="88"/>
        <v>0</v>
      </c>
      <c r="V135" s="119">
        <f t="shared" si="89"/>
        <v>0</v>
      </c>
      <c r="W135" s="74"/>
      <c r="X135" s="74"/>
      <c r="Y135" s="74"/>
      <c r="Z135" s="74"/>
      <c r="AA135" s="74"/>
      <c r="AB135" s="74"/>
      <c r="AC135" s="52"/>
      <c r="AD135" s="123"/>
      <c r="AE135" s="76"/>
      <c r="AF135" s="76"/>
      <c r="AG135" s="120"/>
      <c r="AH135" s="259"/>
      <c r="AI135" s="76"/>
      <c r="AJ135" s="76"/>
    </row>
    <row r="136" spans="1:36" ht="31.5" x14ac:dyDescent="0.25">
      <c r="A136" s="259" t="str">
        <f>'7.1'!A138</f>
        <v>1.2.2.6</v>
      </c>
      <c r="B136" s="69" t="str">
        <f>'7.1'!B138</f>
        <v>Реконструкция  КЛ-10 кв ввод с ЦРП - ТП - 504  ЭСК № 24</v>
      </c>
      <c r="C136" s="116">
        <f>'7.1'!D138</f>
        <v>0</v>
      </c>
      <c r="D136" s="117">
        <f t="shared" si="73"/>
        <v>0</v>
      </c>
      <c r="E136" s="118">
        <f t="shared" si="74"/>
        <v>0</v>
      </c>
      <c r="F136" s="118">
        <f t="shared" si="75"/>
        <v>0</v>
      </c>
      <c r="G136" s="118">
        <f t="shared" si="76"/>
        <v>0</v>
      </c>
      <c r="H136" s="119">
        <f>'7.1'!E138</f>
        <v>0</v>
      </c>
      <c r="I136" s="117">
        <f t="shared" si="77"/>
        <v>0</v>
      </c>
      <c r="J136" s="118">
        <f t="shared" si="78"/>
        <v>0</v>
      </c>
      <c r="K136" s="118">
        <f t="shared" si="79"/>
        <v>0</v>
      </c>
      <c r="L136" s="118">
        <f t="shared" si="80"/>
        <v>0</v>
      </c>
      <c r="M136" s="119">
        <f t="shared" si="81"/>
        <v>0</v>
      </c>
      <c r="N136" s="119">
        <f t="shared" si="82"/>
        <v>0</v>
      </c>
      <c r="O136" s="119">
        <f t="shared" si="83"/>
        <v>0</v>
      </c>
      <c r="P136" s="119">
        <f t="shared" si="84"/>
        <v>0</v>
      </c>
      <c r="Q136" s="119">
        <f t="shared" si="85"/>
        <v>0</v>
      </c>
      <c r="R136" s="119">
        <f>'7.1'!N138</f>
        <v>0</v>
      </c>
      <c r="S136" s="119">
        <f t="shared" si="86"/>
        <v>0</v>
      </c>
      <c r="T136" s="119">
        <f t="shared" si="87"/>
        <v>0</v>
      </c>
      <c r="U136" s="119">
        <f t="shared" si="88"/>
        <v>0</v>
      </c>
      <c r="V136" s="119">
        <f t="shared" si="89"/>
        <v>0</v>
      </c>
      <c r="W136" s="74"/>
      <c r="X136" s="74"/>
      <c r="Y136" s="74"/>
      <c r="Z136" s="74"/>
      <c r="AA136" s="74"/>
      <c r="AB136" s="74"/>
      <c r="AC136" s="52"/>
      <c r="AD136" s="123"/>
      <c r="AE136" s="74"/>
      <c r="AF136" s="74"/>
      <c r="AG136" s="74"/>
      <c r="AH136" s="259"/>
      <c r="AI136" s="76"/>
      <c r="AJ136" s="76"/>
    </row>
    <row r="137" spans="1:36" ht="31.5" x14ac:dyDescent="0.25">
      <c r="A137" s="259" t="str">
        <f>'7.1'!A139</f>
        <v>1.2.2.7</v>
      </c>
      <c r="B137" s="69" t="str">
        <f>'7.1'!B139</f>
        <v>Реконструкция  КЛ-10кв РП-138 яч.14-опора-37</v>
      </c>
      <c r="C137" s="116">
        <f>'7.1'!D139</f>
        <v>0</v>
      </c>
      <c r="D137" s="117">
        <f t="shared" si="73"/>
        <v>0</v>
      </c>
      <c r="E137" s="118">
        <f t="shared" si="74"/>
        <v>0</v>
      </c>
      <c r="F137" s="118">
        <f t="shared" si="75"/>
        <v>0</v>
      </c>
      <c r="G137" s="118">
        <f t="shared" si="76"/>
        <v>0</v>
      </c>
      <c r="H137" s="119">
        <f>'7.1'!E139</f>
        <v>0</v>
      </c>
      <c r="I137" s="117">
        <f t="shared" si="77"/>
        <v>0</v>
      </c>
      <c r="J137" s="118">
        <f t="shared" si="78"/>
        <v>0</v>
      </c>
      <c r="K137" s="118">
        <f t="shared" si="79"/>
        <v>0</v>
      </c>
      <c r="L137" s="118">
        <f t="shared" si="80"/>
        <v>0</v>
      </c>
      <c r="M137" s="119">
        <f t="shared" si="81"/>
        <v>0</v>
      </c>
      <c r="N137" s="119">
        <f t="shared" si="82"/>
        <v>0</v>
      </c>
      <c r="O137" s="119">
        <f t="shared" si="83"/>
        <v>0</v>
      </c>
      <c r="P137" s="119">
        <f t="shared" si="84"/>
        <v>0</v>
      </c>
      <c r="Q137" s="119">
        <f t="shared" si="85"/>
        <v>0</v>
      </c>
      <c r="R137" s="119">
        <f>'7.1'!N139</f>
        <v>0</v>
      </c>
      <c r="S137" s="119">
        <f t="shared" si="86"/>
        <v>0</v>
      </c>
      <c r="T137" s="119">
        <f t="shared" si="87"/>
        <v>0</v>
      </c>
      <c r="U137" s="119">
        <f t="shared" si="88"/>
        <v>0</v>
      </c>
      <c r="V137" s="119">
        <f t="shared" si="89"/>
        <v>0</v>
      </c>
      <c r="W137" s="74"/>
      <c r="X137" s="74"/>
      <c r="Y137" s="74"/>
      <c r="Z137" s="74"/>
      <c r="AA137" s="74"/>
      <c r="AB137" s="74"/>
      <c r="AC137" s="52"/>
      <c r="AD137" s="123"/>
      <c r="AE137" s="74"/>
      <c r="AF137" s="74"/>
      <c r="AG137" s="74"/>
      <c r="AH137" s="74"/>
      <c r="AI137" s="76"/>
      <c r="AJ137" s="76"/>
    </row>
    <row r="138" spans="1:36" x14ac:dyDescent="0.25">
      <c r="A138" s="259" t="str">
        <f>'7.1'!A140</f>
        <v>1.2.2.8</v>
      </c>
      <c r="B138" s="69" t="str">
        <f>'7.1'!B140</f>
        <v>Реконструкция  КЛ-10кв РП-106 ТП-276</v>
      </c>
      <c r="C138" s="116">
        <f>'7.1'!D140</f>
        <v>0</v>
      </c>
      <c r="D138" s="117">
        <f t="shared" si="73"/>
        <v>0</v>
      </c>
      <c r="E138" s="118">
        <f t="shared" si="74"/>
        <v>0</v>
      </c>
      <c r="F138" s="118">
        <f t="shared" si="75"/>
        <v>0</v>
      </c>
      <c r="G138" s="118">
        <f t="shared" si="76"/>
        <v>0</v>
      </c>
      <c r="H138" s="119">
        <f>'7.1'!E140</f>
        <v>0</v>
      </c>
      <c r="I138" s="117">
        <f t="shared" si="77"/>
        <v>0</v>
      </c>
      <c r="J138" s="118">
        <f t="shared" si="78"/>
        <v>0</v>
      </c>
      <c r="K138" s="118">
        <f t="shared" si="79"/>
        <v>0</v>
      </c>
      <c r="L138" s="118">
        <f t="shared" si="80"/>
        <v>0</v>
      </c>
      <c r="M138" s="119">
        <f t="shared" si="81"/>
        <v>0</v>
      </c>
      <c r="N138" s="119">
        <f t="shared" si="82"/>
        <v>0</v>
      </c>
      <c r="O138" s="119">
        <f t="shared" si="83"/>
        <v>0</v>
      </c>
      <c r="P138" s="119">
        <f t="shared" si="84"/>
        <v>0</v>
      </c>
      <c r="Q138" s="119">
        <f t="shared" si="85"/>
        <v>0</v>
      </c>
      <c r="R138" s="119">
        <f>'7.1'!N140</f>
        <v>0</v>
      </c>
      <c r="S138" s="119">
        <f t="shared" si="86"/>
        <v>0</v>
      </c>
      <c r="T138" s="119">
        <f t="shared" si="87"/>
        <v>0</v>
      </c>
      <c r="U138" s="119">
        <f t="shared" si="88"/>
        <v>0</v>
      </c>
      <c r="V138" s="119">
        <f t="shared" si="89"/>
        <v>0</v>
      </c>
      <c r="W138" s="74"/>
      <c r="X138" s="74"/>
      <c r="Y138" s="74"/>
      <c r="Z138" s="74"/>
      <c r="AA138" s="74"/>
      <c r="AB138" s="74"/>
      <c r="AC138" s="52"/>
      <c r="AD138" s="123"/>
      <c r="AE138" s="76"/>
      <c r="AF138" s="76"/>
      <c r="AG138" s="74"/>
      <c r="AH138" s="74"/>
      <c r="AI138" s="76"/>
      <c r="AJ138" s="76"/>
    </row>
    <row r="139" spans="1:36" x14ac:dyDescent="0.25">
      <c r="A139" s="259" t="str">
        <f>'7.1'!A141</f>
        <v>1.2.2.9</v>
      </c>
      <c r="B139" s="69" t="str">
        <f>'7.1'!B141</f>
        <v>Реконструкция  КЛ-10кв ТП-277   ТП-275</v>
      </c>
      <c r="C139" s="116">
        <f>'7.1'!D141</f>
        <v>0</v>
      </c>
      <c r="D139" s="117">
        <f t="shared" si="73"/>
        <v>0</v>
      </c>
      <c r="E139" s="118">
        <f t="shared" si="74"/>
        <v>0</v>
      </c>
      <c r="F139" s="118">
        <f t="shared" si="75"/>
        <v>0</v>
      </c>
      <c r="G139" s="118">
        <f t="shared" si="76"/>
        <v>0</v>
      </c>
      <c r="H139" s="119">
        <f>'7.1'!E141</f>
        <v>0</v>
      </c>
      <c r="I139" s="117">
        <f t="shared" si="77"/>
        <v>0</v>
      </c>
      <c r="J139" s="118">
        <f t="shared" si="78"/>
        <v>0</v>
      </c>
      <c r="K139" s="118">
        <f t="shared" si="79"/>
        <v>0</v>
      </c>
      <c r="L139" s="118">
        <f t="shared" si="80"/>
        <v>0</v>
      </c>
      <c r="M139" s="119">
        <f t="shared" si="81"/>
        <v>0</v>
      </c>
      <c r="N139" s="119">
        <f t="shared" si="82"/>
        <v>0</v>
      </c>
      <c r="O139" s="119">
        <f t="shared" si="83"/>
        <v>0</v>
      </c>
      <c r="P139" s="119">
        <f t="shared" si="84"/>
        <v>0</v>
      </c>
      <c r="Q139" s="119">
        <f t="shared" si="85"/>
        <v>0</v>
      </c>
      <c r="R139" s="119">
        <f>'7.1'!N141</f>
        <v>0</v>
      </c>
      <c r="S139" s="119">
        <f t="shared" si="86"/>
        <v>0</v>
      </c>
      <c r="T139" s="119">
        <f t="shared" si="87"/>
        <v>0</v>
      </c>
      <c r="U139" s="119">
        <f t="shared" si="88"/>
        <v>0</v>
      </c>
      <c r="V139" s="119">
        <f t="shared" si="89"/>
        <v>0</v>
      </c>
      <c r="W139" s="74"/>
      <c r="X139" s="74"/>
      <c r="Y139" s="74"/>
      <c r="Z139" s="74"/>
      <c r="AA139" s="76"/>
      <c r="AB139" s="76"/>
      <c r="AC139" s="52"/>
      <c r="AD139" s="141"/>
      <c r="AE139" s="74"/>
      <c r="AF139" s="74"/>
      <c r="AG139" s="74"/>
      <c r="AH139" s="259"/>
      <c r="AI139" s="76"/>
      <c r="AJ139" s="76"/>
    </row>
    <row r="140" spans="1:36" x14ac:dyDescent="0.25">
      <c r="A140" s="259" t="str">
        <f>'7.1'!A142</f>
        <v>1.2.2.10</v>
      </c>
      <c r="B140" s="69" t="str">
        <f>'7.1'!B142</f>
        <v>Реконструкция  КЛ-10кв ТП-276 ТП-275</v>
      </c>
      <c r="C140" s="116">
        <f>'7.1'!D142</f>
        <v>0</v>
      </c>
      <c r="D140" s="117">
        <f t="shared" si="73"/>
        <v>0</v>
      </c>
      <c r="E140" s="118">
        <f t="shared" si="74"/>
        <v>0</v>
      </c>
      <c r="F140" s="118">
        <f t="shared" si="75"/>
        <v>0</v>
      </c>
      <c r="G140" s="118">
        <f t="shared" si="76"/>
        <v>0</v>
      </c>
      <c r="H140" s="119">
        <f>'7.1'!E142</f>
        <v>0</v>
      </c>
      <c r="I140" s="117">
        <f t="shared" si="77"/>
        <v>0</v>
      </c>
      <c r="J140" s="118">
        <f t="shared" si="78"/>
        <v>0</v>
      </c>
      <c r="K140" s="118">
        <f t="shared" si="79"/>
        <v>0</v>
      </c>
      <c r="L140" s="118">
        <f t="shared" si="80"/>
        <v>0</v>
      </c>
      <c r="M140" s="119">
        <f t="shared" si="81"/>
        <v>0</v>
      </c>
      <c r="N140" s="119">
        <f t="shared" si="82"/>
        <v>0</v>
      </c>
      <c r="O140" s="119">
        <f t="shared" si="83"/>
        <v>0</v>
      </c>
      <c r="P140" s="119">
        <f t="shared" si="84"/>
        <v>0</v>
      </c>
      <c r="Q140" s="119">
        <f t="shared" si="85"/>
        <v>0</v>
      </c>
      <c r="R140" s="119">
        <f>'7.1'!N142</f>
        <v>0</v>
      </c>
      <c r="S140" s="119">
        <f t="shared" si="86"/>
        <v>0</v>
      </c>
      <c r="T140" s="119">
        <f t="shared" si="87"/>
        <v>0</v>
      </c>
      <c r="U140" s="119">
        <f t="shared" si="88"/>
        <v>0</v>
      </c>
      <c r="V140" s="119">
        <f t="shared" si="89"/>
        <v>0</v>
      </c>
      <c r="W140" s="74"/>
      <c r="X140" s="74"/>
      <c r="Y140" s="74"/>
      <c r="Z140" s="74"/>
      <c r="AA140" s="76"/>
      <c r="AB140" s="76"/>
      <c r="AC140" s="52"/>
      <c r="AD140" s="141"/>
      <c r="AE140" s="74"/>
      <c r="AF140" s="74"/>
      <c r="AG140" s="74"/>
      <c r="AH140" s="259"/>
      <c r="AI140" s="76"/>
      <c r="AJ140" s="76"/>
    </row>
    <row r="141" spans="1:36" x14ac:dyDescent="0.25">
      <c r="A141" s="259" t="str">
        <f>'7.1'!A143</f>
        <v>1.2.2.11</v>
      </c>
      <c r="B141" s="69" t="str">
        <f>'7.1'!B143</f>
        <v>Реконструкция  КЛ-10кв ТП-277 ТП-279</v>
      </c>
      <c r="C141" s="116">
        <f>'7.1'!D143</f>
        <v>0</v>
      </c>
      <c r="D141" s="117">
        <f t="shared" si="73"/>
        <v>0</v>
      </c>
      <c r="E141" s="118">
        <f t="shared" si="74"/>
        <v>0</v>
      </c>
      <c r="F141" s="118">
        <f t="shared" si="75"/>
        <v>0</v>
      </c>
      <c r="G141" s="118">
        <f t="shared" si="76"/>
        <v>0</v>
      </c>
      <c r="H141" s="119">
        <f>'7.1'!E143</f>
        <v>0</v>
      </c>
      <c r="I141" s="117">
        <f t="shared" si="77"/>
        <v>0</v>
      </c>
      <c r="J141" s="118">
        <f t="shared" si="78"/>
        <v>0</v>
      </c>
      <c r="K141" s="118">
        <f t="shared" si="79"/>
        <v>0</v>
      </c>
      <c r="L141" s="118">
        <f t="shared" si="80"/>
        <v>0</v>
      </c>
      <c r="M141" s="119">
        <f t="shared" si="81"/>
        <v>0</v>
      </c>
      <c r="N141" s="119">
        <f t="shared" si="82"/>
        <v>0</v>
      </c>
      <c r="O141" s="119">
        <f t="shared" si="83"/>
        <v>0</v>
      </c>
      <c r="P141" s="119">
        <f t="shared" si="84"/>
        <v>0</v>
      </c>
      <c r="Q141" s="119">
        <f t="shared" si="85"/>
        <v>0</v>
      </c>
      <c r="R141" s="119">
        <f>'7.1'!N143</f>
        <v>0</v>
      </c>
      <c r="S141" s="119">
        <f t="shared" si="86"/>
        <v>0</v>
      </c>
      <c r="T141" s="119">
        <f t="shared" si="87"/>
        <v>0</v>
      </c>
      <c r="U141" s="119">
        <f t="shared" si="88"/>
        <v>0</v>
      </c>
      <c r="V141" s="119">
        <f t="shared" si="89"/>
        <v>0</v>
      </c>
      <c r="W141" s="74"/>
      <c r="X141" s="74"/>
      <c r="Y141" s="74"/>
      <c r="Z141" s="74"/>
      <c r="AA141" s="76"/>
      <c r="AB141" s="76"/>
      <c r="AC141" s="120"/>
      <c r="AD141" s="128"/>
      <c r="AE141" s="74"/>
      <c r="AF141" s="74"/>
      <c r="AG141" s="74"/>
      <c r="AH141" s="259"/>
      <c r="AI141" s="76"/>
      <c r="AJ141" s="76"/>
    </row>
    <row r="142" spans="1:36" x14ac:dyDescent="0.25">
      <c r="A142" s="259" t="str">
        <f>'7.1'!A144</f>
        <v>1.2.2.12</v>
      </c>
      <c r="B142" s="69" t="str">
        <f>'7.1'!B144</f>
        <v>Реконструкция  КЛ-10кв ТП-278 ТП-279</v>
      </c>
      <c r="C142" s="116">
        <f>'7.1'!D144</f>
        <v>0</v>
      </c>
      <c r="D142" s="117">
        <f t="shared" si="73"/>
        <v>0</v>
      </c>
      <c r="E142" s="118">
        <f t="shared" si="74"/>
        <v>0</v>
      </c>
      <c r="F142" s="118">
        <f t="shared" si="75"/>
        <v>0</v>
      </c>
      <c r="G142" s="118">
        <f t="shared" si="76"/>
        <v>0</v>
      </c>
      <c r="H142" s="119">
        <f>'7.1'!E144</f>
        <v>0</v>
      </c>
      <c r="I142" s="117">
        <f t="shared" si="77"/>
        <v>0</v>
      </c>
      <c r="J142" s="118">
        <f t="shared" si="78"/>
        <v>0</v>
      </c>
      <c r="K142" s="118">
        <f t="shared" si="79"/>
        <v>0</v>
      </c>
      <c r="L142" s="118">
        <f t="shared" si="80"/>
        <v>0</v>
      </c>
      <c r="M142" s="119">
        <f t="shared" si="81"/>
        <v>0</v>
      </c>
      <c r="N142" s="119">
        <f t="shared" si="82"/>
        <v>0</v>
      </c>
      <c r="O142" s="119">
        <f t="shared" si="83"/>
        <v>0</v>
      </c>
      <c r="P142" s="119">
        <f t="shared" si="84"/>
        <v>0</v>
      </c>
      <c r="Q142" s="119">
        <f t="shared" si="85"/>
        <v>0</v>
      </c>
      <c r="R142" s="119">
        <f>'7.1'!N144</f>
        <v>0</v>
      </c>
      <c r="S142" s="119">
        <f t="shared" si="86"/>
        <v>0</v>
      </c>
      <c r="T142" s="119">
        <f t="shared" si="87"/>
        <v>0</v>
      </c>
      <c r="U142" s="119">
        <f t="shared" si="88"/>
        <v>0</v>
      </c>
      <c r="V142" s="119">
        <f t="shared" si="89"/>
        <v>0</v>
      </c>
      <c r="W142" s="74"/>
      <c r="X142" s="74"/>
      <c r="Y142" s="74"/>
      <c r="Z142" s="74"/>
      <c r="AA142" s="74"/>
      <c r="AB142" s="74"/>
      <c r="AC142" s="52"/>
      <c r="AD142" s="123"/>
      <c r="AE142" s="76"/>
      <c r="AF142" s="76"/>
      <c r="AG142" s="74"/>
      <c r="AH142" s="259"/>
      <c r="AI142" s="76"/>
      <c r="AJ142" s="76"/>
    </row>
    <row r="143" spans="1:36" x14ac:dyDescent="0.25">
      <c r="A143" s="259" t="str">
        <f>'7.1'!A145</f>
        <v>1.2.2.13</v>
      </c>
      <c r="B143" s="69" t="str">
        <f>'7.1'!B145</f>
        <v>Реконструкция  КЛ-10кв ТП-278 ТП-280</v>
      </c>
      <c r="C143" s="116">
        <f>'7.1'!D145</f>
        <v>0</v>
      </c>
      <c r="D143" s="117">
        <f t="shared" si="73"/>
        <v>0</v>
      </c>
      <c r="E143" s="118">
        <f t="shared" si="74"/>
        <v>0</v>
      </c>
      <c r="F143" s="118">
        <f t="shared" si="75"/>
        <v>0</v>
      </c>
      <c r="G143" s="118">
        <f t="shared" si="76"/>
        <v>0</v>
      </c>
      <c r="H143" s="119">
        <f>'7.1'!E145</f>
        <v>0</v>
      </c>
      <c r="I143" s="117">
        <f t="shared" si="77"/>
        <v>0</v>
      </c>
      <c r="J143" s="118">
        <f t="shared" si="78"/>
        <v>0</v>
      </c>
      <c r="K143" s="118">
        <f t="shared" si="79"/>
        <v>0</v>
      </c>
      <c r="L143" s="118">
        <f t="shared" si="80"/>
        <v>0</v>
      </c>
      <c r="M143" s="119">
        <f t="shared" si="81"/>
        <v>0</v>
      </c>
      <c r="N143" s="119">
        <f t="shared" si="82"/>
        <v>0</v>
      </c>
      <c r="O143" s="119">
        <f t="shared" si="83"/>
        <v>0</v>
      </c>
      <c r="P143" s="119">
        <f t="shared" si="84"/>
        <v>0</v>
      </c>
      <c r="Q143" s="119">
        <f t="shared" si="85"/>
        <v>0</v>
      </c>
      <c r="R143" s="119">
        <f>'7.1'!N145</f>
        <v>0</v>
      </c>
      <c r="S143" s="119">
        <f t="shared" si="86"/>
        <v>0</v>
      </c>
      <c r="T143" s="119">
        <f t="shared" si="87"/>
        <v>0</v>
      </c>
      <c r="U143" s="119">
        <f t="shared" si="88"/>
        <v>0</v>
      </c>
      <c r="V143" s="119">
        <f t="shared" si="89"/>
        <v>0</v>
      </c>
      <c r="W143" s="74"/>
      <c r="X143" s="74"/>
      <c r="Y143" s="74"/>
      <c r="Z143" s="74"/>
      <c r="AA143" s="74"/>
      <c r="AB143" s="74"/>
      <c r="AC143" s="52"/>
      <c r="AD143" s="123"/>
      <c r="AE143" s="76"/>
      <c r="AF143" s="76"/>
      <c r="AG143" s="74"/>
      <c r="AH143" s="259"/>
      <c r="AI143" s="76"/>
      <c r="AJ143" s="76"/>
    </row>
    <row r="144" spans="1:36" x14ac:dyDescent="0.25">
      <c r="A144" s="259" t="str">
        <f>'7.1'!A146</f>
        <v>1.2.2.14</v>
      </c>
      <c r="B144" s="69" t="str">
        <f>'7.1'!B146</f>
        <v>Реконструкция КЛ-10кв ТП-284 РП-106</v>
      </c>
      <c r="C144" s="116">
        <f>'7.1'!D146</f>
        <v>0</v>
      </c>
      <c r="D144" s="117">
        <f t="shared" si="73"/>
        <v>0</v>
      </c>
      <c r="E144" s="118">
        <f t="shared" si="74"/>
        <v>0</v>
      </c>
      <c r="F144" s="118">
        <f t="shared" si="75"/>
        <v>0</v>
      </c>
      <c r="G144" s="118">
        <f t="shared" si="76"/>
        <v>0</v>
      </c>
      <c r="H144" s="119">
        <f>'7.1'!E146</f>
        <v>0</v>
      </c>
      <c r="I144" s="117">
        <f t="shared" si="77"/>
        <v>0</v>
      </c>
      <c r="J144" s="118">
        <f t="shared" si="78"/>
        <v>0</v>
      </c>
      <c r="K144" s="118">
        <f t="shared" si="79"/>
        <v>0</v>
      </c>
      <c r="L144" s="118">
        <f t="shared" si="80"/>
        <v>0</v>
      </c>
      <c r="M144" s="119">
        <f t="shared" si="81"/>
        <v>0</v>
      </c>
      <c r="N144" s="119">
        <f t="shared" si="82"/>
        <v>0</v>
      </c>
      <c r="O144" s="119">
        <f t="shared" si="83"/>
        <v>0</v>
      </c>
      <c r="P144" s="119">
        <f t="shared" si="84"/>
        <v>0</v>
      </c>
      <c r="Q144" s="119">
        <f t="shared" si="85"/>
        <v>0</v>
      </c>
      <c r="R144" s="119">
        <f>'7.1'!N146</f>
        <v>0</v>
      </c>
      <c r="S144" s="119">
        <f t="shared" si="86"/>
        <v>0</v>
      </c>
      <c r="T144" s="119">
        <f t="shared" si="87"/>
        <v>0</v>
      </c>
      <c r="U144" s="119">
        <f t="shared" si="88"/>
        <v>0</v>
      </c>
      <c r="V144" s="119">
        <f t="shared" si="89"/>
        <v>0</v>
      </c>
      <c r="W144" s="74"/>
      <c r="X144" s="74"/>
      <c r="Y144" s="74"/>
      <c r="Z144" s="74"/>
      <c r="AA144" s="74"/>
      <c r="AB144" s="74"/>
      <c r="AC144" s="52"/>
      <c r="AD144" s="123"/>
      <c r="AE144" s="76"/>
      <c r="AF144" s="76"/>
      <c r="AG144" s="74"/>
      <c r="AH144" s="74"/>
      <c r="AI144" s="76"/>
      <c r="AJ144" s="76"/>
    </row>
    <row r="145" spans="1:36" x14ac:dyDescent="0.25">
      <c r="A145" s="259" t="str">
        <f>'7.1'!A147</f>
        <v>1.2.2.15</v>
      </c>
      <c r="B145" s="69" t="str">
        <f>'7.1'!B147</f>
        <v>Реконструкция КЛ-10кв ТП-281 ТП-285</v>
      </c>
      <c r="C145" s="116">
        <f>'7.1'!D147</f>
        <v>0</v>
      </c>
      <c r="D145" s="117">
        <f t="shared" si="73"/>
        <v>0</v>
      </c>
      <c r="E145" s="118">
        <f t="shared" si="74"/>
        <v>0</v>
      </c>
      <c r="F145" s="118">
        <f t="shared" si="75"/>
        <v>0</v>
      </c>
      <c r="G145" s="118">
        <f t="shared" si="76"/>
        <v>0</v>
      </c>
      <c r="H145" s="119">
        <f>'7.1'!E147</f>
        <v>0</v>
      </c>
      <c r="I145" s="117">
        <f t="shared" si="77"/>
        <v>0</v>
      </c>
      <c r="J145" s="118">
        <f t="shared" si="78"/>
        <v>0</v>
      </c>
      <c r="K145" s="118">
        <f t="shared" si="79"/>
        <v>0</v>
      </c>
      <c r="L145" s="118">
        <f t="shared" si="80"/>
        <v>0</v>
      </c>
      <c r="M145" s="119">
        <f t="shared" si="81"/>
        <v>0</v>
      </c>
      <c r="N145" s="119">
        <f t="shared" si="82"/>
        <v>0</v>
      </c>
      <c r="O145" s="119">
        <f t="shared" si="83"/>
        <v>0</v>
      </c>
      <c r="P145" s="119">
        <f t="shared" si="84"/>
        <v>0</v>
      </c>
      <c r="Q145" s="119">
        <f t="shared" si="85"/>
        <v>0</v>
      </c>
      <c r="R145" s="119">
        <f>'7.1'!N147</f>
        <v>0</v>
      </c>
      <c r="S145" s="119">
        <f t="shared" si="86"/>
        <v>0</v>
      </c>
      <c r="T145" s="119">
        <f t="shared" si="87"/>
        <v>0</v>
      </c>
      <c r="U145" s="119">
        <f t="shared" si="88"/>
        <v>0</v>
      </c>
      <c r="V145" s="119">
        <f t="shared" si="89"/>
        <v>0</v>
      </c>
      <c r="W145" s="74"/>
      <c r="X145" s="74"/>
      <c r="Y145" s="74"/>
      <c r="Z145" s="74"/>
      <c r="AA145" s="74"/>
      <c r="AB145" s="74"/>
      <c r="AC145" s="52"/>
      <c r="AD145" s="123"/>
      <c r="AE145" s="76"/>
      <c r="AF145" s="76"/>
      <c r="AG145" s="74"/>
      <c r="AH145" s="74"/>
      <c r="AI145" s="76"/>
      <c r="AJ145" s="76"/>
    </row>
    <row r="146" spans="1:36" x14ac:dyDescent="0.25">
      <c r="A146" s="259" t="str">
        <f>'7.1'!A148</f>
        <v>1.2.2.16</v>
      </c>
      <c r="B146" s="69" t="str">
        <f>'7.1'!B148</f>
        <v>Реконструкция КЛ-10кв ТП-284 ТП-286</v>
      </c>
      <c r="C146" s="116">
        <f>'7.1'!D148</f>
        <v>0</v>
      </c>
      <c r="D146" s="117">
        <f t="shared" si="73"/>
        <v>0</v>
      </c>
      <c r="E146" s="118">
        <f t="shared" si="74"/>
        <v>0</v>
      </c>
      <c r="F146" s="118">
        <f t="shared" si="75"/>
        <v>0</v>
      </c>
      <c r="G146" s="118">
        <f t="shared" si="76"/>
        <v>0</v>
      </c>
      <c r="H146" s="119">
        <f>'7.1'!E148</f>
        <v>0</v>
      </c>
      <c r="I146" s="117">
        <f t="shared" si="77"/>
        <v>0</v>
      </c>
      <c r="J146" s="118">
        <f t="shared" si="78"/>
        <v>0</v>
      </c>
      <c r="K146" s="118">
        <f t="shared" si="79"/>
        <v>0</v>
      </c>
      <c r="L146" s="118">
        <f t="shared" si="80"/>
        <v>0</v>
      </c>
      <c r="M146" s="119">
        <f t="shared" si="81"/>
        <v>0</v>
      </c>
      <c r="N146" s="119">
        <f t="shared" si="82"/>
        <v>0</v>
      </c>
      <c r="O146" s="119">
        <f t="shared" si="83"/>
        <v>0</v>
      </c>
      <c r="P146" s="119">
        <f t="shared" si="84"/>
        <v>0</v>
      </c>
      <c r="Q146" s="119">
        <f t="shared" si="85"/>
        <v>0</v>
      </c>
      <c r="R146" s="119">
        <f>'7.1'!N148</f>
        <v>0</v>
      </c>
      <c r="S146" s="119">
        <f t="shared" si="86"/>
        <v>0</v>
      </c>
      <c r="T146" s="119">
        <f t="shared" si="87"/>
        <v>0</v>
      </c>
      <c r="U146" s="119">
        <f t="shared" si="88"/>
        <v>0</v>
      </c>
      <c r="V146" s="119">
        <f t="shared" si="89"/>
        <v>0</v>
      </c>
      <c r="W146" s="74"/>
      <c r="X146" s="74"/>
      <c r="Y146" s="74"/>
      <c r="Z146" s="74"/>
      <c r="AA146" s="74"/>
      <c r="AB146" s="74"/>
      <c r="AC146" s="74"/>
      <c r="AD146" s="74"/>
      <c r="AE146" s="76"/>
      <c r="AF146" s="76"/>
      <c r="AG146" s="74"/>
      <c r="AH146" s="74"/>
      <c r="AI146" s="76"/>
      <c r="AJ146" s="76"/>
    </row>
    <row r="147" spans="1:36" ht="31.5" x14ac:dyDescent="0.25">
      <c r="A147" s="259" t="str">
        <f>'7.1'!A149</f>
        <v>1.2.2.17</v>
      </c>
      <c r="B147" s="69" t="str">
        <f>'7.1'!B149</f>
        <v>Реконструкция КЛ-10кв ТП-281 ТП-283 мкр.12</v>
      </c>
      <c r="C147" s="116">
        <f>'7.1'!D149</f>
        <v>0</v>
      </c>
      <c r="D147" s="117">
        <f t="shared" si="73"/>
        <v>0</v>
      </c>
      <c r="E147" s="118">
        <f t="shared" si="74"/>
        <v>0</v>
      </c>
      <c r="F147" s="118">
        <f t="shared" si="75"/>
        <v>0</v>
      </c>
      <c r="G147" s="118">
        <f t="shared" si="76"/>
        <v>0</v>
      </c>
      <c r="H147" s="119">
        <f>'7.1'!E149</f>
        <v>0</v>
      </c>
      <c r="I147" s="117">
        <f t="shared" si="77"/>
        <v>0</v>
      </c>
      <c r="J147" s="118">
        <f t="shared" si="78"/>
        <v>0</v>
      </c>
      <c r="K147" s="118">
        <f t="shared" si="79"/>
        <v>0</v>
      </c>
      <c r="L147" s="118">
        <f t="shared" si="80"/>
        <v>0</v>
      </c>
      <c r="M147" s="119">
        <f t="shared" si="81"/>
        <v>0</v>
      </c>
      <c r="N147" s="119">
        <f t="shared" si="82"/>
        <v>0</v>
      </c>
      <c r="O147" s="119">
        <f t="shared" si="83"/>
        <v>0</v>
      </c>
      <c r="P147" s="119">
        <f t="shared" si="84"/>
        <v>0</v>
      </c>
      <c r="Q147" s="119">
        <f t="shared" si="85"/>
        <v>0</v>
      </c>
      <c r="R147" s="119">
        <f>'7.1'!N149</f>
        <v>0</v>
      </c>
      <c r="S147" s="119">
        <f t="shared" si="86"/>
        <v>0</v>
      </c>
      <c r="T147" s="119">
        <f t="shared" si="87"/>
        <v>0</v>
      </c>
      <c r="U147" s="119">
        <f t="shared" si="88"/>
        <v>0</v>
      </c>
      <c r="V147" s="119">
        <f t="shared" si="89"/>
        <v>0</v>
      </c>
      <c r="W147" s="74"/>
      <c r="X147" s="74"/>
      <c r="Y147" s="74"/>
      <c r="Z147" s="74"/>
      <c r="AA147" s="74"/>
      <c r="AB147" s="74"/>
      <c r="AC147" s="74"/>
      <c r="AD147" s="74"/>
      <c r="AE147" s="76"/>
      <c r="AF147" s="76"/>
      <c r="AG147" s="74"/>
      <c r="AH147" s="74"/>
      <c r="AI147" s="76"/>
      <c r="AJ147" s="76"/>
    </row>
    <row r="148" spans="1:36" x14ac:dyDescent="0.25">
      <c r="A148" s="259" t="str">
        <f>'7.1'!A150</f>
        <v>1.2.2.18</v>
      </c>
      <c r="B148" s="69" t="str">
        <f>'7.1'!B150</f>
        <v>Реконструкция  КЛ-10кв РП-103 ТП-246</v>
      </c>
      <c r="C148" s="116">
        <f>'7.1'!D150</f>
        <v>0</v>
      </c>
      <c r="D148" s="117">
        <f t="shared" si="73"/>
        <v>0</v>
      </c>
      <c r="E148" s="118">
        <f t="shared" si="74"/>
        <v>0</v>
      </c>
      <c r="F148" s="118">
        <f t="shared" si="75"/>
        <v>0</v>
      </c>
      <c r="G148" s="118">
        <f t="shared" si="76"/>
        <v>0</v>
      </c>
      <c r="H148" s="119">
        <f>'7.1'!E150</f>
        <v>0</v>
      </c>
      <c r="I148" s="117">
        <f t="shared" si="77"/>
        <v>0</v>
      </c>
      <c r="J148" s="118">
        <f t="shared" si="78"/>
        <v>0</v>
      </c>
      <c r="K148" s="118">
        <f t="shared" si="79"/>
        <v>0</v>
      </c>
      <c r="L148" s="118">
        <f t="shared" si="80"/>
        <v>0</v>
      </c>
      <c r="M148" s="119">
        <f t="shared" si="81"/>
        <v>0</v>
      </c>
      <c r="N148" s="119">
        <f t="shared" si="82"/>
        <v>0</v>
      </c>
      <c r="O148" s="119">
        <f t="shared" si="83"/>
        <v>0</v>
      </c>
      <c r="P148" s="119">
        <f t="shared" si="84"/>
        <v>0</v>
      </c>
      <c r="Q148" s="119">
        <f t="shared" si="85"/>
        <v>0</v>
      </c>
      <c r="R148" s="119">
        <f>'7.1'!N150</f>
        <v>0</v>
      </c>
      <c r="S148" s="119">
        <f t="shared" si="86"/>
        <v>0</v>
      </c>
      <c r="T148" s="119">
        <f t="shared" si="87"/>
        <v>0</v>
      </c>
      <c r="U148" s="119">
        <f t="shared" si="88"/>
        <v>0</v>
      </c>
      <c r="V148" s="119">
        <f t="shared" si="89"/>
        <v>0</v>
      </c>
      <c r="W148" s="74"/>
      <c r="X148" s="74"/>
      <c r="Y148" s="74"/>
      <c r="Z148" s="74"/>
      <c r="AA148" s="74"/>
      <c r="AB148" s="74"/>
      <c r="AC148" s="74"/>
      <c r="AD148" s="74"/>
      <c r="AE148" s="76"/>
      <c r="AF148" s="76"/>
      <c r="AG148" s="74"/>
      <c r="AH148" s="74"/>
      <c r="AI148" s="76"/>
      <c r="AJ148" s="76"/>
    </row>
    <row r="149" spans="1:36" ht="31.5" x14ac:dyDescent="0.25">
      <c r="A149" s="259" t="str">
        <f>'7.1'!A151</f>
        <v>1.2.2.19</v>
      </c>
      <c r="B149" s="69" t="str">
        <f>'7.1'!B151</f>
        <v>Реконструкция КЛ-10кв ПС 5 портал-1ф.х.з М/у Аэроф</v>
      </c>
      <c r="C149" s="116">
        <f>'7.1'!D151</f>
        <v>0</v>
      </c>
      <c r="D149" s="117">
        <f t="shared" si="73"/>
        <v>0</v>
      </c>
      <c r="E149" s="118">
        <f t="shared" si="74"/>
        <v>0</v>
      </c>
      <c r="F149" s="118">
        <f t="shared" si="75"/>
        <v>0</v>
      </c>
      <c r="G149" s="118">
        <f t="shared" si="76"/>
        <v>0</v>
      </c>
      <c r="H149" s="119">
        <f>'7.1'!E151</f>
        <v>0</v>
      </c>
      <c r="I149" s="117">
        <f t="shared" si="77"/>
        <v>0</v>
      </c>
      <c r="J149" s="118">
        <f t="shared" si="78"/>
        <v>0</v>
      </c>
      <c r="K149" s="118">
        <f t="shared" si="79"/>
        <v>0</v>
      </c>
      <c r="L149" s="118">
        <f t="shared" si="80"/>
        <v>0</v>
      </c>
      <c r="M149" s="119">
        <f t="shared" si="81"/>
        <v>0</v>
      </c>
      <c r="N149" s="119">
        <f t="shared" si="82"/>
        <v>0</v>
      </c>
      <c r="O149" s="119">
        <f t="shared" si="83"/>
        <v>0</v>
      </c>
      <c r="P149" s="119">
        <f t="shared" si="84"/>
        <v>0</v>
      </c>
      <c r="Q149" s="119">
        <f t="shared" si="85"/>
        <v>0</v>
      </c>
      <c r="R149" s="119">
        <f>'7.1'!N151</f>
        <v>0</v>
      </c>
      <c r="S149" s="119">
        <f t="shared" si="86"/>
        <v>0</v>
      </c>
      <c r="T149" s="119">
        <f t="shared" si="87"/>
        <v>0</v>
      </c>
      <c r="U149" s="119">
        <f t="shared" si="88"/>
        <v>0</v>
      </c>
      <c r="V149" s="119">
        <f t="shared" si="89"/>
        <v>0</v>
      </c>
      <c r="W149" s="74"/>
      <c r="X149" s="74"/>
      <c r="Y149" s="74"/>
      <c r="Z149" s="74"/>
      <c r="AA149" s="74"/>
      <c r="AB149" s="74"/>
      <c r="AC149" s="74"/>
      <c r="AD149" s="74"/>
      <c r="AE149" s="76"/>
      <c r="AF149" s="76"/>
      <c r="AG149" s="74"/>
      <c r="AH149" s="74"/>
      <c r="AI149" s="76"/>
      <c r="AJ149" s="76"/>
    </row>
    <row r="150" spans="1:36" x14ac:dyDescent="0.25">
      <c r="A150" s="259" t="str">
        <f>'7.1'!A152</f>
        <v>1.2.2.20</v>
      </c>
      <c r="B150" s="69" t="str">
        <f>'7.1'!B152</f>
        <v>Реконструкция КЛ-10кв  РП-103  -ТП-242</v>
      </c>
      <c r="C150" s="116">
        <f>'7.1'!D152</f>
        <v>0</v>
      </c>
      <c r="D150" s="117">
        <f t="shared" si="73"/>
        <v>0</v>
      </c>
      <c r="E150" s="118">
        <f t="shared" si="74"/>
        <v>0</v>
      </c>
      <c r="F150" s="118">
        <f t="shared" si="75"/>
        <v>0</v>
      </c>
      <c r="G150" s="118">
        <f t="shared" si="76"/>
        <v>0</v>
      </c>
      <c r="H150" s="119">
        <f>'7.1'!E152</f>
        <v>0</v>
      </c>
      <c r="I150" s="117">
        <f t="shared" si="77"/>
        <v>0</v>
      </c>
      <c r="J150" s="118">
        <f t="shared" si="78"/>
        <v>0</v>
      </c>
      <c r="K150" s="118">
        <f t="shared" si="79"/>
        <v>0</v>
      </c>
      <c r="L150" s="118">
        <f t="shared" si="80"/>
        <v>0</v>
      </c>
      <c r="M150" s="119">
        <f t="shared" si="81"/>
        <v>0</v>
      </c>
      <c r="N150" s="119">
        <f t="shared" si="82"/>
        <v>0</v>
      </c>
      <c r="O150" s="119">
        <f t="shared" si="83"/>
        <v>0</v>
      </c>
      <c r="P150" s="119">
        <f t="shared" si="84"/>
        <v>0</v>
      </c>
      <c r="Q150" s="119">
        <f t="shared" si="85"/>
        <v>0</v>
      </c>
      <c r="R150" s="119">
        <f>'7.1'!N152</f>
        <v>0</v>
      </c>
      <c r="S150" s="119">
        <f t="shared" si="86"/>
        <v>0</v>
      </c>
      <c r="T150" s="119">
        <f t="shared" si="87"/>
        <v>0</v>
      </c>
      <c r="U150" s="119">
        <f t="shared" si="88"/>
        <v>0</v>
      </c>
      <c r="V150" s="119">
        <f t="shared" si="89"/>
        <v>0</v>
      </c>
      <c r="W150" s="74"/>
      <c r="X150" s="74"/>
      <c r="Y150" s="74"/>
      <c r="Z150" s="74"/>
      <c r="AA150" s="74"/>
      <c r="AB150" s="74"/>
      <c r="AC150" s="74"/>
      <c r="AD150" s="74"/>
      <c r="AE150" s="74"/>
      <c r="AF150" s="74"/>
      <c r="AG150" s="74"/>
      <c r="AH150" s="115"/>
      <c r="AI150" s="74"/>
      <c r="AJ150" s="76"/>
    </row>
    <row r="151" spans="1:36" ht="31.5" x14ac:dyDescent="0.25">
      <c r="A151" s="259" t="str">
        <f>'7.1'!A153</f>
        <v>1.2.2.22</v>
      </c>
      <c r="B151" s="69" t="str">
        <f>'7.1'!B153</f>
        <v>Реконструкция КЛ-10кв ТП-242 до ТП-240</v>
      </c>
      <c r="C151" s="116">
        <f>'7.1'!D153</f>
        <v>0</v>
      </c>
      <c r="D151" s="117">
        <f t="shared" si="73"/>
        <v>0</v>
      </c>
      <c r="E151" s="118">
        <f t="shared" si="74"/>
        <v>0</v>
      </c>
      <c r="F151" s="118">
        <f t="shared" si="75"/>
        <v>0</v>
      </c>
      <c r="G151" s="118">
        <f t="shared" si="76"/>
        <v>0</v>
      </c>
      <c r="H151" s="119">
        <f>'7.1'!E153</f>
        <v>0</v>
      </c>
      <c r="I151" s="117">
        <f t="shared" si="77"/>
        <v>0</v>
      </c>
      <c r="J151" s="118">
        <f t="shared" si="78"/>
        <v>0</v>
      </c>
      <c r="K151" s="118">
        <f t="shared" si="79"/>
        <v>0</v>
      </c>
      <c r="L151" s="118">
        <f t="shared" si="80"/>
        <v>0</v>
      </c>
      <c r="M151" s="119">
        <f t="shared" si="81"/>
        <v>0</v>
      </c>
      <c r="N151" s="119">
        <f t="shared" si="82"/>
        <v>0</v>
      </c>
      <c r="O151" s="119">
        <f t="shared" si="83"/>
        <v>0</v>
      </c>
      <c r="P151" s="119">
        <f t="shared" si="84"/>
        <v>0</v>
      </c>
      <c r="Q151" s="119">
        <f t="shared" si="85"/>
        <v>0</v>
      </c>
      <c r="R151" s="119">
        <f>'7.1'!N153</f>
        <v>0</v>
      </c>
      <c r="S151" s="119">
        <f t="shared" si="86"/>
        <v>0</v>
      </c>
      <c r="T151" s="119">
        <f t="shared" si="87"/>
        <v>0</v>
      </c>
      <c r="U151" s="119">
        <f t="shared" si="88"/>
        <v>0</v>
      </c>
      <c r="V151" s="119">
        <f t="shared" si="89"/>
        <v>0</v>
      </c>
      <c r="W151" s="74"/>
      <c r="X151" s="74"/>
      <c r="Y151" s="74"/>
      <c r="Z151" s="74"/>
      <c r="AA151" s="74"/>
      <c r="AB151" s="74"/>
      <c r="AC151" s="74"/>
      <c r="AD151" s="74"/>
      <c r="AE151" s="76"/>
      <c r="AF151" s="76"/>
      <c r="AG151" s="74"/>
      <c r="AH151" s="74"/>
      <c r="AI151" s="76"/>
      <c r="AJ151" s="76"/>
    </row>
    <row r="152" spans="1:36" ht="31.5" x14ac:dyDescent="0.25">
      <c r="A152" s="259" t="str">
        <f>'7.1'!A154</f>
        <v>1.2.2.23</v>
      </c>
      <c r="B152" s="69" t="str">
        <f>'7.1'!B154</f>
        <v>Реконструкция КЛ-10кв от оп.31 ВЛ-10 до ТП-536</v>
      </c>
      <c r="C152" s="116">
        <f>'7.1'!D154</f>
        <v>0</v>
      </c>
      <c r="D152" s="117">
        <f t="shared" si="73"/>
        <v>0</v>
      </c>
      <c r="E152" s="118">
        <f t="shared" si="74"/>
        <v>0</v>
      </c>
      <c r="F152" s="118">
        <f t="shared" si="75"/>
        <v>0</v>
      </c>
      <c r="G152" s="118">
        <f t="shared" si="76"/>
        <v>0</v>
      </c>
      <c r="H152" s="119">
        <f>'7.1'!E154</f>
        <v>0</v>
      </c>
      <c r="I152" s="117">
        <f t="shared" si="77"/>
        <v>0</v>
      </c>
      <c r="J152" s="118">
        <f t="shared" si="78"/>
        <v>0</v>
      </c>
      <c r="K152" s="118">
        <f t="shared" si="79"/>
        <v>0</v>
      </c>
      <c r="L152" s="118">
        <f t="shared" si="80"/>
        <v>0</v>
      </c>
      <c r="M152" s="119">
        <f t="shared" si="81"/>
        <v>0</v>
      </c>
      <c r="N152" s="119">
        <f t="shared" si="82"/>
        <v>0</v>
      </c>
      <c r="O152" s="119">
        <f t="shared" si="83"/>
        <v>0</v>
      </c>
      <c r="P152" s="119">
        <f t="shared" si="84"/>
        <v>0</v>
      </c>
      <c r="Q152" s="119">
        <f t="shared" si="85"/>
        <v>0</v>
      </c>
      <c r="R152" s="119">
        <f>'7.1'!N154</f>
        <v>0</v>
      </c>
      <c r="S152" s="119">
        <f t="shared" si="86"/>
        <v>0</v>
      </c>
      <c r="T152" s="119">
        <f t="shared" si="87"/>
        <v>0</v>
      </c>
      <c r="U152" s="119">
        <f t="shared" si="88"/>
        <v>0</v>
      </c>
      <c r="V152" s="119">
        <f t="shared" si="89"/>
        <v>0</v>
      </c>
      <c r="W152" s="74"/>
      <c r="X152" s="74"/>
      <c r="Y152" s="74"/>
      <c r="Z152" s="74"/>
      <c r="AA152" s="74"/>
      <c r="AB152" s="74"/>
      <c r="AC152" s="74"/>
      <c r="AD152" s="74"/>
      <c r="AE152" s="76"/>
      <c r="AF152" s="76"/>
      <c r="AG152" s="74"/>
      <c r="AH152" s="74"/>
      <c r="AI152" s="76"/>
      <c r="AJ152" s="76"/>
    </row>
    <row r="153" spans="1:36" ht="31.5" x14ac:dyDescent="0.25">
      <c r="A153" s="259" t="str">
        <f>'7.1'!A155</f>
        <v>1.2.2.24</v>
      </c>
      <c r="B153" s="69" t="str">
        <f>'7.1'!B155</f>
        <v>Реконструкция КЛ - 10 кВ от ТП - 461 до ТП-464 мкр. 27</v>
      </c>
      <c r="C153" s="116">
        <f>'7.1'!D155</f>
        <v>0</v>
      </c>
      <c r="D153" s="117">
        <f t="shared" si="73"/>
        <v>0</v>
      </c>
      <c r="E153" s="118">
        <f t="shared" si="74"/>
        <v>0</v>
      </c>
      <c r="F153" s="118">
        <f t="shared" si="75"/>
        <v>0</v>
      </c>
      <c r="G153" s="118">
        <f t="shared" si="76"/>
        <v>0</v>
      </c>
      <c r="H153" s="119">
        <f>'7.1'!E155</f>
        <v>0</v>
      </c>
      <c r="I153" s="117">
        <f t="shared" si="77"/>
        <v>0</v>
      </c>
      <c r="J153" s="118">
        <f t="shared" si="78"/>
        <v>0</v>
      </c>
      <c r="K153" s="118">
        <f t="shared" si="79"/>
        <v>0</v>
      </c>
      <c r="L153" s="118">
        <f t="shared" si="80"/>
        <v>0</v>
      </c>
      <c r="M153" s="119">
        <f t="shared" si="81"/>
        <v>0</v>
      </c>
      <c r="N153" s="119">
        <f t="shared" si="82"/>
        <v>0</v>
      </c>
      <c r="O153" s="119">
        <f t="shared" si="83"/>
        <v>0</v>
      </c>
      <c r="P153" s="119">
        <f t="shared" si="84"/>
        <v>0</v>
      </c>
      <c r="Q153" s="119">
        <f t="shared" si="85"/>
        <v>0</v>
      </c>
      <c r="R153" s="119">
        <f>'7.1'!N155</f>
        <v>0</v>
      </c>
      <c r="S153" s="119">
        <f t="shared" si="86"/>
        <v>0</v>
      </c>
      <c r="T153" s="119">
        <f t="shared" si="87"/>
        <v>0</v>
      </c>
      <c r="U153" s="119">
        <f t="shared" si="88"/>
        <v>0</v>
      </c>
      <c r="V153" s="119">
        <f t="shared" si="89"/>
        <v>0</v>
      </c>
      <c r="W153" s="74"/>
      <c r="X153" s="74"/>
      <c r="Y153" s="74"/>
      <c r="Z153" s="74"/>
      <c r="AA153" s="74"/>
      <c r="AB153" s="74"/>
      <c r="AC153" s="74"/>
      <c r="AD153" s="74"/>
      <c r="AE153" s="76"/>
      <c r="AF153" s="76"/>
      <c r="AG153" s="120"/>
      <c r="AH153" s="120"/>
      <c r="AI153" s="76"/>
      <c r="AJ153" s="76"/>
    </row>
    <row r="154" spans="1:36" ht="54" customHeight="1" x14ac:dyDescent="0.25">
      <c r="A154" s="259" t="str">
        <f>'7.1'!A156</f>
        <v>1.2.2.25</v>
      </c>
      <c r="B154" s="69" t="str">
        <f>'7.1'!B156</f>
        <v>Реконструкция КЛ - 10 кВ от ТП - 426 до ТП - 427</v>
      </c>
      <c r="C154" s="116">
        <f>'7.1'!D156</f>
        <v>2.7333956599999998</v>
      </c>
      <c r="D154" s="117">
        <f t="shared" si="73"/>
        <v>0.13666978299999999</v>
      </c>
      <c r="E154" s="118">
        <f t="shared" si="74"/>
        <v>1.0933582639999999</v>
      </c>
      <c r="F154" s="118">
        <f t="shared" si="75"/>
        <v>1.3666978299999999</v>
      </c>
      <c r="G154" s="118">
        <f t="shared" si="76"/>
        <v>0.1366697830000001</v>
      </c>
      <c r="H154" s="119">
        <f>'7.1'!E156</f>
        <v>2.7782877118</v>
      </c>
      <c r="I154" s="117">
        <f t="shared" si="77"/>
        <v>0.13891438558999999</v>
      </c>
      <c r="J154" s="118">
        <f t="shared" si="78"/>
        <v>1.11131508472</v>
      </c>
      <c r="K154" s="118">
        <f t="shared" si="79"/>
        <v>1.3891438559</v>
      </c>
      <c r="L154" s="118">
        <f t="shared" si="80"/>
        <v>0.13891438558999991</v>
      </c>
      <c r="M154" s="119">
        <f t="shared" si="81"/>
        <v>4.4892051800000221E-2</v>
      </c>
      <c r="N154" s="119">
        <f t="shared" si="82"/>
        <v>2.2446025900000055E-3</v>
      </c>
      <c r="O154" s="119">
        <f t="shared" si="83"/>
        <v>1.7956820720000044E-2</v>
      </c>
      <c r="P154" s="119">
        <f t="shared" si="84"/>
        <v>2.2446025900000111E-2</v>
      </c>
      <c r="Q154" s="119">
        <f t="shared" si="85"/>
        <v>2.2446025899998112E-3</v>
      </c>
      <c r="R154" s="119">
        <f>'7.1'!N156</f>
        <v>2.7782877097999998</v>
      </c>
      <c r="S154" s="119">
        <f t="shared" si="86"/>
        <v>0.13891438548999999</v>
      </c>
      <c r="T154" s="119">
        <f t="shared" si="87"/>
        <v>1.1113150839199999</v>
      </c>
      <c r="U154" s="119">
        <f t="shared" si="88"/>
        <v>1.3891438548999999</v>
      </c>
      <c r="V154" s="119">
        <f t="shared" si="89"/>
        <v>0.1389143854899999</v>
      </c>
      <c r="W154" s="74"/>
      <c r="X154" s="74"/>
      <c r="Y154" s="74"/>
      <c r="Z154" s="74"/>
      <c r="AA154" s="74"/>
      <c r="AB154" s="74"/>
      <c r="AC154" s="259"/>
      <c r="AD154" s="74"/>
      <c r="AE154" s="120">
        <v>2018</v>
      </c>
      <c r="AF154" s="120">
        <v>30</v>
      </c>
      <c r="AG154" s="74"/>
      <c r="AH154" s="259" t="s">
        <v>1427</v>
      </c>
      <c r="AI154" s="120">
        <v>0.54400000000000004</v>
      </c>
      <c r="AJ154" s="76"/>
    </row>
    <row r="155" spans="1:36" ht="31.5" x14ac:dyDescent="0.25">
      <c r="A155" s="259" t="str">
        <f>'7.1'!A157</f>
        <v>1.2.2.26</v>
      </c>
      <c r="B155" s="69" t="str">
        <f>'7.1'!B157</f>
        <v>Реконструкция КЛ -10 кВ ТП - 428- ТП - 433</v>
      </c>
      <c r="C155" s="116">
        <f>'7.1'!D157</f>
        <v>0</v>
      </c>
      <c r="D155" s="117">
        <f t="shared" si="73"/>
        <v>0</v>
      </c>
      <c r="E155" s="118">
        <f t="shared" si="74"/>
        <v>0</v>
      </c>
      <c r="F155" s="118">
        <f t="shared" si="75"/>
        <v>0</v>
      </c>
      <c r="G155" s="118">
        <f t="shared" si="76"/>
        <v>0</v>
      </c>
      <c r="H155" s="119">
        <f>'7.1'!E157</f>
        <v>0</v>
      </c>
      <c r="I155" s="117">
        <f t="shared" si="77"/>
        <v>0</v>
      </c>
      <c r="J155" s="118">
        <f t="shared" si="78"/>
        <v>0</v>
      </c>
      <c r="K155" s="118">
        <f t="shared" si="79"/>
        <v>0</v>
      </c>
      <c r="L155" s="118">
        <f t="shared" si="80"/>
        <v>0</v>
      </c>
      <c r="M155" s="119">
        <f t="shared" si="81"/>
        <v>0</v>
      </c>
      <c r="N155" s="119">
        <f t="shared" si="82"/>
        <v>0</v>
      </c>
      <c r="O155" s="119">
        <f t="shared" si="83"/>
        <v>0</v>
      </c>
      <c r="P155" s="119">
        <f t="shared" si="84"/>
        <v>0</v>
      </c>
      <c r="Q155" s="119">
        <f t="shared" si="85"/>
        <v>0</v>
      </c>
      <c r="R155" s="119">
        <f>'7.1'!N157</f>
        <v>0</v>
      </c>
      <c r="S155" s="119">
        <f t="shared" si="86"/>
        <v>0</v>
      </c>
      <c r="T155" s="119">
        <f t="shared" si="87"/>
        <v>0</v>
      </c>
      <c r="U155" s="119">
        <f t="shared" si="88"/>
        <v>0</v>
      </c>
      <c r="V155" s="119">
        <f t="shared" si="89"/>
        <v>0</v>
      </c>
      <c r="W155" s="74"/>
      <c r="X155" s="74"/>
      <c r="Y155" s="74"/>
      <c r="Z155" s="74"/>
      <c r="AA155" s="74"/>
      <c r="AB155" s="74"/>
      <c r="AC155" s="74"/>
      <c r="AD155" s="74"/>
      <c r="AE155" s="76"/>
      <c r="AF155" s="76"/>
      <c r="AG155" s="74"/>
      <c r="AH155" s="74"/>
      <c r="AI155" s="76"/>
      <c r="AJ155" s="76"/>
    </row>
    <row r="156" spans="1:36" ht="31.5" x14ac:dyDescent="0.25">
      <c r="A156" s="259" t="str">
        <f>'7.1'!A158</f>
        <v>1.2.2.27</v>
      </c>
      <c r="B156" s="69" t="str">
        <f>'7.1'!B158</f>
        <v>Реконструкция КЛ -10 кВ ТП - 432 -ТП - 434</v>
      </c>
      <c r="C156" s="116">
        <f>'7.1'!D158</f>
        <v>0</v>
      </c>
      <c r="D156" s="117">
        <f t="shared" si="73"/>
        <v>0</v>
      </c>
      <c r="E156" s="118">
        <f t="shared" si="74"/>
        <v>0</v>
      </c>
      <c r="F156" s="118">
        <f t="shared" si="75"/>
        <v>0</v>
      </c>
      <c r="G156" s="118">
        <f t="shared" si="76"/>
        <v>0</v>
      </c>
      <c r="H156" s="119">
        <f>'7.1'!E158</f>
        <v>0</v>
      </c>
      <c r="I156" s="117">
        <f t="shared" si="77"/>
        <v>0</v>
      </c>
      <c r="J156" s="118">
        <f t="shared" si="78"/>
        <v>0</v>
      </c>
      <c r="K156" s="118">
        <f t="shared" si="79"/>
        <v>0</v>
      </c>
      <c r="L156" s="118">
        <f t="shared" si="80"/>
        <v>0</v>
      </c>
      <c r="M156" s="119">
        <f t="shared" si="81"/>
        <v>0</v>
      </c>
      <c r="N156" s="119">
        <f t="shared" si="82"/>
        <v>0</v>
      </c>
      <c r="O156" s="119">
        <f t="shared" si="83"/>
        <v>0</v>
      </c>
      <c r="P156" s="119">
        <f t="shared" si="84"/>
        <v>0</v>
      </c>
      <c r="Q156" s="119">
        <f t="shared" si="85"/>
        <v>0</v>
      </c>
      <c r="R156" s="119">
        <f>'7.1'!N158</f>
        <v>0</v>
      </c>
      <c r="S156" s="119">
        <f t="shared" si="86"/>
        <v>0</v>
      </c>
      <c r="T156" s="119">
        <f t="shared" si="87"/>
        <v>0</v>
      </c>
      <c r="U156" s="119">
        <f t="shared" si="88"/>
        <v>0</v>
      </c>
      <c r="V156" s="119">
        <f t="shared" si="89"/>
        <v>0</v>
      </c>
      <c r="W156" s="74"/>
      <c r="X156" s="74"/>
      <c r="Y156" s="74"/>
      <c r="Z156" s="74"/>
      <c r="AA156" s="74"/>
      <c r="AB156" s="74"/>
      <c r="AC156" s="74"/>
      <c r="AD156" s="74"/>
      <c r="AE156" s="76"/>
      <c r="AF156" s="76"/>
      <c r="AG156" s="74"/>
      <c r="AH156" s="74"/>
      <c r="AI156" s="76"/>
      <c r="AJ156" s="76"/>
    </row>
    <row r="157" spans="1:36" ht="31.5" x14ac:dyDescent="0.25">
      <c r="A157" s="259" t="str">
        <f>'7.1'!A159</f>
        <v>1.2.2.28</v>
      </c>
      <c r="B157" s="69" t="str">
        <f>'7.1'!B159</f>
        <v>Реконструкция КЛ - 10 кВ ТП - 433 - ТП - 434 мкр. 23</v>
      </c>
      <c r="C157" s="116">
        <f>'7.1'!D159</f>
        <v>0</v>
      </c>
      <c r="D157" s="117">
        <f t="shared" si="73"/>
        <v>0</v>
      </c>
      <c r="E157" s="118">
        <f t="shared" si="74"/>
        <v>0</v>
      </c>
      <c r="F157" s="118">
        <f t="shared" si="75"/>
        <v>0</v>
      </c>
      <c r="G157" s="118">
        <f t="shared" si="76"/>
        <v>0</v>
      </c>
      <c r="H157" s="119">
        <f>'7.1'!E159</f>
        <v>0</v>
      </c>
      <c r="I157" s="117">
        <f t="shared" si="77"/>
        <v>0</v>
      </c>
      <c r="J157" s="118">
        <f t="shared" si="78"/>
        <v>0</v>
      </c>
      <c r="K157" s="118">
        <f t="shared" si="79"/>
        <v>0</v>
      </c>
      <c r="L157" s="118">
        <f t="shared" si="80"/>
        <v>0</v>
      </c>
      <c r="M157" s="119">
        <f t="shared" si="81"/>
        <v>0</v>
      </c>
      <c r="N157" s="119">
        <f t="shared" si="82"/>
        <v>0</v>
      </c>
      <c r="O157" s="119">
        <f t="shared" si="83"/>
        <v>0</v>
      </c>
      <c r="P157" s="119">
        <f t="shared" si="84"/>
        <v>0</v>
      </c>
      <c r="Q157" s="119">
        <f t="shared" si="85"/>
        <v>0</v>
      </c>
      <c r="R157" s="119">
        <f>'7.1'!N159</f>
        <v>0</v>
      </c>
      <c r="S157" s="119">
        <f t="shared" si="86"/>
        <v>0</v>
      </c>
      <c r="T157" s="119">
        <f t="shared" si="87"/>
        <v>0</v>
      </c>
      <c r="U157" s="119">
        <f t="shared" si="88"/>
        <v>0</v>
      </c>
      <c r="V157" s="119">
        <f t="shared" si="89"/>
        <v>0</v>
      </c>
      <c r="W157" s="74"/>
      <c r="X157" s="74"/>
      <c r="Y157" s="74"/>
      <c r="Z157" s="74"/>
      <c r="AA157" s="74"/>
      <c r="AB157" s="74"/>
      <c r="AC157" s="74"/>
      <c r="AD157" s="74"/>
      <c r="AE157" s="76"/>
      <c r="AF157" s="76"/>
      <c r="AG157" s="76"/>
      <c r="AH157" s="76"/>
      <c r="AI157" s="76"/>
      <c r="AJ157" s="76"/>
    </row>
    <row r="158" spans="1:36" ht="31.5" x14ac:dyDescent="0.25">
      <c r="A158" s="259" t="str">
        <f>'7.1'!A160</f>
        <v>1.2.2.29</v>
      </c>
      <c r="B158" s="69" t="str">
        <f>'7.1'!B160</f>
        <v>Реконструкция КЛ-10кв от РП-121 до  ТП-462 мкр,27</v>
      </c>
      <c r="C158" s="116">
        <f>'7.1'!D160</f>
        <v>0</v>
      </c>
      <c r="D158" s="117">
        <f t="shared" si="73"/>
        <v>0</v>
      </c>
      <c r="E158" s="118">
        <f t="shared" si="74"/>
        <v>0</v>
      </c>
      <c r="F158" s="118">
        <f t="shared" si="75"/>
        <v>0</v>
      </c>
      <c r="G158" s="118">
        <f t="shared" si="76"/>
        <v>0</v>
      </c>
      <c r="H158" s="119">
        <f>'7.1'!E160</f>
        <v>0</v>
      </c>
      <c r="I158" s="117">
        <f t="shared" si="77"/>
        <v>0</v>
      </c>
      <c r="J158" s="118">
        <f t="shared" si="78"/>
        <v>0</v>
      </c>
      <c r="K158" s="118">
        <f t="shared" si="79"/>
        <v>0</v>
      </c>
      <c r="L158" s="118">
        <f t="shared" si="80"/>
        <v>0</v>
      </c>
      <c r="M158" s="119">
        <f t="shared" si="81"/>
        <v>0</v>
      </c>
      <c r="N158" s="119">
        <f t="shared" si="82"/>
        <v>0</v>
      </c>
      <c r="O158" s="119">
        <f t="shared" si="83"/>
        <v>0</v>
      </c>
      <c r="P158" s="119">
        <f t="shared" si="84"/>
        <v>0</v>
      </c>
      <c r="Q158" s="119">
        <f t="shared" si="85"/>
        <v>0</v>
      </c>
      <c r="R158" s="119">
        <f>'7.1'!N160</f>
        <v>0</v>
      </c>
      <c r="S158" s="119">
        <f t="shared" si="86"/>
        <v>0</v>
      </c>
      <c r="T158" s="119">
        <f t="shared" si="87"/>
        <v>0</v>
      </c>
      <c r="U158" s="119">
        <f t="shared" si="88"/>
        <v>0</v>
      </c>
      <c r="V158" s="119">
        <f t="shared" si="89"/>
        <v>0</v>
      </c>
      <c r="W158" s="74"/>
      <c r="X158" s="74"/>
      <c r="Y158" s="74"/>
      <c r="Z158" s="74"/>
      <c r="AA158" s="74"/>
      <c r="AB158" s="74"/>
      <c r="AC158" s="74"/>
      <c r="AD158" s="74"/>
      <c r="AE158" s="76"/>
      <c r="AF158" s="76"/>
      <c r="AG158" s="76"/>
      <c r="AH158" s="76"/>
      <c r="AI158" s="76"/>
      <c r="AJ158" s="76"/>
    </row>
    <row r="159" spans="1:36" ht="31.5" x14ac:dyDescent="0.25">
      <c r="A159" s="259" t="str">
        <f>'7.1'!A161</f>
        <v>1.2.2.30</v>
      </c>
      <c r="B159" s="69" t="str">
        <f>'7.1'!B161</f>
        <v>Реконструкция  КЛ-10кв  РП-109   до ТП-309 мкр.11А</v>
      </c>
      <c r="C159" s="116">
        <f>'7.1'!D161</f>
        <v>0</v>
      </c>
      <c r="D159" s="117">
        <f t="shared" si="73"/>
        <v>0</v>
      </c>
      <c r="E159" s="118">
        <f t="shared" si="74"/>
        <v>0</v>
      </c>
      <c r="F159" s="118">
        <f t="shared" si="75"/>
        <v>0</v>
      </c>
      <c r="G159" s="118">
        <f t="shared" si="76"/>
        <v>0</v>
      </c>
      <c r="H159" s="119">
        <f>'7.1'!E161</f>
        <v>0</v>
      </c>
      <c r="I159" s="117">
        <f t="shared" si="77"/>
        <v>0</v>
      </c>
      <c r="J159" s="118">
        <f t="shared" si="78"/>
        <v>0</v>
      </c>
      <c r="K159" s="118">
        <f t="shared" si="79"/>
        <v>0</v>
      </c>
      <c r="L159" s="118">
        <f t="shared" si="80"/>
        <v>0</v>
      </c>
      <c r="M159" s="119">
        <f t="shared" si="81"/>
        <v>0</v>
      </c>
      <c r="N159" s="119">
        <f t="shared" si="82"/>
        <v>0</v>
      </c>
      <c r="O159" s="119">
        <f t="shared" si="83"/>
        <v>0</v>
      </c>
      <c r="P159" s="119">
        <f t="shared" si="84"/>
        <v>0</v>
      </c>
      <c r="Q159" s="119">
        <f t="shared" si="85"/>
        <v>0</v>
      </c>
      <c r="R159" s="119">
        <f>'7.1'!N161</f>
        <v>0</v>
      </c>
      <c r="S159" s="119">
        <f t="shared" si="86"/>
        <v>0</v>
      </c>
      <c r="T159" s="119">
        <f t="shared" si="87"/>
        <v>0</v>
      </c>
      <c r="U159" s="119">
        <f t="shared" si="88"/>
        <v>0</v>
      </c>
      <c r="V159" s="119">
        <f t="shared" si="89"/>
        <v>0</v>
      </c>
      <c r="W159" s="74"/>
      <c r="X159" s="74"/>
      <c r="Y159" s="74"/>
      <c r="Z159" s="74"/>
      <c r="AA159" s="74"/>
      <c r="AB159" s="74"/>
      <c r="AC159" s="74"/>
      <c r="AD159" s="74"/>
      <c r="AE159" s="76"/>
      <c r="AF159" s="76"/>
      <c r="AG159" s="76"/>
      <c r="AH159" s="76"/>
      <c r="AI159" s="76"/>
      <c r="AJ159" s="76"/>
    </row>
    <row r="160" spans="1:36" ht="31.5" x14ac:dyDescent="0.25">
      <c r="A160" s="259" t="str">
        <f>'7.1'!A162</f>
        <v>1.2.2.31</v>
      </c>
      <c r="B160" s="69" t="str">
        <f>'7.1'!B162</f>
        <v>Реконструкция КЛ - 10кВ РП - 115 -ТП - 398 ЭСК № 49</v>
      </c>
      <c r="C160" s="116">
        <f>'7.1'!D162</f>
        <v>0</v>
      </c>
      <c r="D160" s="117">
        <f t="shared" si="73"/>
        <v>0</v>
      </c>
      <c r="E160" s="118">
        <f t="shared" si="74"/>
        <v>0</v>
      </c>
      <c r="F160" s="118">
        <f t="shared" si="75"/>
        <v>0</v>
      </c>
      <c r="G160" s="118">
        <f t="shared" si="76"/>
        <v>0</v>
      </c>
      <c r="H160" s="119">
        <f>'7.1'!E162</f>
        <v>0</v>
      </c>
      <c r="I160" s="117">
        <f t="shared" si="77"/>
        <v>0</v>
      </c>
      <c r="J160" s="118">
        <f t="shared" si="78"/>
        <v>0</v>
      </c>
      <c r="K160" s="118">
        <f t="shared" si="79"/>
        <v>0</v>
      </c>
      <c r="L160" s="118">
        <f t="shared" si="80"/>
        <v>0</v>
      </c>
      <c r="M160" s="119">
        <f t="shared" si="81"/>
        <v>0</v>
      </c>
      <c r="N160" s="119">
        <f t="shared" si="82"/>
        <v>0</v>
      </c>
      <c r="O160" s="119">
        <f t="shared" si="83"/>
        <v>0</v>
      </c>
      <c r="P160" s="119">
        <f t="shared" si="84"/>
        <v>0</v>
      </c>
      <c r="Q160" s="119">
        <f t="shared" si="85"/>
        <v>0</v>
      </c>
      <c r="R160" s="119">
        <f>'7.1'!N162</f>
        <v>0</v>
      </c>
      <c r="S160" s="119">
        <f t="shared" si="86"/>
        <v>0</v>
      </c>
      <c r="T160" s="119">
        <f t="shared" si="87"/>
        <v>0</v>
      </c>
      <c r="U160" s="119">
        <f t="shared" si="88"/>
        <v>0</v>
      </c>
      <c r="V160" s="119">
        <f t="shared" si="89"/>
        <v>0</v>
      </c>
      <c r="W160" s="74"/>
      <c r="X160" s="74"/>
      <c r="Y160" s="74"/>
      <c r="Z160" s="74"/>
      <c r="AA160" s="120"/>
      <c r="AB160" s="120"/>
      <c r="AC160" s="52"/>
      <c r="AD160" s="121"/>
      <c r="AE160" s="76"/>
      <c r="AF160" s="76"/>
      <c r="AG160" s="74"/>
      <c r="AH160" s="74"/>
      <c r="AI160" s="76"/>
      <c r="AJ160" s="76"/>
    </row>
    <row r="161" spans="1:36" ht="31.5" x14ac:dyDescent="0.25">
      <c r="A161" s="259" t="str">
        <f>'7.1'!A163</f>
        <v>1.2.2.32</v>
      </c>
      <c r="B161" s="69" t="str">
        <f>'7.1'!B163</f>
        <v>Реконструкция КЛ - 10кВ РП - 115 -ТП- 395 ЭСК № 49</v>
      </c>
      <c r="C161" s="116">
        <f>'7.1'!D163</f>
        <v>4.8961515799999997</v>
      </c>
      <c r="D161" s="117">
        <f t="shared" si="73"/>
        <v>0.244807579</v>
      </c>
      <c r="E161" s="118">
        <f t="shared" si="74"/>
        <v>1.958460632</v>
      </c>
      <c r="F161" s="118">
        <f t="shared" si="75"/>
        <v>2.4480757899999999</v>
      </c>
      <c r="G161" s="118">
        <f t="shared" si="76"/>
        <v>0.24480757900000016</v>
      </c>
      <c r="H161" s="119">
        <f>'7.1'!E163</f>
        <v>5.6585085140000002</v>
      </c>
      <c r="I161" s="117">
        <f t="shared" si="77"/>
        <v>0.28292542570000001</v>
      </c>
      <c r="J161" s="118">
        <f t="shared" si="78"/>
        <v>2.2634034056000001</v>
      </c>
      <c r="K161" s="118">
        <f t="shared" si="79"/>
        <v>2.8292542570000001</v>
      </c>
      <c r="L161" s="118">
        <f t="shared" si="80"/>
        <v>0.28292542569999979</v>
      </c>
      <c r="M161" s="119">
        <f t="shared" si="81"/>
        <v>0.76235693400000049</v>
      </c>
      <c r="N161" s="119">
        <f t="shared" si="82"/>
        <v>3.8117846700000013E-2</v>
      </c>
      <c r="O161" s="119">
        <f t="shared" si="83"/>
        <v>0.30494277360000011</v>
      </c>
      <c r="P161" s="119">
        <f t="shared" si="84"/>
        <v>0.38117846700000024</v>
      </c>
      <c r="Q161" s="119">
        <f t="shared" si="85"/>
        <v>3.8117846699999625E-2</v>
      </c>
      <c r="R161" s="119">
        <f>'7.1'!N163</f>
        <v>5.6585085159999995</v>
      </c>
      <c r="S161" s="119">
        <f t="shared" si="86"/>
        <v>0.28292542579999996</v>
      </c>
      <c r="T161" s="119">
        <f t="shared" si="87"/>
        <v>2.2634034063999997</v>
      </c>
      <c r="U161" s="119">
        <f t="shared" si="88"/>
        <v>2.8292542579999997</v>
      </c>
      <c r="V161" s="119">
        <f t="shared" si="89"/>
        <v>0.2829254257999998</v>
      </c>
      <c r="W161" s="74"/>
      <c r="X161" s="74"/>
      <c r="Y161" s="74"/>
      <c r="Z161" s="74"/>
      <c r="AA161" s="74"/>
      <c r="AB161" s="74"/>
      <c r="AC161" s="52"/>
      <c r="AD161" s="125"/>
      <c r="AE161" s="120">
        <v>2018</v>
      </c>
      <c r="AF161" s="120">
        <v>30</v>
      </c>
      <c r="AG161" s="74"/>
      <c r="AH161" s="259" t="s">
        <v>1427</v>
      </c>
      <c r="AI161" s="120">
        <v>0.84399999999999997</v>
      </c>
      <c r="AJ161" s="76"/>
    </row>
    <row r="162" spans="1:36" ht="31.5" x14ac:dyDescent="0.25">
      <c r="A162" s="259" t="str">
        <f>'7.1'!A164</f>
        <v>1.2.2.33</v>
      </c>
      <c r="B162" s="69" t="str">
        <f>'7.1'!B164</f>
        <v>Реконструкция КЛ - 10кВ РП - 115 -ТП - 390  ЭСК № 49</v>
      </c>
      <c r="C162" s="116">
        <f>'7.1'!D164</f>
        <v>4.5018345200000001</v>
      </c>
      <c r="D162" s="117">
        <f t="shared" si="73"/>
        <v>0.22509172600000002</v>
      </c>
      <c r="E162" s="118">
        <f t="shared" si="74"/>
        <v>1.8007338080000002</v>
      </c>
      <c r="F162" s="118">
        <f t="shared" si="75"/>
        <v>2.25091726</v>
      </c>
      <c r="G162" s="118">
        <f t="shared" si="76"/>
        <v>0.22509172600000005</v>
      </c>
      <c r="H162" s="119">
        <f>'7.1'!E164</f>
        <v>4.5767144330000002</v>
      </c>
      <c r="I162" s="117">
        <f t="shared" si="77"/>
        <v>0.22883572165000002</v>
      </c>
      <c r="J162" s="118">
        <f t="shared" si="78"/>
        <v>1.8306857732000001</v>
      </c>
      <c r="K162" s="118">
        <f t="shared" si="79"/>
        <v>2.2883572165000001</v>
      </c>
      <c r="L162" s="118">
        <f t="shared" si="80"/>
        <v>0.22883572164999988</v>
      </c>
      <c r="M162" s="119">
        <f t="shared" si="81"/>
        <v>7.4879913000000187E-2</v>
      </c>
      <c r="N162" s="119">
        <f t="shared" si="82"/>
        <v>3.7439956499999982E-3</v>
      </c>
      <c r="O162" s="119">
        <f t="shared" si="83"/>
        <v>2.9951965199999986E-2</v>
      </c>
      <c r="P162" s="119">
        <f t="shared" si="84"/>
        <v>3.7439956500000093E-2</v>
      </c>
      <c r="Q162" s="119">
        <f t="shared" si="85"/>
        <v>3.7439956499998317E-3</v>
      </c>
      <c r="R162" s="119">
        <f>'7.1'!N164</f>
        <v>4.576714428999999</v>
      </c>
      <c r="S162" s="119">
        <f t="shared" si="86"/>
        <v>0.22883572144999997</v>
      </c>
      <c r="T162" s="119">
        <f t="shared" si="87"/>
        <v>1.8306857715999998</v>
      </c>
      <c r="U162" s="119">
        <f t="shared" si="88"/>
        <v>2.2883572144999995</v>
      </c>
      <c r="V162" s="119">
        <f t="shared" si="89"/>
        <v>0.22883572144999942</v>
      </c>
      <c r="W162" s="74"/>
      <c r="X162" s="74"/>
      <c r="Y162" s="74"/>
      <c r="Z162" s="74"/>
      <c r="AA162" s="74"/>
      <c r="AB162" s="74"/>
      <c r="AC162" s="74"/>
      <c r="AD162" s="74"/>
      <c r="AE162" s="120">
        <v>2018</v>
      </c>
      <c r="AF162" s="120">
        <v>30</v>
      </c>
      <c r="AG162" s="74"/>
      <c r="AH162" s="259" t="s">
        <v>1427</v>
      </c>
      <c r="AI162" s="120">
        <v>0.58199999999999996</v>
      </c>
      <c r="AJ162" s="76"/>
    </row>
    <row r="163" spans="1:36" ht="31.5" x14ac:dyDescent="0.25">
      <c r="A163" s="259" t="str">
        <f>'7.1'!A165</f>
        <v>1.2.2.34</v>
      </c>
      <c r="B163" s="69" t="str">
        <f>'7.1'!B165</f>
        <v>Реконструкция КЛ - 10кВ РП - 115 -ТП - 406  ЭСК № 49</v>
      </c>
      <c r="C163" s="116">
        <f>'7.1'!D165</f>
        <v>0</v>
      </c>
      <c r="D163" s="117">
        <f t="shared" si="73"/>
        <v>0</v>
      </c>
      <c r="E163" s="118">
        <f t="shared" si="74"/>
        <v>0</v>
      </c>
      <c r="F163" s="118">
        <f t="shared" si="75"/>
        <v>0</v>
      </c>
      <c r="G163" s="118">
        <f t="shared" si="76"/>
        <v>0</v>
      </c>
      <c r="H163" s="119">
        <f>'7.1'!E165</f>
        <v>0</v>
      </c>
      <c r="I163" s="117">
        <f t="shared" si="77"/>
        <v>0</v>
      </c>
      <c r="J163" s="118">
        <f t="shared" si="78"/>
        <v>0</v>
      </c>
      <c r="K163" s="118">
        <f t="shared" si="79"/>
        <v>0</v>
      </c>
      <c r="L163" s="118">
        <f t="shared" si="80"/>
        <v>0</v>
      </c>
      <c r="M163" s="119">
        <f t="shared" si="81"/>
        <v>0</v>
      </c>
      <c r="N163" s="119">
        <f t="shared" si="82"/>
        <v>0</v>
      </c>
      <c r="O163" s="119">
        <f t="shared" si="83"/>
        <v>0</v>
      </c>
      <c r="P163" s="119">
        <f t="shared" si="84"/>
        <v>0</v>
      </c>
      <c r="Q163" s="119">
        <f t="shared" si="85"/>
        <v>0</v>
      </c>
      <c r="R163" s="119">
        <f>'7.1'!N165</f>
        <v>0</v>
      </c>
      <c r="S163" s="119">
        <f t="shared" si="86"/>
        <v>0</v>
      </c>
      <c r="T163" s="119">
        <f t="shared" si="87"/>
        <v>0</v>
      </c>
      <c r="U163" s="119">
        <f t="shared" si="88"/>
        <v>0</v>
      </c>
      <c r="V163" s="119">
        <f t="shared" si="89"/>
        <v>0</v>
      </c>
      <c r="W163" s="74"/>
      <c r="X163" s="74"/>
      <c r="Y163" s="74"/>
      <c r="Z163" s="74"/>
      <c r="AA163" s="74"/>
      <c r="AB163" s="74"/>
      <c r="AC163" s="74"/>
      <c r="AD163" s="74"/>
      <c r="AE163" s="76"/>
      <c r="AF163" s="76"/>
      <c r="AG163" s="74"/>
      <c r="AH163" s="115"/>
      <c r="AI163" s="126"/>
      <c r="AJ163" s="76"/>
    </row>
    <row r="164" spans="1:36" s="22" customFormat="1" ht="31.5" x14ac:dyDescent="0.25">
      <c r="A164" s="259" t="str">
        <f>'7.1'!A166</f>
        <v>1.2.2.35</v>
      </c>
      <c r="B164" s="69" t="str">
        <f>'7.1'!B166</f>
        <v>Реконструкция КЛ - 10кВ РП - 115 -ТП - 396 ЭСК № 49</v>
      </c>
      <c r="C164" s="116">
        <f>'7.1'!D166</f>
        <v>0</v>
      </c>
      <c r="D164" s="117">
        <f t="shared" si="73"/>
        <v>0</v>
      </c>
      <c r="E164" s="118">
        <f t="shared" si="74"/>
        <v>0</v>
      </c>
      <c r="F164" s="118">
        <f t="shared" si="75"/>
        <v>0</v>
      </c>
      <c r="G164" s="118">
        <f t="shared" si="76"/>
        <v>0</v>
      </c>
      <c r="H164" s="119">
        <f>'7.1'!E166</f>
        <v>0</v>
      </c>
      <c r="I164" s="117">
        <f t="shared" si="77"/>
        <v>0</v>
      </c>
      <c r="J164" s="118">
        <f t="shared" si="78"/>
        <v>0</v>
      </c>
      <c r="K164" s="118">
        <f t="shared" si="79"/>
        <v>0</v>
      </c>
      <c r="L164" s="118">
        <f t="shared" si="80"/>
        <v>0</v>
      </c>
      <c r="M164" s="119">
        <f t="shared" si="81"/>
        <v>0</v>
      </c>
      <c r="N164" s="119">
        <f t="shared" si="82"/>
        <v>0</v>
      </c>
      <c r="O164" s="119">
        <f t="shared" si="83"/>
        <v>0</v>
      </c>
      <c r="P164" s="119">
        <f t="shared" si="84"/>
        <v>0</v>
      </c>
      <c r="Q164" s="119">
        <f t="shared" si="85"/>
        <v>0</v>
      </c>
      <c r="R164" s="119">
        <f>'7.1'!N166</f>
        <v>0</v>
      </c>
      <c r="S164" s="119">
        <f t="shared" si="86"/>
        <v>0</v>
      </c>
      <c r="T164" s="119">
        <f t="shared" si="87"/>
        <v>0</v>
      </c>
      <c r="U164" s="119">
        <f t="shared" si="88"/>
        <v>0</v>
      </c>
      <c r="V164" s="119">
        <f t="shared" si="89"/>
        <v>0</v>
      </c>
      <c r="W164" s="37"/>
      <c r="X164" s="37"/>
      <c r="Y164" s="37"/>
      <c r="Z164" s="37"/>
      <c r="AA164" s="37"/>
      <c r="AB164" s="37"/>
      <c r="AC164" s="37"/>
      <c r="AD164" s="38"/>
      <c r="AE164" s="44"/>
      <c r="AF164" s="44"/>
      <c r="AG164" s="37"/>
      <c r="AH164" s="37"/>
      <c r="AI164" s="35"/>
      <c r="AJ164" s="44"/>
    </row>
    <row r="165" spans="1:36" ht="31.5" x14ac:dyDescent="0.25">
      <c r="A165" s="259" t="str">
        <f>'7.1'!A167</f>
        <v>1.2.2.36</v>
      </c>
      <c r="B165" s="69" t="str">
        <f>'7.1'!B167</f>
        <v>Реконструкция КЛ - 10кВ ТП - 390-ТП - 391 ЭСК № 49</v>
      </c>
      <c r="C165" s="116">
        <f>'7.1'!D167</f>
        <v>0</v>
      </c>
      <c r="D165" s="117">
        <f t="shared" si="73"/>
        <v>0</v>
      </c>
      <c r="E165" s="118">
        <f t="shared" si="74"/>
        <v>0</v>
      </c>
      <c r="F165" s="118">
        <f t="shared" si="75"/>
        <v>0</v>
      </c>
      <c r="G165" s="118">
        <f t="shared" si="76"/>
        <v>0</v>
      </c>
      <c r="H165" s="119">
        <f>'7.1'!E167</f>
        <v>0</v>
      </c>
      <c r="I165" s="117">
        <f t="shared" si="77"/>
        <v>0</v>
      </c>
      <c r="J165" s="118">
        <f t="shared" si="78"/>
        <v>0</v>
      </c>
      <c r="K165" s="118">
        <f t="shared" si="79"/>
        <v>0</v>
      </c>
      <c r="L165" s="118">
        <f t="shared" si="80"/>
        <v>0</v>
      </c>
      <c r="M165" s="119">
        <f t="shared" si="81"/>
        <v>0</v>
      </c>
      <c r="N165" s="119">
        <f t="shared" si="82"/>
        <v>0</v>
      </c>
      <c r="O165" s="119">
        <f t="shared" si="83"/>
        <v>0</v>
      </c>
      <c r="P165" s="119">
        <f t="shared" si="84"/>
        <v>0</v>
      </c>
      <c r="Q165" s="119">
        <f t="shared" si="85"/>
        <v>0</v>
      </c>
      <c r="R165" s="119">
        <f>'7.1'!N167</f>
        <v>0</v>
      </c>
      <c r="S165" s="119">
        <f t="shared" si="86"/>
        <v>0</v>
      </c>
      <c r="T165" s="119">
        <f t="shared" si="87"/>
        <v>0</v>
      </c>
      <c r="U165" s="119">
        <f t="shared" si="88"/>
        <v>0</v>
      </c>
      <c r="V165" s="119">
        <f t="shared" si="89"/>
        <v>0</v>
      </c>
      <c r="W165" s="74"/>
      <c r="X165" s="74"/>
      <c r="Y165" s="74"/>
      <c r="Z165" s="74"/>
      <c r="AA165" s="74"/>
      <c r="AB165" s="74"/>
      <c r="AC165" s="74"/>
      <c r="AD165" s="74"/>
      <c r="AE165" s="76"/>
      <c r="AF165" s="76"/>
      <c r="AG165" s="74"/>
      <c r="AH165" s="74"/>
      <c r="AI165" s="76"/>
      <c r="AJ165" s="76"/>
    </row>
    <row r="166" spans="1:36" s="22" customFormat="1" ht="31.5" x14ac:dyDescent="0.25">
      <c r="A166" s="259" t="str">
        <f>'7.1'!A168</f>
        <v>1.2.2.37</v>
      </c>
      <c r="B166" s="69" t="str">
        <f>'7.1'!B168</f>
        <v>Реконструкция КЛ-10в от РП-111 до ТП-294  ЭСК-40</v>
      </c>
      <c r="C166" s="116">
        <f>'7.1'!D168</f>
        <v>0</v>
      </c>
      <c r="D166" s="117">
        <f t="shared" si="73"/>
        <v>0</v>
      </c>
      <c r="E166" s="118">
        <f t="shared" si="74"/>
        <v>0</v>
      </c>
      <c r="F166" s="118">
        <f t="shared" si="75"/>
        <v>0</v>
      </c>
      <c r="G166" s="118">
        <f t="shared" si="76"/>
        <v>0</v>
      </c>
      <c r="H166" s="119">
        <f>'7.1'!E168</f>
        <v>0</v>
      </c>
      <c r="I166" s="117">
        <f t="shared" si="77"/>
        <v>0</v>
      </c>
      <c r="J166" s="118">
        <f t="shared" si="78"/>
        <v>0</v>
      </c>
      <c r="K166" s="118">
        <f t="shared" si="79"/>
        <v>0</v>
      </c>
      <c r="L166" s="118">
        <f t="shared" si="80"/>
        <v>0</v>
      </c>
      <c r="M166" s="119">
        <f t="shared" si="81"/>
        <v>0</v>
      </c>
      <c r="N166" s="119">
        <f t="shared" si="82"/>
        <v>0</v>
      </c>
      <c r="O166" s="119">
        <f t="shared" si="83"/>
        <v>0</v>
      </c>
      <c r="P166" s="119">
        <f t="shared" si="84"/>
        <v>0</v>
      </c>
      <c r="Q166" s="119">
        <f t="shared" si="85"/>
        <v>0</v>
      </c>
      <c r="R166" s="119">
        <f>'7.1'!N168</f>
        <v>0</v>
      </c>
      <c r="S166" s="119">
        <f t="shared" si="86"/>
        <v>0</v>
      </c>
      <c r="T166" s="119">
        <f t="shared" si="87"/>
        <v>0</v>
      </c>
      <c r="U166" s="119">
        <f t="shared" si="88"/>
        <v>0</v>
      </c>
      <c r="V166" s="119">
        <f t="shared" si="89"/>
        <v>0</v>
      </c>
      <c r="W166" s="37"/>
      <c r="X166" s="37"/>
      <c r="Y166" s="37"/>
      <c r="Z166" s="37"/>
      <c r="AA166" s="37"/>
      <c r="AB166" s="37"/>
      <c r="AC166" s="37"/>
      <c r="AD166" s="38"/>
      <c r="AE166" s="44"/>
      <c r="AF166" s="44"/>
      <c r="AG166" s="37"/>
      <c r="AH166" s="37"/>
      <c r="AI166" s="35"/>
      <c r="AJ166" s="44"/>
    </row>
    <row r="167" spans="1:36" ht="31.5" x14ac:dyDescent="0.25">
      <c r="A167" s="259" t="str">
        <f>'7.1'!A169</f>
        <v>1.2.2.38</v>
      </c>
      <c r="B167" s="69" t="str">
        <f>'7.1'!B169</f>
        <v>Реконструкция КЛ-10кВ от ТП-299  до ТП-297  эск-40</v>
      </c>
      <c r="C167" s="116">
        <f>'7.1'!D169</f>
        <v>0</v>
      </c>
      <c r="D167" s="117">
        <f t="shared" si="73"/>
        <v>0</v>
      </c>
      <c r="E167" s="118">
        <f t="shared" si="74"/>
        <v>0</v>
      </c>
      <c r="F167" s="118">
        <f t="shared" si="75"/>
        <v>0</v>
      </c>
      <c r="G167" s="118">
        <f t="shared" si="76"/>
        <v>0</v>
      </c>
      <c r="H167" s="119">
        <f>'7.1'!E169</f>
        <v>0</v>
      </c>
      <c r="I167" s="117">
        <f t="shared" si="77"/>
        <v>0</v>
      </c>
      <c r="J167" s="118">
        <f t="shared" si="78"/>
        <v>0</v>
      </c>
      <c r="K167" s="118">
        <f t="shared" si="79"/>
        <v>0</v>
      </c>
      <c r="L167" s="118">
        <f t="shared" si="80"/>
        <v>0</v>
      </c>
      <c r="M167" s="119">
        <f t="shared" si="81"/>
        <v>0</v>
      </c>
      <c r="N167" s="119">
        <f t="shared" si="82"/>
        <v>0</v>
      </c>
      <c r="O167" s="119">
        <f t="shared" si="83"/>
        <v>0</v>
      </c>
      <c r="P167" s="119">
        <f t="shared" si="84"/>
        <v>0</v>
      </c>
      <c r="Q167" s="119">
        <f t="shared" si="85"/>
        <v>0</v>
      </c>
      <c r="R167" s="119">
        <f>'7.1'!N169</f>
        <v>0</v>
      </c>
      <c r="S167" s="119">
        <f t="shared" si="86"/>
        <v>0</v>
      </c>
      <c r="T167" s="119">
        <f t="shared" si="87"/>
        <v>0</v>
      </c>
      <c r="U167" s="119">
        <f t="shared" si="88"/>
        <v>0</v>
      </c>
      <c r="V167" s="119">
        <f t="shared" si="89"/>
        <v>0</v>
      </c>
      <c r="W167" s="74"/>
      <c r="X167" s="74"/>
      <c r="Y167" s="74"/>
      <c r="Z167" s="74"/>
      <c r="AA167" s="74"/>
      <c r="AB167" s="74"/>
      <c r="AC167" s="74"/>
      <c r="AD167" s="74"/>
      <c r="AE167" s="76"/>
      <c r="AF167" s="76"/>
      <c r="AG167" s="74"/>
      <c r="AH167" s="74"/>
      <c r="AI167" s="76"/>
      <c r="AJ167" s="76"/>
    </row>
    <row r="168" spans="1:36" ht="31.5" x14ac:dyDescent="0.25">
      <c r="A168" s="259" t="str">
        <f>'7.1'!A170</f>
        <v>1.2.2.39</v>
      </c>
      <c r="B168" s="69" t="str">
        <f>'7.1'!B170</f>
        <v>Реконструкция КЛ- 10 кВ ТП - 392ТП - 393 ЭСК № 49</v>
      </c>
      <c r="C168" s="116">
        <f>'7.1'!D170</f>
        <v>0</v>
      </c>
      <c r="D168" s="117">
        <f t="shared" si="73"/>
        <v>0</v>
      </c>
      <c r="E168" s="118">
        <f t="shared" si="74"/>
        <v>0</v>
      </c>
      <c r="F168" s="118">
        <f t="shared" si="75"/>
        <v>0</v>
      </c>
      <c r="G168" s="118">
        <f t="shared" si="76"/>
        <v>0</v>
      </c>
      <c r="H168" s="119">
        <f>'7.1'!E170</f>
        <v>0</v>
      </c>
      <c r="I168" s="117">
        <f t="shared" si="77"/>
        <v>0</v>
      </c>
      <c r="J168" s="118">
        <f t="shared" si="78"/>
        <v>0</v>
      </c>
      <c r="K168" s="118">
        <f t="shared" si="79"/>
        <v>0</v>
      </c>
      <c r="L168" s="118">
        <f t="shared" si="80"/>
        <v>0</v>
      </c>
      <c r="M168" s="119">
        <f t="shared" si="81"/>
        <v>0</v>
      </c>
      <c r="N168" s="119">
        <f t="shared" si="82"/>
        <v>0</v>
      </c>
      <c r="O168" s="119">
        <f t="shared" si="83"/>
        <v>0</v>
      </c>
      <c r="P168" s="119">
        <f t="shared" si="84"/>
        <v>0</v>
      </c>
      <c r="Q168" s="119">
        <f t="shared" si="85"/>
        <v>0</v>
      </c>
      <c r="R168" s="119">
        <f>'7.1'!N170</f>
        <v>0</v>
      </c>
      <c r="S168" s="119">
        <f t="shared" si="86"/>
        <v>0</v>
      </c>
      <c r="T168" s="119">
        <f t="shared" si="87"/>
        <v>0</v>
      </c>
      <c r="U168" s="119">
        <f t="shared" si="88"/>
        <v>0</v>
      </c>
      <c r="V168" s="119">
        <f t="shared" si="89"/>
        <v>0</v>
      </c>
      <c r="W168" s="74"/>
      <c r="X168" s="74"/>
      <c r="Y168" s="74"/>
      <c r="Z168" s="74"/>
      <c r="AA168" s="74"/>
      <c r="AB168" s="74"/>
      <c r="AC168" s="74"/>
      <c r="AD168" s="38"/>
      <c r="AE168" s="74"/>
      <c r="AF168" s="74"/>
      <c r="AG168" s="74"/>
      <c r="AH168" s="74"/>
      <c r="AI168" s="38"/>
      <c r="AJ168" s="76"/>
    </row>
    <row r="169" spans="1:36" ht="31.5" x14ac:dyDescent="0.25">
      <c r="A169" s="259" t="str">
        <f>'7.1'!A171</f>
        <v>1.2.2.40</v>
      </c>
      <c r="B169" s="69" t="str">
        <f>'7.1'!B171</f>
        <v>Реконструкция КЛ-10 кВ от РП-111  до ТП-298 ЭСК № 40</v>
      </c>
      <c r="C169" s="116">
        <f>'7.1'!D171</f>
        <v>0</v>
      </c>
      <c r="D169" s="117">
        <f t="shared" si="73"/>
        <v>0</v>
      </c>
      <c r="E169" s="118">
        <f t="shared" si="74"/>
        <v>0</v>
      </c>
      <c r="F169" s="118">
        <f t="shared" si="75"/>
        <v>0</v>
      </c>
      <c r="G169" s="118">
        <f t="shared" si="76"/>
        <v>0</v>
      </c>
      <c r="H169" s="119">
        <f>'7.1'!E171</f>
        <v>0</v>
      </c>
      <c r="I169" s="117">
        <f t="shared" si="77"/>
        <v>0</v>
      </c>
      <c r="J169" s="118">
        <f t="shared" si="78"/>
        <v>0</v>
      </c>
      <c r="K169" s="118">
        <f t="shared" si="79"/>
        <v>0</v>
      </c>
      <c r="L169" s="118">
        <f t="shared" si="80"/>
        <v>0</v>
      </c>
      <c r="M169" s="119">
        <f t="shared" si="81"/>
        <v>0</v>
      </c>
      <c r="N169" s="119">
        <f t="shared" si="82"/>
        <v>0</v>
      </c>
      <c r="O169" s="119">
        <f t="shared" si="83"/>
        <v>0</v>
      </c>
      <c r="P169" s="119">
        <f t="shared" si="84"/>
        <v>0</v>
      </c>
      <c r="Q169" s="119">
        <f t="shared" si="85"/>
        <v>0</v>
      </c>
      <c r="R169" s="119">
        <f>'7.1'!N171</f>
        <v>0</v>
      </c>
      <c r="S169" s="119">
        <f t="shared" si="86"/>
        <v>0</v>
      </c>
      <c r="T169" s="119">
        <f t="shared" si="87"/>
        <v>0</v>
      </c>
      <c r="U169" s="119">
        <f t="shared" si="88"/>
        <v>0</v>
      </c>
      <c r="V169" s="119">
        <f t="shared" si="89"/>
        <v>0</v>
      </c>
      <c r="W169" s="74"/>
      <c r="X169" s="74"/>
      <c r="Y169" s="74"/>
      <c r="Z169" s="74"/>
      <c r="AA169" s="74"/>
      <c r="AB169" s="74"/>
      <c r="AC169" s="74"/>
      <c r="AD169" s="36"/>
      <c r="AE169" s="74"/>
      <c r="AF169" s="74"/>
      <c r="AG169" s="74"/>
      <c r="AH169" s="74"/>
      <c r="AI169" s="36"/>
      <c r="AJ169" s="76"/>
    </row>
    <row r="170" spans="1:36" ht="31.5" x14ac:dyDescent="0.25">
      <c r="A170" s="259" t="str">
        <f>'7.1'!A172</f>
        <v>1.2.2.41</v>
      </c>
      <c r="B170" s="69" t="str">
        <f>'7.1'!B172</f>
        <v>Реконструкция КЛ-10 кв от ТП295 -ТП - 296  ЭСК № 40</v>
      </c>
      <c r="C170" s="116">
        <f>'7.1'!D172</f>
        <v>0</v>
      </c>
      <c r="D170" s="117">
        <f t="shared" si="73"/>
        <v>0</v>
      </c>
      <c r="E170" s="118">
        <f t="shared" si="74"/>
        <v>0</v>
      </c>
      <c r="F170" s="118">
        <f t="shared" si="75"/>
        <v>0</v>
      </c>
      <c r="G170" s="118">
        <f t="shared" si="76"/>
        <v>0</v>
      </c>
      <c r="H170" s="119">
        <f>'7.1'!E172</f>
        <v>0</v>
      </c>
      <c r="I170" s="117">
        <f t="shared" si="77"/>
        <v>0</v>
      </c>
      <c r="J170" s="118">
        <f t="shared" si="78"/>
        <v>0</v>
      </c>
      <c r="K170" s="118">
        <f t="shared" si="79"/>
        <v>0</v>
      </c>
      <c r="L170" s="118">
        <f t="shared" si="80"/>
        <v>0</v>
      </c>
      <c r="M170" s="119">
        <f t="shared" si="81"/>
        <v>0</v>
      </c>
      <c r="N170" s="119">
        <f t="shared" si="82"/>
        <v>0</v>
      </c>
      <c r="O170" s="119">
        <f t="shared" si="83"/>
        <v>0</v>
      </c>
      <c r="P170" s="119">
        <f t="shared" si="84"/>
        <v>0</v>
      </c>
      <c r="Q170" s="119">
        <f t="shared" si="85"/>
        <v>0</v>
      </c>
      <c r="R170" s="119">
        <f>'7.1'!N172</f>
        <v>0</v>
      </c>
      <c r="S170" s="119">
        <f t="shared" si="86"/>
        <v>0</v>
      </c>
      <c r="T170" s="119">
        <f t="shared" si="87"/>
        <v>0</v>
      </c>
      <c r="U170" s="119">
        <f t="shared" si="88"/>
        <v>0</v>
      </c>
      <c r="V170" s="119">
        <f t="shared" si="89"/>
        <v>0</v>
      </c>
      <c r="W170" s="74"/>
      <c r="X170" s="74"/>
      <c r="Y170" s="74"/>
      <c r="Z170" s="74"/>
      <c r="AA170" s="74"/>
      <c r="AB170" s="74"/>
      <c r="AC170" s="74"/>
      <c r="AD170" s="74"/>
      <c r="AE170" s="76"/>
      <c r="AF170" s="76"/>
      <c r="AG170" s="120"/>
      <c r="AH170" s="52"/>
      <c r="AI170" s="76"/>
      <c r="AJ170" s="76"/>
    </row>
    <row r="171" spans="1:36" ht="31.5" x14ac:dyDescent="0.25">
      <c r="A171" s="259" t="str">
        <f>'7.1'!A173</f>
        <v>1.2.2.42</v>
      </c>
      <c r="B171" s="69" t="str">
        <f>'7.1'!B173</f>
        <v>Реконструкция КЛ-10 кв от ТП-406-ТП-407  ЭСК №49</v>
      </c>
      <c r="C171" s="116">
        <f>'7.1'!D173</f>
        <v>0</v>
      </c>
      <c r="D171" s="117">
        <f t="shared" si="73"/>
        <v>0</v>
      </c>
      <c r="E171" s="118">
        <f t="shared" si="74"/>
        <v>0</v>
      </c>
      <c r="F171" s="118">
        <f t="shared" si="75"/>
        <v>0</v>
      </c>
      <c r="G171" s="118">
        <f t="shared" si="76"/>
        <v>0</v>
      </c>
      <c r="H171" s="119">
        <f>'7.1'!E173</f>
        <v>0</v>
      </c>
      <c r="I171" s="117">
        <f t="shared" si="77"/>
        <v>0</v>
      </c>
      <c r="J171" s="118">
        <f t="shared" si="78"/>
        <v>0</v>
      </c>
      <c r="K171" s="118">
        <f t="shared" si="79"/>
        <v>0</v>
      </c>
      <c r="L171" s="118">
        <f t="shared" si="80"/>
        <v>0</v>
      </c>
      <c r="M171" s="119">
        <f t="shared" si="81"/>
        <v>0</v>
      </c>
      <c r="N171" s="119">
        <f t="shared" si="82"/>
        <v>0</v>
      </c>
      <c r="O171" s="119">
        <f t="shared" si="83"/>
        <v>0</v>
      </c>
      <c r="P171" s="119">
        <f t="shared" si="84"/>
        <v>0</v>
      </c>
      <c r="Q171" s="119">
        <f t="shared" si="85"/>
        <v>0</v>
      </c>
      <c r="R171" s="119">
        <f>'7.1'!N173</f>
        <v>0</v>
      </c>
      <c r="S171" s="119">
        <f t="shared" si="86"/>
        <v>0</v>
      </c>
      <c r="T171" s="119">
        <f t="shared" si="87"/>
        <v>0</v>
      </c>
      <c r="U171" s="119">
        <f t="shared" si="88"/>
        <v>0</v>
      </c>
      <c r="V171" s="119">
        <f t="shared" si="89"/>
        <v>0</v>
      </c>
      <c r="W171" s="74"/>
      <c r="X171" s="74"/>
      <c r="Y171" s="74"/>
      <c r="Z171" s="74"/>
      <c r="AA171" s="74"/>
      <c r="AB171" s="74"/>
      <c r="AC171" s="74"/>
      <c r="AD171" s="74"/>
      <c r="AE171" s="76"/>
      <c r="AF171" s="76"/>
      <c r="AG171" s="120"/>
      <c r="AH171" s="259"/>
      <c r="AI171" s="76"/>
      <c r="AJ171" s="76"/>
    </row>
    <row r="172" spans="1:36" ht="31.5" x14ac:dyDescent="0.25">
      <c r="A172" s="259" t="str">
        <f>'7.1'!A174</f>
        <v>1.2.2.43</v>
      </c>
      <c r="B172" s="69" t="str">
        <f>'7.1'!B174</f>
        <v>Реконструкция КЛ-10 кв ЦРП - ТП - 503  ЭСК № 24</v>
      </c>
      <c r="C172" s="116">
        <f>'7.1'!D174</f>
        <v>0</v>
      </c>
      <c r="D172" s="117">
        <f t="shared" si="73"/>
        <v>0</v>
      </c>
      <c r="E172" s="118">
        <f t="shared" si="74"/>
        <v>0</v>
      </c>
      <c r="F172" s="118">
        <f t="shared" si="75"/>
        <v>0</v>
      </c>
      <c r="G172" s="118">
        <f t="shared" si="76"/>
        <v>0</v>
      </c>
      <c r="H172" s="119">
        <f>'7.1'!E174</f>
        <v>0</v>
      </c>
      <c r="I172" s="117">
        <f t="shared" si="77"/>
        <v>0</v>
      </c>
      <c r="J172" s="118">
        <f t="shared" si="78"/>
        <v>0</v>
      </c>
      <c r="K172" s="118">
        <f t="shared" si="79"/>
        <v>0</v>
      </c>
      <c r="L172" s="118">
        <f t="shared" si="80"/>
        <v>0</v>
      </c>
      <c r="M172" s="119">
        <f t="shared" si="81"/>
        <v>0</v>
      </c>
      <c r="N172" s="119">
        <f t="shared" si="82"/>
        <v>0</v>
      </c>
      <c r="O172" s="119">
        <f t="shared" si="83"/>
        <v>0</v>
      </c>
      <c r="P172" s="119">
        <f t="shared" si="84"/>
        <v>0</v>
      </c>
      <c r="Q172" s="119">
        <f t="shared" si="85"/>
        <v>0</v>
      </c>
      <c r="R172" s="119">
        <f>'7.1'!N174</f>
        <v>0</v>
      </c>
      <c r="S172" s="119">
        <f t="shared" si="86"/>
        <v>0</v>
      </c>
      <c r="T172" s="119">
        <f t="shared" si="87"/>
        <v>0</v>
      </c>
      <c r="U172" s="119">
        <f t="shared" si="88"/>
        <v>0</v>
      </c>
      <c r="V172" s="119">
        <f t="shared" si="89"/>
        <v>0</v>
      </c>
      <c r="W172" s="74"/>
      <c r="X172" s="74"/>
      <c r="Y172" s="74"/>
      <c r="Z172" s="74"/>
      <c r="AA172" s="120"/>
      <c r="AB172" s="120"/>
      <c r="AC172" s="259"/>
      <c r="AD172" s="127"/>
      <c r="AE172" s="76"/>
      <c r="AF172" s="76"/>
      <c r="AG172" s="120"/>
      <c r="AH172" s="259"/>
      <c r="AI172" s="76"/>
      <c r="AJ172" s="76"/>
    </row>
    <row r="173" spans="1:36" ht="31.5" x14ac:dyDescent="0.25">
      <c r="A173" s="259" t="str">
        <f>'7.1'!A175</f>
        <v>1.2.2.44</v>
      </c>
      <c r="B173" s="69" t="str">
        <f>'7.1'!B175</f>
        <v>Реконструкция КЛ-10 кв ЦРП - ТП - 505  ЭСК № 24</v>
      </c>
      <c r="C173" s="116">
        <f>'7.1'!D175</f>
        <v>0</v>
      </c>
      <c r="D173" s="117">
        <f t="shared" si="73"/>
        <v>0</v>
      </c>
      <c r="E173" s="118">
        <f t="shared" si="74"/>
        <v>0</v>
      </c>
      <c r="F173" s="118">
        <f t="shared" si="75"/>
        <v>0</v>
      </c>
      <c r="G173" s="118">
        <f t="shared" si="76"/>
        <v>0</v>
      </c>
      <c r="H173" s="119">
        <f>'7.1'!E175</f>
        <v>0</v>
      </c>
      <c r="I173" s="117">
        <f t="shared" si="77"/>
        <v>0</v>
      </c>
      <c r="J173" s="118">
        <f t="shared" si="78"/>
        <v>0</v>
      </c>
      <c r="K173" s="118">
        <f t="shared" si="79"/>
        <v>0</v>
      </c>
      <c r="L173" s="118">
        <f t="shared" si="80"/>
        <v>0</v>
      </c>
      <c r="M173" s="119">
        <f t="shared" si="81"/>
        <v>0</v>
      </c>
      <c r="N173" s="119">
        <f t="shared" si="82"/>
        <v>0</v>
      </c>
      <c r="O173" s="119">
        <f t="shared" si="83"/>
        <v>0</v>
      </c>
      <c r="P173" s="119">
        <f t="shared" si="84"/>
        <v>0</v>
      </c>
      <c r="Q173" s="119">
        <f t="shared" si="85"/>
        <v>0</v>
      </c>
      <c r="R173" s="119">
        <f>'7.1'!N175</f>
        <v>0</v>
      </c>
      <c r="S173" s="119">
        <f t="shared" si="86"/>
        <v>0</v>
      </c>
      <c r="T173" s="119">
        <f t="shared" si="87"/>
        <v>0</v>
      </c>
      <c r="U173" s="119">
        <f t="shared" si="88"/>
        <v>0</v>
      </c>
      <c r="V173" s="119">
        <f t="shared" si="89"/>
        <v>0</v>
      </c>
      <c r="W173" s="74"/>
      <c r="X173" s="74"/>
      <c r="Y173" s="74"/>
      <c r="Z173" s="74"/>
      <c r="AA173" s="76"/>
      <c r="AB173" s="76"/>
      <c r="AC173" s="52"/>
      <c r="AD173" s="141"/>
      <c r="AE173" s="74"/>
      <c r="AF173" s="74"/>
      <c r="AG173" s="120"/>
      <c r="AH173" s="52"/>
      <c r="AI173" s="127"/>
      <c r="AJ173" s="76"/>
    </row>
    <row r="174" spans="1:36" ht="31.5" x14ac:dyDescent="0.25">
      <c r="A174" s="259" t="str">
        <f>'7.1'!A176</f>
        <v>1.2.2.45</v>
      </c>
      <c r="B174" s="69" t="str">
        <f>'7.1'!B176</f>
        <v>Реконструкция КЛ-10 кв ТП - 505 с РП -133  1   ЭСК № 24</v>
      </c>
      <c r="C174" s="116">
        <f>'7.1'!D176</f>
        <v>0</v>
      </c>
      <c r="D174" s="117">
        <f t="shared" si="73"/>
        <v>0</v>
      </c>
      <c r="E174" s="118">
        <f t="shared" si="74"/>
        <v>0</v>
      </c>
      <c r="F174" s="118">
        <f t="shared" si="75"/>
        <v>0</v>
      </c>
      <c r="G174" s="118">
        <f t="shared" si="76"/>
        <v>0</v>
      </c>
      <c r="H174" s="119">
        <f>'7.1'!E176</f>
        <v>0</v>
      </c>
      <c r="I174" s="117">
        <f t="shared" si="77"/>
        <v>0</v>
      </c>
      <c r="J174" s="118">
        <f t="shared" si="78"/>
        <v>0</v>
      </c>
      <c r="K174" s="118">
        <f t="shared" si="79"/>
        <v>0</v>
      </c>
      <c r="L174" s="118">
        <f t="shared" si="80"/>
        <v>0</v>
      </c>
      <c r="M174" s="119">
        <f t="shared" si="81"/>
        <v>0</v>
      </c>
      <c r="N174" s="119">
        <f t="shared" si="82"/>
        <v>0</v>
      </c>
      <c r="O174" s="119">
        <f t="shared" si="83"/>
        <v>0</v>
      </c>
      <c r="P174" s="119">
        <f t="shared" si="84"/>
        <v>0</v>
      </c>
      <c r="Q174" s="119">
        <f t="shared" si="85"/>
        <v>0</v>
      </c>
      <c r="R174" s="119">
        <f>'7.1'!N176</f>
        <v>0</v>
      </c>
      <c r="S174" s="119">
        <f t="shared" si="86"/>
        <v>0</v>
      </c>
      <c r="T174" s="119">
        <f t="shared" si="87"/>
        <v>0</v>
      </c>
      <c r="U174" s="119">
        <f t="shared" si="88"/>
        <v>0</v>
      </c>
      <c r="V174" s="119">
        <f t="shared" si="89"/>
        <v>0</v>
      </c>
      <c r="W174" s="74"/>
      <c r="X174" s="74"/>
      <c r="Y174" s="74"/>
      <c r="Z174" s="74"/>
      <c r="AA174" s="74"/>
      <c r="AB174" s="74"/>
      <c r="AC174" s="74"/>
      <c r="AD174" s="74"/>
      <c r="AE174" s="76"/>
      <c r="AF174" s="76"/>
      <c r="AG174" s="120"/>
      <c r="AH174" s="52"/>
      <c r="AI174" s="76"/>
      <c r="AJ174" s="76"/>
    </row>
    <row r="175" spans="1:36" x14ac:dyDescent="0.25">
      <c r="A175" s="259" t="str">
        <f>'7.1'!A177</f>
        <v>1.2.2.46</v>
      </c>
      <c r="B175" s="69" t="str">
        <f>'7.1'!B177</f>
        <v>Реконструкция КЛ-10кв  ТП-299  ТП-300</v>
      </c>
      <c r="C175" s="116">
        <f>'7.1'!D177</f>
        <v>0</v>
      </c>
      <c r="D175" s="117">
        <f t="shared" si="73"/>
        <v>0</v>
      </c>
      <c r="E175" s="118">
        <f t="shared" si="74"/>
        <v>0</v>
      </c>
      <c r="F175" s="118">
        <f t="shared" si="75"/>
        <v>0</v>
      </c>
      <c r="G175" s="118">
        <f t="shared" si="76"/>
        <v>0</v>
      </c>
      <c r="H175" s="119">
        <f>'7.1'!E177</f>
        <v>0</v>
      </c>
      <c r="I175" s="117">
        <f t="shared" si="77"/>
        <v>0</v>
      </c>
      <c r="J175" s="118">
        <f t="shared" si="78"/>
        <v>0</v>
      </c>
      <c r="K175" s="118">
        <f t="shared" si="79"/>
        <v>0</v>
      </c>
      <c r="L175" s="118">
        <f t="shared" si="80"/>
        <v>0</v>
      </c>
      <c r="M175" s="119">
        <f t="shared" si="81"/>
        <v>0</v>
      </c>
      <c r="N175" s="119">
        <f t="shared" si="82"/>
        <v>0</v>
      </c>
      <c r="O175" s="119">
        <f t="shared" si="83"/>
        <v>0</v>
      </c>
      <c r="P175" s="119">
        <f t="shared" si="84"/>
        <v>0</v>
      </c>
      <c r="Q175" s="119">
        <f t="shared" si="85"/>
        <v>0</v>
      </c>
      <c r="R175" s="119">
        <f>'7.1'!N177</f>
        <v>0</v>
      </c>
      <c r="S175" s="119">
        <f t="shared" si="86"/>
        <v>0</v>
      </c>
      <c r="T175" s="119">
        <f t="shared" si="87"/>
        <v>0</v>
      </c>
      <c r="U175" s="119">
        <f t="shared" si="88"/>
        <v>0</v>
      </c>
      <c r="V175" s="119">
        <f t="shared" si="89"/>
        <v>0</v>
      </c>
      <c r="W175" s="74"/>
      <c r="X175" s="74"/>
      <c r="Y175" s="74"/>
      <c r="Z175" s="74"/>
      <c r="AA175" s="74"/>
      <c r="AB175" s="74"/>
      <c r="AC175" s="259"/>
      <c r="AD175" s="130"/>
      <c r="AE175" s="76"/>
      <c r="AF175" s="76"/>
      <c r="AG175" s="74"/>
      <c r="AH175" s="52"/>
      <c r="AI175" s="76"/>
      <c r="AJ175" s="76"/>
    </row>
    <row r="176" spans="1:36" ht="31.5" x14ac:dyDescent="0.25">
      <c r="A176" s="259" t="str">
        <f>'7.1'!A178</f>
        <v>1.2.2.47</v>
      </c>
      <c r="B176" s="69" t="str">
        <f>'7.1'!B178</f>
        <v>Реконструкция КЛ-6кв ф.1-10(ПС-П-2 яч.22) ВЛ-6кв ТП-212</v>
      </c>
      <c r="C176" s="116">
        <f>'7.1'!D178</f>
        <v>0</v>
      </c>
      <c r="D176" s="117">
        <f t="shared" si="73"/>
        <v>0</v>
      </c>
      <c r="E176" s="118">
        <f t="shared" si="74"/>
        <v>0</v>
      </c>
      <c r="F176" s="118">
        <f t="shared" si="75"/>
        <v>0</v>
      </c>
      <c r="G176" s="118">
        <f t="shared" si="76"/>
        <v>0</v>
      </c>
      <c r="H176" s="119">
        <f>'7.1'!E178</f>
        <v>0</v>
      </c>
      <c r="I176" s="117">
        <f t="shared" si="77"/>
        <v>0</v>
      </c>
      <c r="J176" s="118">
        <f t="shared" si="78"/>
        <v>0</v>
      </c>
      <c r="K176" s="118">
        <f t="shared" si="79"/>
        <v>0</v>
      </c>
      <c r="L176" s="118">
        <f t="shared" si="80"/>
        <v>0</v>
      </c>
      <c r="M176" s="119">
        <f t="shared" si="81"/>
        <v>0</v>
      </c>
      <c r="N176" s="119">
        <f t="shared" si="82"/>
        <v>0</v>
      </c>
      <c r="O176" s="119">
        <f t="shared" si="83"/>
        <v>0</v>
      </c>
      <c r="P176" s="119">
        <f t="shared" si="84"/>
        <v>0</v>
      </c>
      <c r="Q176" s="119">
        <f t="shared" si="85"/>
        <v>0</v>
      </c>
      <c r="R176" s="119">
        <f>'7.1'!N178</f>
        <v>0</v>
      </c>
      <c r="S176" s="119">
        <f t="shared" si="86"/>
        <v>0</v>
      </c>
      <c r="T176" s="119">
        <f t="shared" si="87"/>
        <v>0</v>
      </c>
      <c r="U176" s="119">
        <f t="shared" si="88"/>
        <v>0</v>
      </c>
      <c r="V176" s="119">
        <f t="shared" si="89"/>
        <v>0</v>
      </c>
      <c r="W176" s="74"/>
      <c r="X176" s="74"/>
      <c r="Y176" s="74"/>
      <c r="Z176" s="74"/>
      <c r="AA176" s="120"/>
      <c r="AB176" s="120"/>
      <c r="AC176" s="259"/>
      <c r="AD176" s="127"/>
      <c r="AE176" s="76"/>
      <c r="AF176" s="76"/>
      <c r="AG176" s="120"/>
      <c r="AH176" s="259"/>
      <c r="AI176" s="76"/>
      <c r="AJ176" s="76"/>
    </row>
    <row r="177" spans="1:36" ht="31.5" x14ac:dyDescent="0.25">
      <c r="A177" s="259" t="str">
        <f>'7.1'!A179</f>
        <v>1.2.2.47.1</v>
      </c>
      <c r="B177" s="69" t="str">
        <f>'7.1'!B179</f>
        <v>Реконструкция КЛ - 10 кВ РП - 117 - ТП - 426</v>
      </c>
      <c r="C177" s="116">
        <f>'7.1'!D179</f>
        <v>3.7469436800000002</v>
      </c>
      <c r="D177" s="117">
        <f t="shared" si="73"/>
        <v>0.18734718400000003</v>
      </c>
      <c r="E177" s="118">
        <f t="shared" si="74"/>
        <v>1.4987774720000002</v>
      </c>
      <c r="F177" s="118">
        <f t="shared" si="75"/>
        <v>1.8734718400000001</v>
      </c>
      <c r="G177" s="118">
        <f t="shared" si="76"/>
        <v>0.18734718399999961</v>
      </c>
      <c r="H177" s="119">
        <f>'7.1'!E179</f>
        <v>3.8089568296</v>
      </c>
      <c r="I177" s="117">
        <f t="shared" si="77"/>
        <v>0.19044784148000002</v>
      </c>
      <c r="J177" s="118">
        <f t="shared" si="78"/>
        <v>1.5235827318400001</v>
      </c>
      <c r="K177" s="118">
        <f t="shared" si="79"/>
        <v>1.9044784148</v>
      </c>
      <c r="L177" s="118">
        <f t="shared" si="80"/>
        <v>0.19044784147999994</v>
      </c>
      <c r="M177" s="119">
        <f t="shared" si="81"/>
        <v>6.2013149599999817E-2</v>
      </c>
      <c r="N177" s="119">
        <f t="shared" si="82"/>
        <v>3.1006574799999909E-3</v>
      </c>
      <c r="O177" s="119">
        <f t="shared" si="83"/>
        <v>2.4805259839999927E-2</v>
      </c>
      <c r="P177" s="119">
        <f t="shared" si="84"/>
        <v>3.1006574799999909E-2</v>
      </c>
      <c r="Q177" s="119">
        <f t="shared" si="85"/>
        <v>3.1006574800003239E-3</v>
      </c>
      <c r="R177" s="119">
        <f>'7.1'!N179</f>
        <v>3.8089568335999999</v>
      </c>
      <c r="S177" s="119">
        <f t="shared" si="86"/>
        <v>0.19044784168000001</v>
      </c>
      <c r="T177" s="119">
        <f t="shared" si="87"/>
        <v>1.5235827334400001</v>
      </c>
      <c r="U177" s="119">
        <f t="shared" si="88"/>
        <v>1.9044784168</v>
      </c>
      <c r="V177" s="119">
        <f t="shared" si="89"/>
        <v>0.19044784167999973</v>
      </c>
      <c r="W177" s="74"/>
      <c r="X177" s="74"/>
      <c r="Y177" s="74"/>
      <c r="Z177" s="74"/>
      <c r="AA177" s="74"/>
      <c r="AB177" s="74"/>
      <c r="AC177" s="74"/>
      <c r="AD177" s="74"/>
      <c r="AE177" s="120">
        <v>2018</v>
      </c>
      <c r="AF177" s="120">
        <v>30</v>
      </c>
      <c r="AG177" s="74"/>
      <c r="AH177" s="259" t="s">
        <v>1427</v>
      </c>
      <c r="AI177" s="120">
        <v>0.58199999999999996</v>
      </c>
      <c r="AJ177" s="76"/>
    </row>
    <row r="178" spans="1:36" ht="31.5" x14ac:dyDescent="0.25">
      <c r="A178" s="259" t="str">
        <f>'7.1'!A180</f>
        <v>1.2.2.47.2</v>
      </c>
      <c r="B178" s="69" t="str">
        <f>'7.1'!B180</f>
        <v>Реконструкция КЛ - 10 кВ РП - 117 - ТП - 472</v>
      </c>
      <c r="C178" s="116">
        <f>'7.1'!D180</f>
        <v>10.452088359999999</v>
      </c>
      <c r="D178" s="117">
        <f t="shared" si="73"/>
        <v>0.52260441800000001</v>
      </c>
      <c r="E178" s="118">
        <f t="shared" si="74"/>
        <v>4.1808353440000001</v>
      </c>
      <c r="F178" s="118">
        <f t="shared" si="75"/>
        <v>5.2260441799999997</v>
      </c>
      <c r="G178" s="118">
        <f t="shared" si="76"/>
        <v>0.52260441799999935</v>
      </c>
      <c r="H178" s="119">
        <f>'7.1'!E180</f>
        <v>6.2712530199999996</v>
      </c>
      <c r="I178" s="117">
        <f t="shared" si="77"/>
        <v>0.31356265100000003</v>
      </c>
      <c r="J178" s="118">
        <f t="shared" si="78"/>
        <v>2.5085012080000002</v>
      </c>
      <c r="K178" s="118">
        <f t="shared" si="79"/>
        <v>3.1356265099999998</v>
      </c>
      <c r="L178" s="118">
        <f t="shared" si="80"/>
        <v>0.3135626509999998</v>
      </c>
      <c r="M178" s="119">
        <f t="shared" si="81"/>
        <v>-4.1808353399999998</v>
      </c>
      <c r="N178" s="119">
        <f t="shared" si="82"/>
        <v>-0.20904176699999999</v>
      </c>
      <c r="O178" s="119">
        <f t="shared" si="83"/>
        <v>-1.6723341359999999</v>
      </c>
      <c r="P178" s="119">
        <f t="shared" si="84"/>
        <v>-2.0904176699999999</v>
      </c>
      <c r="Q178" s="119">
        <f t="shared" si="85"/>
        <v>-0.20904176699999955</v>
      </c>
      <c r="R178" s="119">
        <f>'7.1'!N180</f>
        <v>0</v>
      </c>
      <c r="S178" s="119">
        <f t="shared" si="86"/>
        <v>0</v>
      </c>
      <c r="T178" s="119">
        <f t="shared" si="87"/>
        <v>0</v>
      </c>
      <c r="U178" s="119">
        <f t="shared" si="88"/>
        <v>0</v>
      </c>
      <c r="V178" s="119">
        <f t="shared" si="89"/>
        <v>0</v>
      </c>
      <c r="W178" s="74"/>
      <c r="X178" s="74"/>
      <c r="Y178" s="74"/>
      <c r="Z178" s="74"/>
      <c r="AA178" s="74"/>
      <c r="AB178" s="74"/>
      <c r="AC178" s="74"/>
      <c r="AD178" s="74"/>
      <c r="AE178" s="76"/>
      <c r="AF178" s="76"/>
      <c r="AG178" s="120"/>
      <c r="AH178" s="259"/>
      <c r="AI178" s="76"/>
      <c r="AJ178" s="76"/>
    </row>
    <row r="179" spans="1:36" ht="31.5" x14ac:dyDescent="0.25">
      <c r="A179" s="259" t="str">
        <f>'7.1'!A181</f>
        <v>1.2.2.47.3</v>
      </c>
      <c r="B179" s="69" t="str">
        <f>'7.1'!B181</f>
        <v>Реконструкция КЛ - 10 кВ от ТП - 472 до ТП - 471</v>
      </c>
      <c r="C179" s="116">
        <f>'7.1'!D181</f>
        <v>5.0220150999999991</v>
      </c>
      <c r="D179" s="117">
        <f t="shared" si="73"/>
        <v>0.25110075499999995</v>
      </c>
      <c r="E179" s="118">
        <f t="shared" si="74"/>
        <v>2.0088060399999996</v>
      </c>
      <c r="F179" s="118">
        <f t="shared" si="75"/>
        <v>2.5110075499999995</v>
      </c>
      <c r="G179" s="118">
        <f t="shared" si="76"/>
        <v>0.2511007550000004</v>
      </c>
      <c r="H179" s="119">
        <f>'7.1'!E181</f>
        <v>5.1073893626000002</v>
      </c>
      <c r="I179" s="117">
        <f t="shared" si="77"/>
        <v>0.25536946813</v>
      </c>
      <c r="J179" s="118">
        <f t="shared" si="78"/>
        <v>2.04295574504</v>
      </c>
      <c r="K179" s="118">
        <f t="shared" si="79"/>
        <v>2.5536946813000001</v>
      </c>
      <c r="L179" s="118">
        <f t="shared" si="80"/>
        <v>0.2553694681300005</v>
      </c>
      <c r="M179" s="119">
        <f t="shared" si="81"/>
        <v>8.5374262600001138E-2</v>
      </c>
      <c r="N179" s="119">
        <f t="shared" si="82"/>
        <v>4.2687131300000458E-3</v>
      </c>
      <c r="O179" s="119">
        <f t="shared" si="83"/>
        <v>3.4149705040000367E-2</v>
      </c>
      <c r="P179" s="119">
        <f t="shared" si="84"/>
        <v>4.2687131300000569E-2</v>
      </c>
      <c r="Q179" s="119">
        <f t="shared" si="85"/>
        <v>4.2687131300001013E-3</v>
      </c>
      <c r="R179" s="119">
        <f>'7.1'!N181</f>
        <v>5.1073893625999993</v>
      </c>
      <c r="S179" s="119">
        <f t="shared" si="86"/>
        <v>0.25536946813</v>
      </c>
      <c r="T179" s="119">
        <f t="shared" si="87"/>
        <v>2.04295574504</v>
      </c>
      <c r="U179" s="119">
        <f t="shared" si="88"/>
        <v>2.5536946812999997</v>
      </c>
      <c r="V179" s="119">
        <f t="shared" si="89"/>
        <v>0.25536946813000005</v>
      </c>
      <c r="W179" s="74"/>
      <c r="X179" s="74"/>
      <c r="Y179" s="74"/>
      <c r="Z179" s="74"/>
      <c r="AA179" s="74"/>
      <c r="AB179" s="74"/>
      <c r="AC179" s="259"/>
      <c r="AD179" s="74"/>
      <c r="AE179" s="120">
        <v>2018</v>
      </c>
      <c r="AF179" s="120">
        <v>30</v>
      </c>
      <c r="AG179" s="74"/>
      <c r="AH179" s="259" t="s">
        <v>1427</v>
      </c>
      <c r="AI179" s="120">
        <v>1.0860000000000001</v>
      </c>
      <c r="AJ179" s="76"/>
    </row>
    <row r="180" spans="1:36" s="78" customFormat="1" ht="31.5" x14ac:dyDescent="0.25">
      <c r="A180" s="259" t="str">
        <f>'7.1'!A182</f>
        <v>1.2.2.47.4</v>
      </c>
      <c r="B180" s="69" t="str">
        <f>'7.1'!B182</f>
        <v>Реконструкция ВЛ- 6 кВ ФИДЕР  П/СТ "Строительная</v>
      </c>
      <c r="C180" s="116">
        <f>'7.1'!D182</f>
        <v>0.88557465999999996</v>
      </c>
      <c r="D180" s="117">
        <f t="shared" si="73"/>
        <v>4.4278733000000001E-2</v>
      </c>
      <c r="E180" s="118">
        <f t="shared" si="74"/>
        <v>0.35422986400000001</v>
      </c>
      <c r="F180" s="118">
        <f t="shared" si="75"/>
        <v>0.44278732999999998</v>
      </c>
      <c r="G180" s="118">
        <f t="shared" si="76"/>
        <v>4.4278733000000015E-2</v>
      </c>
      <c r="H180" s="119">
        <f>'7.1'!E182</f>
        <v>0.53134479999999995</v>
      </c>
      <c r="I180" s="117">
        <f t="shared" si="77"/>
        <v>2.6567239999999999E-2</v>
      </c>
      <c r="J180" s="118">
        <f t="shared" si="78"/>
        <v>0.21253791999999999</v>
      </c>
      <c r="K180" s="118">
        <f t="shared" si="79"/>
        <v>0.26567239999999998</v>
      </c>
      <c r="L180" s="118">
        <f t="shared" si="80"/>
        <v>2.6567239999999992E-2</v>
      </c>
      <c r="M180" s="119">
        <f t="shared" si="81"/>
        <v>-0.35422986000000001</v>
      </c>
      <c r="N180" s="119">
        <f t="shared" si="82"/>
        <v>-1.7711493000000002E-2</v>
      </c>
      <c r="O180" s="119">
        <f t="shared" si="83"/>
        <v>-0.14169194400000001</v>
      </c>
      <c r="P180" s="119">
        <f t="shared" si="84"/>
        <v>-0.17711493</v>
      </c>
      <c r="Q180" s="119">
        <f t="shared" si="85"/>
        <v>-1.7711493000000023E-2</v>
      </c>
      <c r="R180" s="119">
        <f>'7.1'!N182</f>
        <v>0</v>
      </c>
      <c r="S180" s="119">
        <f t="shared" si="86"/>
        <v>0</v>
      </c>
      <c r="T180" s="119">
        <f t="shared" si="87"/>
        <v>0</v>
      </c>
      <c r="U180" s="119">
        <f t="shared" si="88"/>
        <v>0</v>
      </c>
      <c r="V180" s="119">
        <f t="shared" si="89"/>
        <v>0</v>
      </c>
      <c r="W180" s="74"/>
      <c r="X180" s="74"/>
      <c r="Y180" s="74"/>
      <c r="Z180" s="74"/>
      <c r="AA180" s="76"/>
      <c r="AB180" s="76"/>
      <c r="AC180" s="259"/>
      <c r="AD180" s="128"/>
      <c r="AE180" s="76"/>
      <c r="AF180" s="76"/>
      <c r="AG180" s="74"/>
      <c r="AH180" s="74"/>
      <c r="AI180" s="76"/>
      <c r="AJ180" s="76"/>
    </row>
    <row r="181" spans="1:36" s="78" customFormat="1" x14ac:dyDescent="0.25">
      <c r="A181" s="259" t="str">
        <f>'7.1'!A183</f>
        <v>1.2.2.47.5</v>
      </c>
      <c r="B181" s="69" t="str">
        <f>'7.1'!B183</f>
        <v>Реконструкция КЛ-10кв РП-103 РП-106</v>
      </c>
      <c r="C181" s="116">
        <f>'7.1'!D183</f>
        <v>14.323354479999999</v>
      </c>
      <c r="D181" s="117">
        <f t="shared" si="73"/>
        <v>0.71616772399999995</v>
      </c>
      <c r="E181" s="118">
        <f t="shared" si="74"/>
        <v>5.7293417919999996</v>
      </c>
      <c r="F181" s="118">
        <f t="shared" si="75"/>
        <v>7.1616772399999995</v>
      </c>
      <c r="G181" s="118">
        <f t="shared" si="76"/>
        <v>0.71616772399999995</v>
      </c>
      <c r="H181" s="119">
        <f>'7.1'!E183</f>
        <v>8.8289827367999987</v>
      </c>
      <c r="I181" s="117">
        <f t="shared" si="77"/>
        <v>0.44144913683999998</v>
      </c>
      <c r="J181" s="118">
        <f t="shared" si="78"/>
        <v>3.5315930947199998</v>
      </c>
      <c r="K181" s="118">
        <f t="shared" si="79"/>
        <v>4.4144913683999993</v>
      </c>
      <c r="L181" s="118">
        <f t="shared" si="80"/>
        <v>0.4414491368400002</v>
      </c>
      <c r="M181" s="119">
        <f t="shared" si="81"/>
        <v>-5.4943717432000003</v>
      </c>
      <c r="N181" s="119">
        <f t="shared" si="82"/>
        <v>-0.27471858715999997</v>
      </c>
      <c r="O181" s="119">
        <f t="shared" si="83"/>
        <v>-2.1977486972799998</v>
      </c>
      <c r="P181" s="119">
        <f t="shared" si="84"/>
        <v>-2.7471858716000002</v>
      </c>
      <c r="Q181" s="119">
        <f t="shared" si="85"/>
        <v>-0.27471858715999975</v>
      </c>
      <c r="R181" s="119">
        <f>'7.1'!N183</f>
        <v>14.275416932799999</v>
      </c>
      <c r="S181" s="119">
        <f t="shared" si="86"/>
        <v>0.71377084664000001</v>
      </c>
      <c r="T181" s="119">
        <f t="shared" si="87"/>
        <v>5.7101667731200001</v>
      </c>
      <c r="U181" s="119">
        <f t="shared" si="88"/>
        <v>7.1377084663999995</v>
      </c>
      <c r="V181" s="119">
        <f t="shared" si="89"/>
        <v>0.71377084664000012</v>
      </c>
      <c r="W181" s="74"/>
      <c r="X181" s="74"/>
      <c r="Y181" s="74"/>
      <c r="Z181" s="74"/>
      <c r="AA181" s="76"/>
      <c r="AB181" s="76"/>
      <c r="AC181" s="259"/>
      <c r="AD181" s="128"/>
      <c r="AE181" s="120">
        <v>2018</v>
      </c>
      <c r="AF181" s="120">
        <v>30</v>
      </c>
      <c r="AG181" s="74"/>
      <c r="AH181" s="259" t="s">
        <v>1427</v>
      </c>
      <c r="AI181" s="120">
        <v>2.1</v>
      </c>
      <c r="AJ181" s="76"/>
    </row>
    <row r="182" spans="1:36" s="78" customFormat="1" ht="31.5" x14ac:dyDescent="0.25">
      <c r="A182" s="259" t="str">
        <f>'7.1'!A184</f>
        <v>1.2.2.47.6</v>
      </c>
      <c r="B182" s="69" t="str">
        <f>'7.1'!B184</f>
        <v>Реконструкция КЛ -10 кВ от ТП-450  - ТП - 451 мкр. 25</v>
      </c>
      <c r="C182" s="116">
        <f>'7.1'!D184</f>
        <v>0</v>
      </c>
      <c r="D182" s="117">
        <f t="shared" si="73"/>
        <v>0</v>
      </c>
      <c r="E182" s="118">
        <f t="shared" si="74"/>
        <v>0</v>
      </c>
      <c r="F182" s="118">
        <f t="shared" si="75"/>
        <v>0</v>
      </c>
      <c r="G182" s="118">
        <f t="shared" si="76"/>
        <v>0</v>
      </c>
      <c r="H182" s="119">
        <f>'7.1'!E184</f>
        <v>0</v>
      </c>
      <c r="I182" s="117">
        <f t="shared" si="77"/>
        <v>0</v>
      </c>
      <c r="J182" s="118">
        <f t="shared" si="78"/>
        <v>0</v>
      </c>
      <c r="K182" s="118">
        <f t="shared" si="79"/>
        <v>0</v>
      </c>
      <c r="L182" s="118">
        <f t="shared" si="80"/>
        <v>0</v>
      </c>
      <c r="M182" s="119">
        <f t="shared" si="81"/>
        <v>0</v>
      </c>
      <c r="N182" s="119">
        <f t="shared" si="82"/>
        <v>0</v>
      </c>
      <c r="O182" s="119">
        <f t="shared" si="83"/>
        <v>0</v>
      </c>
      <c r="P182" s="119">
        <f t="shared" si="84"/>
        <v>0</v>
      </c>
      <c r="Q182" s="119">
        <f t="shared" si="85"/>
        <v>0</v>
      </c>
      <c r="R182" s="119">
        <f>'7.1'!N184</f>
        <v>5.0021392979999995</v>
      </c>
      <c r="S182" s="119">
        <f t="shared" si="86"/>
        <v>0.25010696490000001</v>
      </c>
      <c r="T182" s="119">
        <f t="shared" si="87"/>
        <v>2.0008557192</v>
      </c>
      <c r="U182" s="119">
        <f t="shared" si="88"/>
        <v>2.5010696489999997</v>
      </c>
      <c r="V182" s="119">
        <f t="shared" si="89"/>
        <v>0.25010696490000006</v>
      </c>
      <c r="W182" s="74"/>
      <c r="X182" s="74"/>
      <c r="Y182" s="74"/>
      <c r="Z182" s="74"/>
      <c r="AA182" s="76"/>
      <c r="AB182" s="76"/>
      <c r="AC182" s="259"/>
      <c r="AD182" s="128"/>
      <c r="AE182" s="120">
        <v>2018</v>
      </c>
      <c r="AF182" s="120">
        <v>30</v>
      </c>
      <c r="AG182" s="74"/>
      <c r="AH182" s="259" t="s">
        <v>1427</v>
      </c>
      <c r="AI182" s="120">
        <v>0.85199999999999998</v>
      </c>
      <c r="AJ182" s="76"/>
    </row>
    <row r="183" spans="1:36" s="78" customFormat="1" x14ac:dyDescent="0.25">
      <c r="A183" s="259" t="str">
        <f>'7.1'!A185</f>
        <v>1.2.2.48</v>
      </c>
      <c r="B183" s="69" t="str">
        <f>'7.1'!B185</f>
        <v>Кабельные линии 0,4кВ</v>
      </c>
      <c r="C183" s="116">
        <f>'7.1'!D185</f>
        <v>0</v>
      </c>
      <c r="D183" s="117">
        <f t="shared" si="73"/>
        <v>0</v>
      </c>
      <c r="E183" s="118">
        <f t="shared" si="74"/>
        <v>0</v>
      </c>
      <c r="F183" s="118">
        <f t="shared" si="75"/>
        <v>0</v>
      </c>
      <c r="G183" s="118">
        <f t="shared" si="76"/>
        <v>0</v>
      </c>
      <c r="H183" s="119">
        <f>'7.1'!E185</f>
        <v>0</v>
      </c>
      <c r="I183" s="117">
        <f t="shared" si="77"/>
        <v>0</v>
      </c>
      <c r="J183" s="118">
        <f t="shared" si="78"/>
        <v>0</v>
      </c>
      <c r="K183" s="118">
        <f t="shared" si="79"/>
        <v>0</v>
      </c>
      <c r="L183" s="118">
        <f t="shared" si="80"/>
        <v>0</v>
      </c>
      <c r="M183" s="119">
        <f t="shared" si="81"/>
        <v>0</v>
      </c>
      <c r="N183" s="119">
        <f t="shared" si="82"/>
        <v>0</v>
      </c>
      <c r="O183" s="119">
        <f t="shared" si="83"/>
        <v>0</v>
      </c>
      <c r="P183" s="119">
        <f t="shared" si="84"/>
        <v>0</v>
      </c>
      <c r="Q183" s="119">
        <f t="shared" si="85"/>
        <v>0</v>
      </c>
      <c r="R183" s="119">
        <f>'7.1'!N185</f>
        <v>0</v>
      </c>
      <c r="S183" s="119">
        <f t="shared" si="86"/>
        <v>0</v>
      </c>
      <c r="T183" s="119">
        <f t="shared" si="87"/>
        <v>0</v>
      </c>
      <c r="U183" s="119">
        <f t="shared" si="88"/>
        <v>0</v>
      </c>
      <c r="V183" s="119">
        <f t="shared" si="89"/>
        <v>0</v>
      </c>
      <c r="W183" s="74"/>
      <c r="X183" s="74"/>
      <c r="Y183" s="74"/>
      <c r="Z183" s="74"/>
      <c r="AA183" s="74"/>
      <c r="AB183" s="74"/>
      <c r="AC183" s="74"/>
      <c r="AD183" s="74"/>
      <c r="AE183" s="76"/>
      <c r="AF183" s="76"/>
      <c r="AG183" s="74"/>
      <c r="AH183" s="74"/>
      <c r="AI183" s="76"/>
      <c r="AJ183" s="76"/>
    </row>
    <row r="184" spans="1:36" s="78" customFormat="1" ht="31.5" x14ac:dyDescent="0.25">
      <c r="A184" s="259" t="str">
        <f>'7.1'!A186</f>
        <v>1.2.2.49</v>
      </c>
      <c r="B184" s="69" t="str">
        <f>'7.1'!B186</f>
        <v>Реконструкция КЛ-0,4 кВ РП-113 - ул. Майская, 5</v>
      </c>
      <c r="C184" s="116">
        <f>'7.1'!D186</f>
        <v>0</v>
      </c>
      <c r="D184" s="117">
        <f t="shared" si="73"/>
        <v>0</v>
      </c>
      <c r="E184" s="118">
        <f t="shared" si="74"/>
        <v>0</v>
      </c>
      <c r="F184" s="118">
        <f t="shared" si="75"/>
        <v>0</v>
      </c>
      <c r="G184" s="118">
        <f t="shared" si="76"/>
        <v>0</v>
      </c>
      <c r="H184" s="119">
        <f>'7.1'!E186</f>
        <v>0</v>
      </c>
      <c r="I184" s="117">
        <f t="shared" si="77"/>
        <v>0</v>
      </c>
      <c r="J184" s="118">
        <f t="shared" si="78"/>
        <v>0</v>
      </c>
      <c r="K184" s="118">
        <f t="shared" si="79"/>
        <v>0</v>
      </c>
      <c r="L184" s="118">
        <f t="shared" si="80"/>
        <v>0</v>
      </c>
      <c r="M184" s="119">
        <f t="shared" si="81"/>
        <v>0</v>
      </c>
      <c r="N184" s="119">
        <f t="shared" si="82"/>
        <v>0</v>
      </c>
      <c r="O184" s="119">
        <f t="shared" si="83"/>
        <v>0</v>
      </c>
      <c r="P184" s="119">
        <f t="shared" si="84"/>
        <v>0</v>
      </c>
      <c r="Q184" s="119">
        <f t="shared" si="85"/>
        <v>0</v>
      </c>
      <c r="R184" s="119">
        <f>'7.1'!N186</f>
        <v>0</v>
      </c>
      <c r="S184" s="119">
        <f t="shared" si="86"/>
        <v>0</v>
      </c>
      <c r="T184" s="119">
        <f t="shared" si="87"/>
        <v>0</v>
      </c>
      <c r="U184" s="119">
        <f t="shared" si="88"/>
        <v>0</v>
      </c>
      <c r="V184" s="119">
        <f t="shared" si="89"/>
        <v>0</v>
      </c>
      <c r="W184" s="74"/>
      <c r="X184" s="74"/>
      <c r="Y184" s="74"/>
      <c r="Z184" s="74"/>
      <c r="AA184" s="74"/>
      <c r="AB184" s="74"/>
      <c r="AC184" s="74"/>
      <c r="AD184" s="74"/>
      <c r="AE184" s="76"/>
      <c r="AF184" s="76"/>
      <c r="AG184" s="74"/>
      <c r="AH184" s="74"/>
      <c r="AI184" s="76"/>
      <c r="AJ184" s="76"/>
    </row>
    <row r="185" spans="1:36" s="78" customFormat="1" ht="31.5" x14ac:dyDescent="0.25">
      <c r="A185" s="259" t="str">
        <f>'7.1'!A187</f>
        <v>1.2.2.50</v>
      </c>
      <c r="B185" s="69" t="str">
        <f>'7.1'!B187</f>
        <v>Реконструкция КЛ-0,4 кВ РП-113 - ул. Майская, 7</v>
      </c>
      <c r="C185" s="116">
        <f>'7.1'!D187</f>
        <v>0</v>
      </c>
      <c r="D185" s="117">
        <f t="shared" si="73"/>
        <v>0</v>
      </c>
      <c r="E185" s="118">
        <f t="shared" si="74"/>
        <v>0</v>
      </c>
      <c r="F185" s="118">
        <f t="shared" si="75"/>
        <v>0</v>
      </c>
      <c r="G185" s="118">
        <f t="shared" si="76"/>
        <v>0</v>
      </c>
      <c r="H185" s="119">
        <f>'7.1'!E187</f>
        <v>0</v>
      </c>
      <c r="I185" s="117">
        <f t="shared" si="77"/>
        <v>0</v>
      </c>
      <c r="J185" s="118">
        <f t="shared" si="78"/>
        <v>0</v>
      </c>
      <c r="K185" s="118">
        <f t="shared" si="79"/>
        <v>0</v>
      </c>
      <c r="L185" s="118">
        <f t="shared" si="80"/>
        <v>0</v>
      </c>
      <c r="M185" s="119">
        <f t="shared" si="81"/>
        <v>0</v>
      </c>
      <c r="N185" s="119">
        <f t="shared" si="82"/>
        <v>0</v>
      </c>
      <c r="O185" s="119">
        <f t="shared" si="83"/>
        <v>0</v>
      </c>
      <c r="P185" s="119">
        <f t="shared" si="84"/>
        <v>0</v>
      </c>
      <c r="Q185" s="119">
        <f t="shared" si="85"/>
        <v>0</v>
      </c>
      <c r="R185" s="119">
        <f>'7.1'!N187</f>
        <v>0</v>
      </c>
      <c r="S185" s="119">
        <f t="shared" si="86"/>
        <v>0</v>
      </c>
      <c r="T185" s="119">
        <f t="shared" si="87"/>
        <v>0</v>
      </c>
      <c r="U185" s="119">
        <f t="shared" si="88"/>
        <v>0</v>
      </c>
      <c r="V185" s="119">
        <f t="shared" si="89"/>
        <v>0</v>
      </c>
      <c r="W185" s="74"/>
      <c r="X185" s="74"/>
      <c r="Y185" s="74"/>
      <c r="Z185" s="74"/>
      <c r="AA185" s="74"/>
      <c r="AB185" s="74"/>
      <c r="AC185" s="74"/>
      <c r="AD185" s="74"/>
      <c r="AE185" s="76"/>
      <c r="AF185" s="76"/>
      <c r="AG185" s="74"/>
      <c r="AH185" s="74"/>
      <c r="AI185" s="76"/>
      <c r="AJ185" s="76"/>
    </row>
    <row r="186" spans="1:36" s="78" customFormat="1" ht="31.5" x14ac:dyDescent="0.25">
      <c r="A186" s="259" t="str">
        <f>'7.1'!A188</f>
        <v>1.2.2.51</v>
      </c>
      <c r="B186" s="69" t="str">
        <f>'7.1'!B188</f>
        <v>Реконструкция КЛ-0,4 кВ ТП-204 - ул. 60 лет Октября, 3</v>
      </c>
      <c r="C186" s="116">
        <f>'7.1'!D188</f>
        <v>0</v>
      </c>
      <c r="D186" s="117">
        <f t="shared" si="73"/>
        <v>0</v>
      </c>
      <c r="E186" s="118">
        <f t="shared" si="74"/>
        <v>0</v>
      </c>
      <c r="F186" s="118">
        <f t="shared" si="75"/>
        <v>0</v>
      </c>
      <c r="G186" s="118">
        <f t="shared" si="76"/>
        <v>0</v>
      </c>
      <c r="H186" s="119">
        <f>'7.1'!E188</f>
        <v>0</v>
      </c>
      <c r="I186" s="117">
        <f t="shared" si="77"/>
        <v>0</v>
      </c>
      <c r="J186" s="118">
        <f t="shared" si="78"/>
        <v>0</v>
      </c>
      <c r="K186" s="118">
        <f t="shared" si="79"/>
        <v>0</v>
      </c>
      <c r="L186" s="118">
        <f t="shared" si="80"/>
        <v>0</v>
      </c>
      <c r="M186" s="119">
        <f t="shared" si="81"/>
        <v>0</v>
      </c>
      <c r="N186" s="119">
        <f t="shared" si="82"/>
        <v>0</v>
      </c>
      <c r="O186" s="119">
        <f t="shared" si="83"/>
        <v>0</v>
      </c>
      <c r="P186" s="119">
        <f t="shared" si="84"/>
        <v>0</v>
      </c>
      <c r="Q186" s="119">
        <f t="shared" si="85"/>
        <v>0</v>
      </c>
      <c r="R186" s="119">
        <f>'7.1'!N188</f>
        <v>0</v>
      </c>
      <c r="S186" s="119">
        <f t="shared" si="86"/>
        <v>0</v>
      </c>
      <c r="T186" s="119">
        <f t="shared" si="87"/>
        <v>0</v>
      </c>
      <c r="U186" s="119">
        <f t="shared" si="88"/>
        <v>0</v>
      </c>
      <c r="V186" s="119">
        <f t="shared" si="89"/>
        <v>0</v>
      </c>
      <c r="W186" s="74"/>
      <c r="X186" s="74"/>
      <c r="Y186" s="74"/>
      <c r="Z186" s="74"/>
      <c r="AA186" s="74"/>
      <c r="AB186" s="74"/>
      <c r="AC186" s="74"/>
      <c r="AD186" s="74"/>
      <c r="AE186" s="76"/>
      <c r="AF186" s="76"/>
      <c r="AG186" s="74"/>
      <c r="AH186" s="74"/>
      <c r="AI186" s="76"/>
      <c r="AJ186" s="76"/>
    </row>
    <row r="187" spans="1:36" s="78" customFormat="1" ht="31.5" x14ac:dyDescent="0.25">
      <c r="A187" s="259" t="str">
        <f>'7.1'!A189</f>
        <v>1.2.2.52</v>
      </c>
      <c r="B187" s="69" t="str">
        <f>'7.1'!B189</f>
        <v>Реконструкция КЛ-0,4 кВ ТП-205 - пр-т. Набережный, 72;74</v>
      </c>
      <c r="C187" s="116">
        <f>'7.1'!D189</f>
        <v>0</v>
      </c>
      <c r="D187" s="117">
        <f t="shared" si="73"/>
        <v>0</v>
      </c>
      <c r="E187" s="118">
        <f t="shared" si="74"/>
        <v>0</v>
      </c>
      <c r="F187" s="118">
        <f t="shared" si="75"/>
        <v>0</v>
      </c>
      <c r="G187" s="118">
        <f t="shared" si="76"/>
        <v>0</v>
      </c>
      <c r="H187" s="119">
        <f>'7.1'!E189</f>
        <v>0</v>
      </c>
      <c r="I187" s="117">
        <f t="shared" si="77"/>
        <v>0</v>
      </c>
      <c r="J187" s="118">
        <f t="shared" si="78"/>
        <v>0</v>
      </c>
      <c r="K187" s="118">
        <f t="shared" si="79"/>
        <v>0</v>
      </c>
      <c r="L187" s="118">
        <f t="shared" si="80"/>
        <v>0</v>
      </c>
      <c r="M187" s="119">
        <f t="shared" si="81"/>
        <v>0</v>
      </c>
      <c r="N187" s="119">
        <f t="shared" si="82"/>
        <v>0</v>
      </c>
      <c r="O187" s="119">
        <f t="shared" si="83"/>
        <v>0</v>
      </c>
      <c r="P187" s="119">
        <f t="shared" si="84"/>
        <v>0</v>
      </c>
      <c r="Q187" s="119">
        <f t="shared" si="85"/>
        <v>0</v>
      </c>
      <c r="R187" s="119">
        <f>'7.1'!N189</f>
        <v>0</v>
      </c>
      <c r="S187" s="119">
        <f t="shared" si="86"/>
        <v>0</v>
      </c>
      <c r="T187" s="119">
        <f t="shared" si="87"/>
        <v>0</v>
      </c>
      <c r="U187" s="119">
        <f t="shared" si="88"/>
        <v>0</v>
      </c>
      <c r="V187" s="119">
        <f t="shared" si="89"/>
        <v>0</v>
      </c>
      <c r="W187" s="74"/>
      <c r="X187" s="74"/>
      <c r="Y187" s="74"/>
      <c r="Z187" s="74"/>
      <c r="AA187" s="74"/>
      <c r="AB187" s="74"/>
      <c r="AC187" s="74"/>
      <c r="AD187" s="74"/>
      <c r="AE187" s="76"/>
      <c r="AF187" s="76"/>
      <c r="AG187" s="74"/>
      <c r="AH187" s="74"/>
      <c r="AI187" s="76"/>
      <c r="AJ187" s="76"/>
    </row>
    <row r="188" spans="1:36" s="78" customFormat="1" ht="31.5" x14ac:dyDescent="0.25">
      <c r="A188" s="259" t="str">
        <f>'7.1'!A190</f>
        <v>1.2.2.53</v>
      </c>
      <c r="B188" s="69" t="str">
        <f>'7.1'!B190</f>
        <v>Реконструкция КЛ-0,4 кВ ТП-205 - пр-т. Набережный, 80</v>
      </c>
      <c r="C188" s="116">
        <f>'7.1'!D190</f>
        <v>0</v>
      </c>
      <c r="D188" s="117">
        <f t="shared" si="73"/>
        <v>0</v>
      </c>
      <c r="E188" s="118">
        <f t="shared" si="74"/>
        <v>0</v>
      </c>
      <c r="F188" s="118">
        <f t="shared" si="75"/>
        <v>0</v>
      </c>
      <c r="G188" s="118">
        <f t="shared" si="76"/>
        <v>0</v>
      </c>
      <c r="H188" s="119">
        <f>'7.1'!E190</f>
        <v>0</v>
      </c>
      <c r="I188" s="117">
        <f t="shared" si="77"/>
        <v>0</v>
      </c>
      <c r="J188" s="118">
        <f t="shared" si="78"/>
        <v>0</v>
      </c>
      <c r="K188" s="118">
        <f t="shared" si="79"/>
        <v>0</v>
      </c>
      <c r="L188" s="118">
        <f t="shared" si="80"/>
        <v>0</v>
      </c>
      <c r="M188" s="119">
        <f t="shared" si="81"/>
        <v>0</v>
      </c>
      <c r="N188" s="119">
        <f t="shared" si="82"/>
        <v>0</v>
      </c>
      <c r="O188" s="119">
        <f t="shared" si="83"/>
        <v>0</v>
      </c>
      <c r="P188" s="119">
        <f t="shared" si="84"/>
        <v>0</v>
      </c>
      <c r="Q188" s="119">
        <f t="shared" si="85"/>
        <v>0</v>
      </c>
      <c r="R188" s="119">
        <f>'7.1'!N190</f>
        <v>0</v>
      </c>
      <c r="S188" s="119">
        <f t="shared" si="86"/>
        <v>0</v>
      </c>
      <c r="T188" s="119">
        <f t="shared" si="87"/>
        <v>0</v>
      </c>
      <c r="U188" s="119">
        <f t="shared" si="88"/>
        <v>0</v>
      </c>
      <c r="V188" s="119">
        <f t="shared" si="89"/>
        <v>0</v>
      </c>
      <c r="W188" s="74"/>
      <c r="X188" s="74"/>
      <c r="Y188" s="74"/>
      <c r="Z188" s="74"/>
      <c r="AA188" s="74"/>
      <c r="AB188" s="74"/>
      <c r="AC188" s="74"/>
      <c r="AD188" s="74"/>
      <c r="AE188" s="76"/>
      <c r="AF188" s="76"/>
      <c r="AG188" s="74"/>
      <c r="AH188" s="74"/>
      <c r="AI188" s="76"/>
      <c r="AJ188" s="76"/>
    </row>
    <row r="189" spans="1:36" s="78" customFormat="1" ht="31.5" x14ac:dyDescent="0.25">
      <c r="A189" s="259" t="str">
        <f>'7.1'!A191</f>
        <v>1.2.2.54</v>
      </c>
      <c r="B189" s="69" t="str">
        <f>'7.1'!B191</f>
        <v>Реконструкция КЛ-0,4 кВ ТП-205 - ул. Энтузиастов, 53</v>
      </c>
      <c r="C189" s="116">
        <f>'7.1'!D191</f>
        <v>0</v>
      </c>
      <c r="D189" s="117">
        <f t="shared" si="73"/>
        <v>0</v>
      </c>
      <c r="E189" s="118">
        <f t="shared" si="74"/>
        <v>0</v>
      </c>
      <c r="F189" s="118">
        <f t="shared" si="75"/>
        <v>0</v>
      </c>
      <c r="G189" s="118">
        <f t="shared" si="76"/>
        <v>0</v>
      </c>
      <c r="H189" s="119">
        <f>'7.1'!E191</f>
        <v>0</v>
      </c>
      <c r="I189" s="117">
        <f t="shared" si="77"/>
        <v>0</v>
      </c>
      <c r="J189" s="118">
        <f t="shared" si="78"/>
        <v>0</v>
      </c>
      <c r="K189" s="118">
        <f t="shared" si="79"/>
        <v>0</v>
      </c>
      <c r="L189" s="118">
        <f t="shared" si="80"/>
        <v>0</v>
      </c>
      <c r="M189" s="119">
        <f t="shared" si="81"/>
        <v>0</v>
      </c>
      <c r="N189" s="119">
        <f t="shared" si="82"/>
        <v>0</v>
      </c>
      <c r="O189" s="119">
        <f t="shared" si="83"/>
        <v>0</v>
      </c>
      <c r="P189" s="119">
        <f t="shared" si="84"/>
        <v>0</v>
      </c>
      <c r="Q189" s="119">
        <f t="shared" si="85"/>
        <v>0</v>
      </c>
      <c r="R189" s="119">
        <f>'7.1'!N191</f>
        <v>0</v>
      </c>
      <c r="S189" s="119">
        <f t="shared" si="86"/>
        <v>0</v>
      </c>
      <c r="T189" s="119">
        <f t="shared" si="87"/>
        <v>0</v>
      </c>
      <c r="U189" s="119">
        <f t="shared" si="88"/>
        <v>0</v>
      </c>
      <c r="V189" s="119">
        <f t="shared" si="89"/>
        <v>0</v>
      </c>
      <c r="W189" s="74"/>
      <c r="X189" s="74"/>
      <c r="Y189" s="74"/>
      <c r="Z189" s="74"/>
      <c r="AA189" s="74"/>
      <c r="AB189" s="74"/>
      <c r="AC189" s="74"/>
      <c r="AD189" s="74"/>
      <c r="AE189" s="76"/>
      <c r="AF189" s="76"/>
      <c r="AG189" s="74"/>
      <c r="AH189" s="74"/>
      <c r="AI189" s="76"/>
      <c r="AJ189" s="76"/>
    </row>
    <row r="190" spans="1:36" s="78" customFormat="1" ht="31.5" x14ac:dyDescent="0.25">
      <c r="A190" s="259" t="str">
        <f>'7.1'!A192</f>
        <v>1.2.2.55</v>
      </c>
      <c r="B190" s="69" t="str">
        <f>'7.1'!B192</f>
        <v>Реконструкция КЛ-0,4 кВ ТП-212 - ул. Нефтяников, 29А</v>
      </c>
      <c r="C190" s="116">
        <f>'7.1'!D192</f>
        <v>0</v>
      </c>
      <c r="D190" s="117">
        <f t="shared" si="73"/>
        <v>0</v>
      </c>
      <c r="E190" s="118">
        <f t="shared" si="74"/>
        <v>0</v>
      </c>
      <c r="F190" s="118">
        <f t="shared" si="75"/>
        <v>0</v>
      </c>
      <c r="G190" s="118">
        <f t="shared" si="76"/>
        <v>0</v>
      </c>
      <c r="H190" s="119">
        <f>'7.1'!E192</f>
        <v>0</v>
      </c>
      <c r="I190" s="117">
        <f t="shared" si="77"/>
        <v>0</v>
      </c>
      <c r="J190" s="118">
        <f t="shared" si="78"/>
        <v>0</v>
      </c>
      <c r="K190" s="118">
        <f t="shared" si="79"/>
        <v>0</v>
      </c>
      <c r="L190" s="118">
        <f t="shared" si="80"/>
        <v>0</v>
      </c>
      <c r="M190" s="119">
        <f t="shared" si="81"/>
        <v>0</v>
      </c>
      <c r="N190" s="119">
        <f t="shared" si="82"/>
        <v>0</v>
      </c>
      <c r="O190" s="119">
        <f t="shared" si="83"/>
        <v>0</v>
      </c>
      <c r="P190" s="119">
        <f t="shared" si="84"/>
        <v>0</v>
      </c>
      <c r="Q190" s="119">
        <f t="shared" si="85"/>
        <v>0</v>
      </c>
      <c r="R190" s="119">
        <f>'7.1'!N192</f>
        <v>0</v>
      </c>
      <c r="S190" s="119">
        <f t="shared" si="86"/>
        <v>0</v>
      </c>
      <c r="T190" s="119">
        <f t="shared" si="87"/>
        <v>0</v>
      </c>
      <c r="U190" s="119">
        <f t="shared" si="88"/>
        <v>0</v>
      </c>
      <c r="V190" s="119">
        <f t="shared" si="89"/>
        <v>0</v>
      </c>
      <c r="W190" s="74"/>
      <c r="X190" s="74"/>
      <c r="Y190" s="74"/>
      <c r="Z190" s="74"/>
      <c r="AA190" s="74"/>
      <c r="AB190" s="74"/>
      <c r="AC190" s="74"/>
      <c r="AD190" s="74"/>
      <c r="AE190" s="76"/>
      <c r="AF190" s="76"/>
      <c r="AG190" s="74"/>
      <c r="AH190" s="74"/>
      <c r="AI190" s="76"/>
      <c r="AJ190" s="76"/>
    </row>
    <row r="191" spans="1:36" s="78" customFormat="1" ht="31.5" x14ac:dyDescent="0.25">
      <c r="A191" s="259" t="str">
        <f>'7.1'!A193</f>
        <v>1.2.2.56</v>
      </c>
      <c r="B191" s="69" t="str">
        <f>'7.1'!B193</f>
        <v>Реконструкция КЛ-0,4 кВ ТП-214 - ул. Энтузиастов, 40</v>
      </c>
      <c r="C191" s="116">
        <f>'7.1'!D193</f>
        <v>0</v>
      </c>
      <c r="D191" s="117">
        <f t="shared" si="73"/>
        <v>0</v>
      </c>
      <c r="E191" s="118">
        <f t="shared" si="74"/>
        <v>0</v>
      </c>
      <c r="F191" s="118">
        <f t="shared" si="75"/>
        <v>0</v>
      </c>
      <c r="G191" s="118">
        <f t="shared" si="76"/>
        <v>0</v>
      </c>
      <c r="H191" s="119">
        <f>'7.1'!E193</f>
        <v>0</v>
      </c>
      <c r="I191" s="117">
        <f t="shared" si="77"/>
        <v>0</v>
      </c>
      <c r="J191" s="118">
        <f t="shared" si="78"/>
        <v>0</v>
      </c>
      <c r="K191" s="118">
        <f t="shared" si="79"/>
        <v>0</v>
      </c>
      <c r="L191" s="118">
        <f t="shared" si="80"/>
        <v>0</v>
      </c>
      <c r="M191" s="119">
        <f t="shared" si="81"/>
        <v>0</v>
      </c>
      <c r="N191" s="119">
        <f t="shared" si="82"/>
        <v>0</v>
      </c>
      <c r="O191" s="119">
        <f t="shared" si="83"/>
        <v>0</v>
      </c>
      <c r="P191" s="119">
        <f t="shared" si="84"/>
        <v>0</v>
      </c>
      <c r="Q191" s="119">
        <f t="shared" si="85"/>
        <v>0</v>
      </c>
      <c r="R191" s="119">
        <f>'7.1'!N193</f>
        <v>0</v>
      </c>
      <c r="S191" s="119">
        <f t="shared" si="86"/>
        <v>0</v>
      </c>
      <c r="T191" s="119">
        <f t="shared" si="87"/>
        <v>0</v>
      </c>
      <c r="U191" s="119">
        <f t="shared" si="88"/>
        <v>0</v>
      </c>
      <c r="V191" s="119">
        <f t="shared" si="89"/>
        <v>0</v>
      </c>
      <c r="W191" s="74"/>
      <c r="X191" s="74"/>
      <c r="Y191" s="74"/>
      <c r="Z191" s="74"/>
      <c r="AA191" s="74"/>
      <c r="AB191" s="74"/>
      <c r="AC191" s="74"/>
      <c r="AD191" s="74"/>
      <c r="AE191" s="76"/>
      <c r="AF191" s="76"/>
      <c r="AG191" s="74"/>
      <c r="AH191" s="74"/>
      <c r="AI191" s="76"/>
      <c r="AJ191" s="76"/>
    </row>
    <row r="192" spans="1:36" s="78" customFormat="1" ht="31.5" x14ac:dyDescent="0.25">
      <c r="A192" s="259" t="str">
        <f>'7.1'!A194</f>
        <v>1.2.2.57</v>
      </c>
      <c r="B192" s="69" t="str">
        <f>'7.1'!B194</f>
        <v>Реконструкция КЛ-0,4 кВ ТП-221 - ул. Губкина, 3</v>
      </c>
      <c r="C192" s="116">
        <f>'7.1'!D194</f>
        <v>0</v>
      </c>
      <c r="D192" s="117">
        <f t="shared" si="73"/>
        <v>0</v>
      </c>
      <c r="E192" s="118">
        <f t="shared" si="74"/>
        <v>0</v>
      </c>
      <c r="F192" s="118">
        <f t="shared" si="75"/>
        <v>0</v>
      </c>
      <c r="G192" s="118">
        <f t="shared" si="76"/>
        <v>0</v>
      </c>
      <c r="H192" s="119">
        <f>'7.1'!E194</f>
        <v>0</v>
      </c>
      <c r="I192" s="117">
        <f t="shared" si="77"/>
        <v>0</v>
      </c>
      <c r="J192" s="118">
        <f t="shared" si="78"/>
        <v>0</v>
      </c>
      <c r="K192" s="118">
        <f t="shared" si="79"/>
        <v>0</v>
      </c>
      <c r="L192" s="118">
        <f t="shared" si="80"/>
        <v>0</v>
      </c>
      <c r="M192" s="119">
        <f t="shared" si="81"/>
        <v>0</v>
      </c>
      <c r="N192" s="119">
        <f t="shared" si="82"/>
        <v>0</v>
      </c>
      <c r="O192" s="119">
        <f t="shared" si="83"/>
        <v>0</v>
      </c>
      <c r="P192" s="119">
        <f t="shared" si="84"/>
        <v>0</v>
      </c>
      <c r="Q192" s="119">
        <f t="shared" si="85"/>
        <v>0</v>
      </c>
      <c r="R192" s="119">
        <f>'7.1'!N194</f>
        <v>0</v>
      </c>
      <c r="S192" s="119">
        <f t="shared" si="86"/>
        <v>0</v>
      </c>
      <c r="T192" s="119">
        <f t="shared" si="87"/>
        <v>0</v>
      </c>
      <c r="U192" s="119">
        <f t="shared" si="88"/>
        <v>0</v>
      </c>
      <c r="V192" s="119">
        <f t="shared" si="89"/>
        <v>0</v>
      </c>
      <c r="W192" s="74"/>
      <c r="X192" s="74"/>
      <c r="Y192" s="74"/>
      <c r="Z192" s="74"/>
      <c r="AA192" s="76"/>
      <c r="AB192" s="76"/>
      <c r="AC192" s="138"/>
      <c r="AD192" s="128"/>
      <c r="AE192" s="74"/>
      <c r="AF192" s="74"/>
      <c r="AG192" s="74"/>
      <c r="AH192" s="74"/>
      <c r="AI192" s="76"/>
      <c r="AJ192" s="76"/>
    </row>
    <row r="193" spans="1:36" s="78" customFormat="1" ht="31.5" x14ac:dyDescent="0.25">
      <c r="A193" s="259" t="str">
        <f>'7.1'!A195</f>
        <v>1.2.2.58</v>
      </c>
      <c r="B193" s="69" t="str">
        <f>'7.1'!B195</f>
        <v>Реконструкция КЛ-0,4 кВ ТП-221 - ул. Губкина, 5</v>
      </c>
      <c r="C193" s="116">
        <f>'7.1'!D195</f>
        <v>0</v>
      </c>
      <c r="D193" s="117">
        <f t="shared" si="73"/>
        <v>0</v>
      </c>
      <c r="E193" s="118">
        <f t="shared" si="74"/>
        <v>0</v>
      </c>
      <c r="F193" s="118">
        <f t="shared" si="75"/>
        <v>0</v>
      </c>
      <c r="G193" s="118">
        <f t="shared" si="76"/>
        <v>0</v>
      </c>
      <c r="H193" s="119">
        <f>'7.1'!E195</f>
        <v>0</v>
      </c>
      <c r="I193" s="117">
        <f t="shared" si="77"/>
        <v>0</v>
      </c>
      <c r="J193" s="118">
        <f t="shared" si="78"/>
        <v>0</v>
      </c>
      <c r="K193" s="118">
        <f t="shared" si="79"/>
        <v>0</v>
      </c>
      <c r="L193" s="118">
        <f t="shared" si="80"/>
        <v>0</v>
      </c>
      <c r="M193" s="119">
        <f t="shared" si="81"/>
        <v>0</v>
      </c>
      <c r="N193" s="119">
        <f t="shared" si="82"/>
        <v>0</v>
      </c>
      <c r="O193" s="119">
        <f t="shared" si="83"/>
        <v>0</v>
      </c>
      <c r="P193" s="119">
        <f t="shared" si="84"/>
        <v>0</v>
      </c>
      <c r="Q193" s="119">
        <f t="shared" si="85"/>
        <v>0</v>
      </c>
      <c r="R193" s="119">
        <f>'7.1'!N195</f>
        <v>0</v>
      </c>
      <c r="S193" s="119">
        <f t="shared" si="86"/>
        <v>0</v>
      </c>
      <c r="T193" s="119">
        <f t="shared" si="87"/>
        <v>0</v>
      </c>
      <c r="U193" s="119">
        <f t="shared" si="88"/>
        <v>0</v>
      </c>
      <c r="V193" s="119">
        <f t="shared" si="89"/>
        <v>0</v>
      </c>
      <c r="W193" s="74"/>
      <c r="X193" s="74"/>
      <c r="Y193" s="74"/>
      <c r="Z193" s="74"/>
      <c r="AA193" s="74"/>
      <c r="AB193" s="74"/>
      <c r="AC193" s="74"/>
      <c r="AD193" s="74"/>
      <c r="AE193" s="76"/>
      <c r="AF193" s="76"/>
      <c r="AG193" s="74"/>
      <c r="AH193" s="74"/>
      <c r="AI193" s="76"/>
      <c r="AJ193" s="76"/>
    </row>
    <row r="194" spans="1:36" s="78" customFormat="1" ht="31.5" x14ac:dyDescent="0.25">
      <c r="A194" s="259" t="str">
        <f>'7.1'!A196</f>
        <v>1.2.2.59</v>
      </c>
      <c r="B194" s="69" t="str">
        <f>'7.1'!B196</f>
        <v>Реконструкция КЛ-0,4 кВ ТП-221 - ул. Губкина, 9</v>
      </c>
      <c r="C194" s="116">
        <f>'7.1'!D196</f>
        <v>0</v>
      </c>
      <c r="D194" s="117">
        <f t="shared" si="73"/>
        <v>0</v>
      </c>
      <c r="E194" s="118">
        <f t="shared" si="74"/>
        <v>0</v>
      </c>
      <c r="F194" s="118">
        <f t="shared" si="75"/>
        <v>0</v>
      </c>
      <c r="G194" s="118">
        <f t="shared" si="76"/>
        <v>0</v>
      </c>
      <c r="H194" s="119">
        <f>'7.1'!E196</f>
        <v>0</v>
      </c>
      <c r="I194" s="117">
        <f t="shared" si="77"/>
        <v>0</v>
      </c>
      <c r="J194" s="118">
        <f t="shared" si="78"/>
        <v>0</v>
      </c>
      <c r="K194" s="118">
        <f t="shared" si="79"/>
        <v>0</v>
      </c>
      <c r="L194" s="118">
        <f t="shared" si="80"/>
        <v>0</v>
      </c>
      <c r="M194" s="119">
        <f t="shared" si="81"/>
        <v>0</v>
      </c>
      <c r="N194" s="119">
        <f t="shared" si="82"/>
        <v>0</v>
      </c>
      <c r="O194" s="119">
        <f t="shared" si="83"/>
        <v>0</v>
      </c>
      <c r="P194" s="119">
        <f t="shared" si="84"/>
        <v>0</v>
      </c>
      <c r="Q194" s="119">
        <f t="shared" si="85"/>
        <v>0</v>
      </c>
      <c r="R194" s="119">
        <f>'7.1'!N196</f>
        <v>0</v>
      </c>
      <c r="S194" s="119">
        <f t="shared" si="86"/>
        <v>0</v>
      </c>
      <c r="T194" s="119">
        <f t="shared" si="87"/>
        <v>0</v>
      </c>
      <c r="U194" s="119">
        <f t="shared" si="88"/>
        <v>0</v>
      </c>
      <c r="V194" s="119">
        <f t="shared" si="89"/>
        <v>0</v>
      </c>
      <c r="W194" s="74"/>
      <c r="X194" s="74"/>
      <c r="Y194" s="74"/>
      <c r="Z194" s="74"/>
      <c r="AA194" s="74"/>
      <c r="AB194" s="74"/>
      <c r="AC194" s="74"/>
      <c r="AD194" s="74"/>
      <c r="AE194" s="76"/>
      <c r="AF194" s="76"/>
      <c r="AG194" s="74"/>
      <c r="AH194" s="74"/>
      <c r="AI194" s="76"/>
      <c r="AJ194" s="76"/>
    </row>
    <row r="195" spans="1:36" s="78" customFormat="1" ht="31.5" x14ac:dyDescent="0.25">
      <c r="A195" s="259" t="str">
        <f>'7.1'!A197</f>
        <v>1.2.2.65</v>
      </c>
      <c r="B195" s="69" t="str">
        <f>'7.1'!B197</f>
        <v>Реконструкция КЛ-0,4 кВ ТП-223 - ул. Ленина, 67/4</v>
      </c>
      <c r="C195" s="116">
        <f>'7.1'!D197</f>
        <v>0</v>
      </c>
      <c r="D195" s="117">
        <f t="shared" si="73"/>
        <v>0</v>
      </c>
      <c r="E195" s="118">
        <f t="shared" si="74"/>
        <v>0</v>
      </c>
      <c r="F195" s="118">
        <f t="shared" si="75"/>
        <v>0</v>
      </c>
      <c r="G195" s="118">
        <f t="shared" si="76"/>
        <v>0</v>
      </c>
      <c r="H195" s="119">
        <f>'7.1'!E197</f>
        <v>0</v>
      </c>
      <c r="I195" s="117">
        <f t="shared" si="77"/>
        <v>0</v>
      </c>
      <c r="J195" s="118">
        <f t="shared" si="78"/>
        <v>0</v>
      </c>
      <c r="K195" s="118">
        <f t="shared" si="79"/>
        <v>0</v>
      </c>
      <c r="L195" s="118">
        <f t="shared" si="80"/>
        <v>0</v>
      </c>
      <c r="M195" s="119">
        <f t="shared" si="81"/>
        <v>0</v>
      </c>
      <c r="N195" s="119">
        <f t="shared" si="82"/>
        <v>0</v>
      </c>
      <c r="O195" s="119">
        <f t="shared" si="83"/>
        <v>0</v>
      </c>
      <c r="P195" s="119">
        <f t="shared" si="84"/>
        <v>0</v>
      </c>
      <c r="Q195" s="119">
        <f t="shared" si="85"/>
        <v>0</v>
      </c>
      <c r="R195" s="119">
        <f>'7.1'!N197</f>
        <v>0</v>
      </c>
      <c r="S195" s="119">
        <f t="shared" si="86"/>
        <v>0</v>
      </c>
      <c r="T195" s="119">
        <f t="shared" si="87"/>
        <v>0</v>
      </c>
      <c r="U195" s="119">
        <f t="shared" si="88"/>
        <v>0</v>
      </c>
      <c r="V195" s="119">
        <f t="shared" si="89"/>
        <v>0</v>
      </c>
      <c r="W195" s="74"/>
      <c r="X195" s="74"/>
      <c r="Y195" s="74"/>
      <c r="Z195" s="74"/>
      <c r="AA195" s="74"/>
      <c r="AB195" s="74"/>
      <c r="AC195" s="74"/>
      <c r="AD195" s="74"/>
      <c r="AE195" s="76"/>
      <c r="AF195" s="76"/>
      <c r="AG195" s="74"/>
      <c r="AH195" s="74"/>
      <c r="AI195" s="76"/>
      <c r="AJ195" s="76"/>
    </row>
    <row r="196" spans="1:36" s="78" customFormat="1" ht="31.5" x14ac:dyDescent="0.25">
      <c r="A196" s="259" t="str">
        <f>'7.1'!A198</f>
        <v>1.2.2.66</v>
      </c>
      <c r="B196" s="69" t="str">
        <f>'7.1'!B198</f>
        <v xml:space="preserve">Реконструкция КЛ-0,4 кВ ТП-226 - МГБ-1 Гл. корпус </v>
      </c>
      <c r="C196" s="116">
        <f>'7.1'!D198</f>
        <v>0</v>
      </c>
      <c r="D196" s="117">
        <f t="shared" ref="D196:D259" si="90">C196*0.05</f>
        <v>0</v>
      </c>
      <c r="E196" s="118">
        <f t="shared" ref="E196:E259" si="91">C196*0.4</f>
        <v>0</v>
      </c>
      <c r="F196" s="118">
        <f t="shared" ref="F196:F259" si="92">C196*0.5</f>
        <v>0</v>
      </c>
      <c r="G196" s="118">
        <f t="shared" ref="G196:G259" si="93">C196-D196-E196-F196</f>
        <v>0</v>
      </c>
      <c r="H196" s="119">
        <f>'7.1'!E198</f>
        <v>0</v>
      </c>
      <c r="I196" s="117">
        <f t="shared" ref="I196:I259" si="94">H196*0.05</f>
        <v>0</v>
      </c>
      <c r="J196" s="118">
        <f t="shared" ref="J196:J259" si="95">H196*0.4</f>
        <v>0</v>
      </c>
      <c r="K196" s="118">
        <f t="shared" ref="K196:K259" si="96">H196*0.5</f>
        <v>0</v>
      </c>
      <c r="L196" s="118">
        <f t="shared" ref="L196:L259" si="97">H196-I196-J196-K196</f>
        <v>0</v>
      </c>
      <c r="M196" s="119">
        <f t="shared" ref="M196:M259" si="98">H196-C196</f>
        <v>0</v>
      </c>
      <c r="N196" s="119">
        <f t="shared" ref="N196:N259" si="99">I196-D196</f>
        <v>0</v>
      </c>
      <c r="O196" s="119">
        <f t="shared" ref="O196:O259" si="100">J196-E196</f>
        <v>0</v>
      </c>
      <c r="P196" s="119">
        <f t="shared" ref="P196:P259" si="101">K196-F196</f>
        <v>0</v>
      </c>
      <c r="Q196" s="119">
        <f t="shared" ref="Q196:Q259" si="102">L196-G196</f>
        <v>0</v>
      </c>
      <c r="R196" s="119">
        <f>'7.1'!N198</f>
        <v>0</v>
      </c>
      <c r="S196" s="119">
        <f t="shared" ref="S196:S259" si="103">R196*0.05</f>
        <v>0</v>
      </c>
      <c r="T196" s="119">
        <f t="shared" ref="T196:T259" si="104">R196*0.4</f>
        <v>0</v>
      </c>
      <c r="U196" s="119">
        <f t="shared" ref="U196:U259" si="105">R196*0.5</f>
        <v>0</v>
      </c>
      <c r="V196" s="119">
        <f t="shared" ref="V196:V259" si="106">R196-S196-T196-U196</f>
        <v>0</v>
      </c>
      <c r="W196" s="74"/>
      <c r="X196" s="74"/>
      <c r="Y196" s="74"/>
      <c r="Z196" s="74"/>
      <c r="AA196" s="74"/>
      <c r="AB196" s="74"/>
      <c r="AC196" s="74"/>
      <c r="AD196" s="74"/>
      <c r="AE196" s="76"/>
      <c r="AF196" s="76"/>
      <c r="AG196" s="74"/>
      <c r="AH196" s="74"/>
      <c r="AI196" s="76"/>
      <c r="AJ196" s="76"/>
    </row>
    <row r="197" spans="1:36" s="78" customFormat="1" ht="31.5" x14ac:dyDescent="0.25">
      <c r="A197" s="259" t="str">
        <f>'7.1'!A199</f>
        <v>1.2.2.67</v>
      </c>
      <c r="B197" s="69" t="str">
        <f>'7.1'!B199</f>
        <v>Реконструкция КЛ-0,4 кВ ТП-242 - ул. Дзержинского, 8А</v>
      </c>
      <c r="C197" s="116">
        <f>'7.1'!D199</f>
        <v>0</v>
      </c>
      <c r="D197" s="117">
        <f t="shared" si="90"/>
        <v>0</v>
      </c>
      <c r="E197" s="118">
        <f t="shared" si="91"/>
        <v>0</v>
      </c>
      <c r="F197" s="118">
        <f t="shared" si="92"/>
        <v>0</v>
      </c>
      <c r="G197" s="118">
        <f t="shared" si="93"/>
        <v>0</v>
      </c>
      <c r="H197" s="119">
        <f>'7.1'!E199</f>
        <v>0</v>
      </c>
      <c r="I197" s="117">
        <f t="shared" si="94"/>
        <v>0</v>
      </c>
      <c r="J197" s="118">
        <f t="shared" si="95"/>
        <v>0</v>
      </c>
      <c r="K197" s="118">
        <f t="shared" si="96"/>
        <v>0</v>
      </c>
      <c r="L197" s="118">
        <f t="shared" si="97"/>
        <v>0</v>
      </c>
      <c r="M197" s="119">
        <f t="shared" si="98"/>
        <v>0</v>
      </c>
      <c r="N197" s="119">
        <f t="shared" si="99"/>
        <v>0</v>
      </c>
      <c r="O197" s="119">
        <f t="shared" si="100"/>
        <v>0</v>
      </c>
      <c r="P197" s="119">
        <f t="shared" si="101"/>
        <v>0</v>
      </c>
      <c r="Q197" s="119">
        <f t="shared" si="102"/>
        <v>0</v>
      </c>
      <c r="R197" s="119">
        <f>'7.1'!N199</f>
        <v>0</v>
      </c>
      <c r="S197" s="119">
        <f t="shared" si="103"/>
        <v>0</v>
      </c>
      <c r="T197" s="119">
        <f t="shared" si="104"/>
        <v>0</v>
      </c>
      <c r="U197" s="119">
        <f t="shared" si="105"/>
        <v>0</v>
      </c>
      <c r="V197" s="119">
        <f t="shared" si="106"/>
        <v>0</v>
      </c>
      <c r="W197" s="74"/>
      <c r="X197" s="74"/>
      <c r="Y197" s="74"/>
      <c r="Z197" s="74"/>
      <c r="AA197" s="74"/>
      <c r="AB197" s="74"/>
      <c r="AC197" s="259"/>
      <c r="AD197" s="130"/>
      <c r="AE197" s="76"/>
      <c r="AF197" s="76"/>
      <c r="AG197" s="74"/>
      <c r="AH197" s="74"/>
      <c r="AI197" s="76"/>
      <c r="AJ197" s="76"/>
    </row>
    <row r="198" spans="1:36" s="78" customFormat="1" ht="31.5" x14ac:dyDescent="0.25">
      <c r="A198" s="259" t="str">
        <f>'7.1'!A200</f>
        <v>1.2.2.68</v>
      </c>
      <c r="B198" s="69" t="str">
        <f>'7.1'!B200</f>
        <v>Реконструкция КЛ-0,4 кВ ТП-242 - ул. Дзержинского, 8</v>
      </c>
      <c r="C198" s="116">
        <f>'7.1'!D200</f>
        <v>0</v>
      </c>
      <c r="D198" s="117">
        <f t="shared" si="90"/>
        <v>0</v>
      </c>
      <c r="E198" s="118">
        <f t="shared" si="91"/>
        <v>0</v>
      </c>
      <c r="F198" s="118">
        <f t="shared" si="92"/>
        <v>0</v>
      </c>
      <c r="G198" s="118">
        <f t="shared" si="93"/>
        <v>0</v>
      </c>
      <c r="H198" s="119">
        <f>'7.1'!E200</f>
        <v>0</v>
      </c>
      <c r="I198" s="117">
        <f t="shared" si="94"/>
        <v>0</v>
      </c>
      <c r="J198" s="118">
        <f t="shared" si="95"/>
        <v>0</v>
      </c>
      <c r="K198" s="118">
        <f t="shared" si="96"/>
        <v>0</v>
      </c>
      <c r="L198" s="118">
        <f t="shared" si="97"/>
        <v>0</v>
      </c>
      <c r="M198" s="119">
        <f t="shared" si="98"/>
        <v>0</v>
      </c>
      <c r="N198" s="119">
        <f t="shared" si="99"/>
        <v>0</v>
      </c>
      <c r="O198" s="119">
        <f t="shared" si="100"/>
        <v>0</v>
      </c>
      <c r="P198" s="119">
        <f t="shared" si="101"/>
        <v>0</v>
      </c>
      <c r="Q198" s="119">
        <f t="shared" si="102"/>
        <v>0</v>
      </c>
      <c r="R198" s="119">
        <f>'7.1'!N200</f>
        <v>0</v>
      </c>
      <c r="S198" s="119">
        <f t="shared" si="103"/>
        <v>0</v>
      </c>
      <c r="T198" s="119">
        <f t="shared" si="104"/>
        <v>0</v>
      </c>
      <c r="U198" s="119">
        <f t="shared" si="105"/>
        <v>0</v>
      </c>
      <c r="V198" s="119">
        <f t="shared" si="106"/>
        <v>0</v>
      </c>
      <c r="W198" s="74"/>
      <c r="X198" s="74"/>
      <c r="Y198" s="74"/>
      <c r="Z198" s="74"/>
      <c r="AA198" s="76"/>
      <c r="AB198" s="76"/>
      <c r="AC198" s="52"/>
      <c r="AD198" s="76"/>
      <c r="AE198" s="76"/>
      <c r="AF198" s="76"/>
      <c r="AG198" s="74"/>
      <c r="AH198" s="74"/>
      <c r="AI198" s="76"/>
      <c r="AJ198" s="76"/>
    </row>
    <row r="199" spans="1:36" s="78" customFormat="1" ht="31.5" x14ac:dyDescent="0.25">
      <c r="A199" s="259" t="str">
        <f>'7.1'!A201</f>
        <v>1.2.2.69</v>
      </c>
      <c r="B199" s="69" t="str">
        <f>'7.1'!B201</f>
        <v>Реконструкция КЛ-0,4 кВ ТП-276 - ул. Бажова, 10</v>
      </c>
      <c r="C199" s="116">
        <f>'7.1'!D201</f>
        <v>0</v>
      </c>
      <c r="D199" s="117">
        <f t="shared" si="90"/>
        <v>0</v>
      </c>
      <c r="E199" s="118">
        <f t="shared" si="91"/>
        <v>0</v>
      </c>
      <c r="F199" s="118">
        <f t="shared" si="92"/>
        <v>0</v>
      </c>
      <c r="G199" s="118">
        <f t="shared" si="93"/>
        <v>0</v>
      </c>
      <c r="H199" s="119">
        <f>'7.1'!E201</f>
        <v>0</v>
      </c>
      <c r="I199" s="117">
        <f t="shared" si="94"/>
        <v>0</v>
      </c>
      <c r="J199" s="118">
        <f t="shared" si="95"/>
        <v>0</v>
      </c>
      <c r="K199" s="118">
        <f t="shared" si="96"/>
        <v>0</v>
      </c>
      <c r="L199" s="118">
        <f t="shared" si="97"/>
        <v>0</v>
      </c>
      <c r="M199" s="119">
        <f t="shared" si="98"/>
        <v>0</v>
      </c>
      <c r="N199" s="119">
        <f t="shared" si="99"/>
        <v>0</v>
      </c>
      <c r="O199" s="119">
        <f t="shared" si="100"/>
        <v>0</v>
      </c>
      <c r="P199" s="119">
        <f t="shared" si="101"/>
        <v>0</v>
      </c>
      <c r="Q199" s="119">
        <f t="shared" si="102"/>
        <v>0</v>
      </c>
      <c r="R199" s="119">
        <f>'7.1'!N201</f>
        <v>0</v>
      </c>
      <c r="S199" s="119">
        <f t="shared" si="103"/>
        <v>0</v>
      </c>
      <c r="T199" s="119">
        <f t="shared" si="104"/>
        <v>0</v>
      </c>
      <c r="U199" s="119">
        <f t="shared" si="105"/>
        <v>0</v>
      </c>
      <c r="V199" s="119">
        <f t="shared" si="106"/>
        <v>0</v>
      </c>
      <c r="W199" s="74"/>
      <c r="X199" s="74"/>
      <c r="Y199" s="74"/>
      <c r="Z199" s="74"/>
      <c r="AA199" s="76"/>
      <c r="AB199" s="76"/>
      <c r="AC199" s="74"/>
      <c r="AD199" s="76"/>
      <c r="AE199" s="76"/>
      <c r="AF199" s="76"/>
      <c r="AG199" s="74"/>
      <c r="AH199" s="74"/>
      <c r="AI199" s="76"/>
      <c r="AJ199" s="76"/>
    </row>
    <row r="200" spans="1:36" s="78" customFormat="1" ht="31.5" x14ac:dyDescent="0.25">
      <c r="A200" s="259" t="str">
        <f>'7.1'!A202</f>
        <v>1.2.2.70</v>
      </c>
      <c r="B200" s="69" t="str">
        <f>'7.1'!B202</f>
        <v>Реконструкция КЛ-0,4 кВ ТП-276 - ул. Бажова, 14</v>
      </c>
      <c r="C200" s="116">
        <f>'7.1'!D202</f>
        <v>0</v>
      </c>
      <c r="D200" s="117">
        <f t="shared" si="90"/>
        <v>0</v>
      </c>
      <c r="E200" s="118">
        <f t="shared" si="91"/>
        <v>0</v>
      </c>
      <c r="F200" s="118">
        <f t="shared" si="92"/>
        <v>0</v>
      </c>
      <c r="G200" s="118">
        <f t="shared" si="93"/>
        <v>0</v>
      </c>
      <c r="H200" s="119">
        <f>'7.1'!E202</f>
        <v>0</v>
      </c>
      <c r="I200" s="117">
        <f t="shared" si="94"/>
        <v>0</v>
      </c>
      <c r="J200" s="118">
        <f t="shared" si="95"/>
        <v>0</v>
      </c>
      <c r="K200" s="118">
        <f t="shared" si="96"/>
        <v>0</v>
      </c>
      <c r="L200" s="118">
        <f t="shared" si="97"/>
        <v>0</v>
      </c>
      <c r="M200" s="119">
        <f t="shared" si="98"/>
        <v>0</v>
      </c>
      <c r="N200" s="119">
        <f t="shared" si="99"/>
        <v>0</v>
      </c>
      <c r="O200" s="119">
        <f t="shared" si="100"/>
        <v>0</v>
      </c>
      <c r="P200" s="119">
        <f t="shared" si="101"/>
        <v>0</v>
      </c>
      <c r="Q200" s="119">
        <f t="shared" si="102"/>
        <v>0</v>
      </c>
      <c r="R200" s="119">
        <f>'7.1'!N202</f>
        <v>0</v>
      </c>
      <c r="S200" s="119">
        <f t="shared" si="103"/>
        <v>0</v>
      </c>
      <c r="T200" s="119">
        <f t="shared" si="104"/>
        <v>0</v>
      </c>
      <c r="U200" s="119">
        <f t="shared" si="105"/>
        <v>0</v>
      </c>
      <c r="V200" s="119">
        <f t="shared" si="106"/>
        <v>0</v>
      </c>
      <c r="W200" s="74"/>
      <c r="X200" s="74"/>
      <c r="Y200" s="74"/>
      <c r="Z200" s="74"/>
      <c r="AA200" s="76"/>
      <c r="AB200" s="76"/>
      <c r="AC200" s="74"/>
      <c r="AD200" s="76"/>
      <c r="AE200" s="76"/>
      <c r="AF200" s="76"/>
      <c r="AG200" s="74"/>
      <c r="AH200" s="74"/>
      <c r="AI200" s="76"/>
      <c r="AJ200" s="76"/>
    </row>
    <row r="201" spans="1:36" s="78" customFormat="1" ht="31.5" x14ac:dyDescent="0.25">
      <c r="A201" s="259" t="str">
        <f>'7.1'!A203</f>
        <v>1.2.2.71</v>
      </c>
      <c r="B201" s="69" t="str">
        <f>'7.1'!B203</f>
        <v>Реконструкция КЛ-0,4 кВ ТП-295 - ул. Студенческая, 19</v>
      </c>
      <c r="C201" s="116">
        <f>'7.1'!D203</f>
        <v>0</v>
      </c>
      <c r="D201" s="117">
        <f t="shared" si="90"/>
        <v>0</v>
      </c>
      <c r="E201" s="118">
        <f t="shared" si="91"/>
        <v>0</v>
      </c>
      <c r="F201" s="118">
        <f t="shared" si="92"/>
        <v>0</v>
      </c>
      <c r="G201" s="118">
        <f t="shared" si="93"/>
        <v>0</v>
      </c>
      <c r="H201" s="119">
        <f>'7.1'!E203</f>
        <v>0</v>
      </c>
      <c r="I201" s="117">
        <f t="shared" si="94"/>
        <v>0</v>
      </c>
      <c r="J201" s="118">
        <f t="shared" si="95"/>
        <v>0</v>
      </c>
      <c r="K201" s="118">
        <f t="shared" si="96"/>
        <v>0</v>
      </c>
      <c r="L201" s="118">
        <f t="shared" si="97"/>
        <v>0</v>
      </c>
      <c r="M201" s="119">
        <f t="shared" si="98"/>
        <v>0</v>
      </c>
      <c r="N201" s="119">
        <f t="shared" si="99"/>
        <v>0</v>
      </c>
      <c r="O201" s="119">
        <f t="shared" si="100"/>
        <v>0</v>
      </c>
      <c r="P201" s="119">
        <f t="shared" si="101"/>
        <v>0</v>
      </c>
      <c r="Q201" s="119">
        <f t="shared" si="102"/>
        <v>0</v>
      </c>
      <c r="R201" s="119">
        <f>'7.1'!N203</f>
        <v>0</v>
      </c>
      <c r="S201" s="119">
        <f t="shared" si="103"/>
        <v>0</v>
      </c>
      <c r="T201" s="119">
        <f t="shared" si="104"/>
        <v>0</v>
      </c>
      <c r="U201" s="119">
        <f t="shared" si="105"/>
        <v>0</v>
      </c>
      <c r="V201" s="119">
        <f t="shared" si="106"/>
        <v>0</v>
      </c>
      <c r="W201" s="74"/>
      <c r="X201" s="74"/>
      <c r="Y201" s="74"/>
      <c r="Z201" s="74"/>
      <c r="AA201" s="76"/>
      <c r="AB201" s="76"/>
      <c r="AC201" s="259"/>
      <c r="AD201" s="128"/>
      <c r="AE201" s="74"/>
      <c r="AF201" s="74"/>
      <c r="AG201" s="74"/>
      <c r="AH201" s="74"/>
      <c r="AI201" s="76"/>
      <c r="AJ201" s="76"/>
    </row>
    <row r="202" spans="1:36" s="78" customFormat="1" ht="31.5" x14ac:dyDescent="0.25">
      <c r="A202" s="259" t="str">
        <f>'7.1'!A204</f>
        <v>1.2.2.72</v>
      </c>
      <c r="B202" s="69" t="str">
        <f>'7.1'!B204</f>
        <v>Реконструкция КЛ-0,4 кВ ТП-366 - ул. Майская, 1</v>
      </c>
      <c r="C202" s="116">
        <f>'7.1'!D204</f>
        <v>0</v>
      </c>
      <c r="D202" s="117">
        <f t="shared" si="90"/>
        <v>0</v>
      </c>
      <c r="E202" s="118">
        <f t="shared" si="91"/>
        <v>0</v>
      </c>
      <c r="F202" s="118">
        <f t="shared" si="92"/>
        <v>0</v>
      </c>
      <c r="G202" s="118">
        <f t="shared" si="93"/>
        <v>0</v>
      </c>
      <c r="H202" s="119">
        <f>'7.1'!E204</f>
        <v>0</v>
      </c>
      <c r="I202" s="117">
        <f t="shared" si="94"/>
        <v>0</v>
      </c>
      <c r="J202" s="118">
        <f t="shared" si="95"/>
        <v>0</v>
      </c>
      <c r="K202" s="118">
        <f t="shared" si="96"/>
        <v>0</v>
      </c>
      <c r="L202" s="118">
        <f t="shared" si="97"/>
        <v>0</v>
      </c>
      <c r="M202" s="119">
        <f t="shared" si="98"/>
        <v>0</v>
      </c>
      <c r="N202" s="119">
        <f t="shared" si="99"/>
        <v>0</v>
      </c>
      <c r="O202" s="119">
        <f t="shared" si="100"/>
        <v>0</v>
      </c>
      <c r="P202" s="119">
        <f t="shared" si="101"/>
        <v>0</v>
      </c>
      <c r="Q202" s="119">
        <f t="shared" si="102"/>
        <v>0</v>
      </c>
      <c r="R202" s="119">
        <f>'7.1'!N204</f>
        <v>0</v>
      </c>
      <c r="S202" s="119">
        <f t="shared" si="103"/>
        <v>0</v>
      </c>
      <c r="T202" s="119">
        <f t="shared" si="104"/>
        <v>0</v>
      </c>
      <c r="U202" s="119">
        <f t="shared" si="105"/>
        <v>0</v>
      </c>
      <c r="V202" s="119">
        <f t="shared" si="106"/>
        <v>0</v>
      </c>
      <c r="W202" s="74"/>
      <c r="X202" s="74"/>
      <c r="Y202" s="74"/>
      <c r="Z202" s="74"/>
      <c r="AA202" s="76"/>
      <c r="AB202" s="76"/>
      <c r="AC202" s="52"/>
      <c r="AD202" s="128"/>
      <c r="AE202" s="74"/>
      <c r="AF202" s="74"/>
      <c r="AG202" s="74"/>
      <c r="AH202" s="74"/>
      <c r="AI202" s="76"/>
      <c r="AJ202" s="76"/>
    </row>
    <row r="203" spans="1:36" s="78" customFormat="1" ht="31.5" x14ac:dyDescent="0.25">
      <c r="A203" s="259" t="str">
        <f>'7.1'!A205</f>
        <v>1.2.2.73</v>
      </c>
      <c r="B203" s="69" t="str">
        <f>'7.1'!B205</f>
        <v>Реконструкция КЛ-0,4 кВ ТП-366 - ул. Майская, 3</v>
      </c>
      <c r="C203" s="116">
        <f>'7.1'!D205</f>
        <v>0</v>
      </c>
      <c r="D203" s="117">
        <f t="shared" si="90"/>
        <v>0</v>
      </c>
      <c r="E203" s="118">
        <f t="shared" si="91"/>
        <v>0</v>
      </c>
      <c r="F203" s="118">
        <f t="shared" si="92"/>
        <v>0</v>
      </c>
      <c r="G203" s="118">
        <f t="shared" si="93"/>
        <v>0</v>
      </c>
      <c r="H203" s="119">
        <f>'7.1'!E205</f>
        <v>0</v>
      </c>
      <c r="I203" s="117">
        <f t="shared" si="94"/>
        <v>0</v>
      </c>
      <c r="J203" s="118">
        <f t="shared" si="95"/>
        <v>0</v>
      </c>
      <c r="K203" s="118">
        <f t="shared" si="96"/>
        <v>0</v>
      </c>
      <c r="L203" s="118">
        <f t="shared" si="97"/>
        <v>0</v>
      </c>
      <c r="M203" s="119">
        <f t="shared" si="98"/>
        <v>0</v>
      </c>
      <c r="N203" s="119">
        <f t="shared" si="99"/>
        <v>0</v>
      </c>
      <c r="O203" s="119">
        <f t="shared" si="100"/>
        <v>0</v>
      </c>
      <c r="P203" s="119">
        <f t="shared" si="101"/>
        <v>0</v>
      </c>
      <c r="Q203" s="119">
        <f t="shared" si="102"/>
        <v>0</v>
      </c>
      <c r="R203" s="119">
        <f>'7.1'!N205</f>
        <v>0</v>
      </c>
      <c r="S203" s="119">
        <f t="shared" si="103"/>
        <v>0</v>
      </c>
      <c r="T203" s="119">
        <f t="shared" si="104"/>
        <v>0</v>
      </c>
      <c r="U203" s="119">
        <f t="shared" si="105"/>
        <v>0</v>
      </c>
      <c r="V203" s="119">
        <f t="shared" si="106"/>
        <v>0</v>
      </c>
      <c r="W203" s="74"/>
      <c r="X203" s="74"/>
      <c r="Y203" s="74"/>
      <c r="Z203" s="74"/>
      <c r="AA203" s="76"/>
      <c r="AB203" s="76"/>
      <c r="AC203" s="52"/>
      <c r="AD203" s="141"/>
      <c r="AE203" s="74"/>
      <c r="AF203" s="74"/>
      <c r="AG203" s="74"/>
      <c r="AH203" s="74"/>
      <c r="AI203" s="76"/>
      <c r="AJ203" s="76"/>
    </row>
    <row r="204" spans="1:36" s="78" customFormat="1" ht="31.5" x14ac:dyDescent="0.25">
      <c r="A204" s="259" t="str">
        <f>'7.1'!A206</f>
        <v>1.2.2.74</v>
      </c>
      <c r="B204" s="69" t="str">
        <f>'7.1'!B206</f>
        <v>Реконструкция КЛ-0,4 кВ ТП-366 - ул. Энергетиков, 53 бл.А</v>
      </c>
      <c r="C204" s="116">
        <f>'7.1'!D206</f>
        <v>0</v>
      </c>
      <c r="D204" s="117">
        <f t="shared" si="90"/>
        <v>0</v>
      </c>
      <c r="E204" s="118">
        <f t="shared" si="91"/>
        <v>0</v>
      </c>
      <c r="F204" s="118">
        <f t="shared" si="92"/>
        <v>0</v>
      </c>
      <c r="G204" s="118">
        <f t="shared" si="93"/>
        <v>0</v>
      </c>
      <c r="H204" s="119">
        <f>'7.1'!E206</f>
        <v>0</v>
      </c>
      <c r="I204" s="117">
        <f t="shared" si="94"/>
        <v>0</v>
      </c>
      <c r="J204" s="118">
        <f t="shared" si="95"/>
        <v>0</v>
      </c>
      <c r="K204" s="118">
        <f t="shared" si="96"/>
        <v>0</v>
      </c>
      <c r="L204" s="118">
        <f t="shared" si="97"/>
        <v>0</v>
      </c>
      <c r="M204" s="119">
        <f t="shared" si="98"/>
        <v>0</v>
      </c>
      <c r="N204" s="119">
        <f t="shared" si="99"/>
        <v>0</v>
      </c>
      <c r="O204" s="119">
        <f t="shared" si="100"/>
        <v>0</v>
      </c>
      <c r="P204" s="119">
        <f t="shared" si="101"/>
        <v>0</v>
      </c>
      <c r="Q204" s="119">
        <f t="shared" si="102"/>
        <v>0</v>
      </c>
      <c r="R204" s="119">
        <f>'7.1'!N206</f>
        <v>0</v>
      </c>
      <c r="S204" s="119">
        <f t="shared" si="103"/>
        <v>0</v>
      </c>
      <c r="T204" s="119">
        <f t="shared" si="104"/>
        <v>0</v>
      </c>
      <c r="U204" s="119">
        <f t="shared" si="105"/>
        <v>0</v>
      </c>
      <c r="V204" s="119">
        <f t="shared" si="106"/>
        <v>0</v>
      </c>
      <c r="W204" s="74"/>
      <c r="X204" s="74"/>
      <c r="Y204" s="74"/>
      <c r="Z204" s="74"/>
      <c r="AA204" s="76"/>
      <c r="AB204" s="76"/>
      <c r="AC204" s="52"/>
      <c r="AD204" s="141"/>
      <c r="AE204" s="74"/>
      <c r="AF204" s="74"/>
      <c r="AG204" s="74"/>
      <c r="AH204" s="74"/>
      <c r="AI204" s="76"/>
      <c r="AJ204" s="76"/>
    </row>
    <row r="205" spans="1:36" s="78" customFormat="1" ht="31.5" x14ac:dyDescent="0.25">
      <c r="A205" s="259" t="str">
        <f>'7.1'!A207</f>
        <v>1.2.2.75</v>
      </c>
      <c r="B205" s="69" t="str">
        <f>'7.1'!B207</f>
        <v>Реконструкция КЛ-0,4 кВ ТП-366 - ул. Энергетиков, 53 бл.Б</v>
      </c>
      <c r="C205" s="116">
        <f>'7.1'!D207</f>
        <v>0</v>
      </c>
      <c r="D205" s="117">
        <f t="shared" si="90"/>
        <v>0</v>
      </c>
      <c r="E205" s="118">
        <f t="shared" si="91"/>
        <v>0</v>
      </c>
      <c r="F205" s="118">
        <f t="shared" si="92"/>
        <v>0</v>
      </c>
      <c r="G205" s="118">
        <f t="shared" si="93"/>
        <v>0</v>
      </c>
      <c r="H205" s="119">
        <f>'7.1'!E207</f>
        <v>0</v>
      </c>
      <c r="I205" s="117">
        <f t="shared" si="94"/>
        <v>0</v>
      </c>
      <c r="J205" s="118">
        <f t="shared" si="95"/>
        <v>0</v>
      </c>
      <c r="K205" s="118">
        <f t="shared" si="96"/>
        <v>0</v>
      </c>
      <c r="L205" s="118">
        <f t="shared" si="97"/>
        <v>0</v>
      </c>
      <c r="M205" s="119">
        <f t="shared" si="98"/>
        <v>0</v>
      </c>
      <c r="N205" s="119">
        <f t="shared" si="99"/>
        <v>0</v>
      </c>
      <c r="O205" s="119">
        <f t="shared" si="100"/>
        <v>0</v>
      </c>
      <c r="P205" s="119">
        <f t="shared" si="101"/>
        <v>0</v>
      </c>
      <c r="Q205" s="119">
        <f t="shared" si="102"/>
        <v>0</v>
      </c>
      <c r="R205" s="119">
        <f>'7.1'!N207</f>
        <v>0</v>
      </c>
      <c r="S205" s="119">
        <f t="shared" si="103"/>
        <v>0</v>
      </c>
      <c r="T205" s="119">
        <f t="shared" si="104"/>
        <v>0</v>
      </c>
      <c r="U205" s="119">
        <f t="shared" si="105"/>
        <v>0</v>
      </c>
      <c r="V205" s="119">
        <f t="shared" si="106"/>
        <v>0</v>
      </c>
      <c r="W205" s="74"/>
      <c r="X205" s="74"/>
      <c r="Y205" s="74"/>
      <c r="Z205" s="74"/>
      <c r="AA205" s="74"/>
      <c r="AB205" s="74"/>
      <c r="AC205" s="74"/>
      <c r="AD205" s="74"/>
      <c r="AE205" s="76"/>
      <c r="AF205" s="76"/>
      <c r="AG205" s="74"/>
      <c r="AH205" s="74"/>
      <c r="AI205" s="76"/>
      <c r="AJ205" s="76"/>
    </row>
    <row r="206" spans="1:36" s="78" customFormat="1" ht="31.5" x14ac:dyDescent="0.25">
      <c r="A206" s="259" t="str">
        <f>'7.1'!A208</f>
        <v>1.2.2.76</v>
      </c>
      <c r="B206" s="69" t="str">
        <f>'7.1'!B208</f>
        <v>Реконструкция КЛ-0,4 кВ ТП-368 - ул. Республики, 80</v>
      </c>
      <c r="C206" s="116">
        <f>'7.1'!D208</f>
        <v>0</v>
      </c>
      <c r="D206" s="117">
        <f t="shared" si="90"/>
        <v>0</v>
      </c>
      <c r="E206" s="118">
        <f t="shared" si="91"/>
        <v>0</v>
      </c>
      <c r="F206" s="118">
        <f t="shared" si="92"/>
        <v>0</v>
      </c>
      <c r="G206" s="118">
        <f t="shared" si="93"/>
        <v>0</v>
      </c>
      <c r="H206" s="119">
        <f>'7.1'!E208</f>
        <v>0</v>
      </c>
      <c r="I206" s="117">
        <f t="shared" si="94"/>
        <v>0</v>
      </c>
      <c r="J206" s="118">
        <f t="shared" si="95"/>
        <v>0</v>
      </c>
      <c r="K206" s="118">
        <f t="shared" si="96"/>
        <v>0</v>
      </c>
      <c r="L206" s="118">
        <f t="shared" si="97"/>
        <v>0</v>
      </c>
      <c r="M206" s="119">
        <f t="shared" si="98"/>
        <v>0</v>
      </c>
      <c r="N206" s="119">
        <f t="shared" si="99"/>
        <v>0</v>
      </c>
      <c r="O206" s="119">
        <f t="shared" si="100"/>
        <v>0</v>
      </c>
      <c r="P206" s="119">
        <f t="shared" si="101"/>
        <v>0</v>
      </c>
      <c r="Q206" s="119">
        <f t="shared" si="102"/>
        <v>0</v>
      </c>
      <c r="R206" s="119">
        <f>'7.1'!N208</f>
        <v>0</v>
      </c>
      <c r="S206" s="119">
        <f t="shared" si="103"/>
        <v>0</v>
      </c>
      <c r="T206" s="119">
        <f t="shared" si="104"/>
        <v>0</v>
      </c>
      <c r="U206" s="119">
        <f t="shared" si="105"/>
        <v>0</v>
      </c>
      <c r="V206" s="119">
        <f t="shared" si="106"/>
        <v>0</v>
      </c>
      <c r="W206" s="74"/>
      <c r="X206" s="74"/>
      <c r="Y206" s="74"/>
      <c r="Z206" s="74"/>
      <c r="AA206" s="74"/>
      <c r="AB206" s="74"/>
      <c r="AC206" s="74"/>
      <c r="AD206" s="74"/>
      <c r="AE206" s="76"/>
      <c r="AF206" s="76"/>
      <c r="AG206" s="74"/>
      <c r="AH206" s="74"/>
      <c r="AI206" s="76"/>
      <c r="AJ206" s="76"/>
    </row>
    <row r="207" spans="1:36" s="78" customFormat="1" ht="43.5" customHeight="1" x14ac:dyDescent="0.25">
      <c r="A207" s="259" t="str">
        <f>'7.1'!A209</f>
        <v>1.2.2.77</v>
      </c>
      <c r="B207" s="69" t="str">
        <f>'7.1'!B209</f>
        <v>Реконструкция КЛ-0,4 кВ ТП-368 - ул. Республики, 82</v>
      </c>
      <c r="C207" s="116">
        <f>'7.1'!D209</f>
        <v>0</v>
      </c>
      <c r="D207" s="117">
        <f t="shared" si="90"/>
        <v>0</v>
      </c>
      <c r="E207" s="118">
        <f t="shared" si="91"/>
        <v>0</v>
      </c>
      <c r="F207" s="118">
        <f t="shared" si="92"/>
        <v>0</v>
      </c>
      <c r="G207" s="118">
        <f t="shared" si="93"/>
        <v>0</v>
      </c>
      <c r="H207" s="119">
        <f>'7.1'!E209</f>
        <v>0</v>
      </c>
      <c r="I207" s="117">
        <f t="shared" si="94"/>
        <v>0</v>
      </c>
      <c r="J207" s="118">
        <f t="shared" si="95"/>
        <v>0</v>
      </c>
      <c r="K207" s="118">
        <f t="shared" si="96"/>
        <v>0</v>
      </c>
      <c r="L207" s="118">
        <f t="shared" si="97"/>
        <v>0</v>
      </c>
      <c r="M207" s="119">
        <f t="shared" si="98"/>
        <v>0</v>
      </c>
      <c r="N207" s="119">
        <f t="shared" si="99"/>
        <v>0</v>
      </c>
      <c r="O207" s="119">
        <f t="shared" si="100"/>
        <v>0</v>
      </c>
      <c r="P207" s="119">
        <f t="shared" si="101"/>
        <v>0</v>
      </c>
      <c r="Q207" s="119">
        <f t="shared" si="102"/>
        <v>0</v>
      </c>
      <c r="R207" s="119">
        <f>'7.1'!N209</f>
        <v>0</v>
      </c>
      <c r="S207" s="119">
        <f t="shared" si="103"/>
        <v>0</v>
      </c>
      <c r="T207" s="119">
        <f t="shared" si="104"/>
        <v>0</v>
      </c>
      <c r="U207" s="119">
        <f t="shared" si="105"/>
        <v>0</v>
      </c>
      <c r="V207" s="119">
        <f t="shared" si="106"/>
        <v>0</v>
      </c>
      <c r="W207" s="74"/>
      <c r="X207" s="74"/>
      <c r="Y207" s="74"/>
      <c r="Z207" s="74"/>
      <c r="AA207" s="76"/>
      <c r="AB207" s="76"/>
      <c r="AC207" s="52"/>
      <c r="AD207" s="141"/>
      <c r="AE207" s="76"/>
      <c r="AF207" s="76"/>
      <c r="AG207" s="74"/>
      <c r="AH207" s="74"/>
      <c r="AI207" s="76"/>
      <c r="AJ207" s="76"/>
    </row>
    <row r="208" spans="1:36" s="78" customFormat="1" ht="31.5" x14ac:dyDescent="0.25">
      <c r="A208" s="259" t="str">
        <f>'7.1'!A210</f>
        <v>1.2.2.78</v>
      </c>
      <c r="B208" s="69" t="str">
        <f>'7.1'!B210</f>
        <v>Реконструкция КЛ-0,4 кВ ТП-368 - ул. Республики, 84</v>
      </c>
      <c r="C208" s="116">
        <f>'7.1'!D210</f>
        <v>0</v>
      </c>
      <c r="D208" s="117">
        <f t="shared" si="90"/>
        <v>0</v>
      </c>
      <c r="E208" s="118">
        <f t="shared" si="91"/>
        <v>0</v>
      </c>
      <c r="F208" s="118">
        <f t="shared" si="92"/>
        <v>0</v>
      </c>
      <c r="G208" s="118">
        <f t="shared" si="93"/>
        <v>0</v>
      </c>
      <c r="H208" s="119">
        <f>'7.1'!E210</f>
        <v>0</v>
      </c>
      <c r="I208" s="117">
        <f t="shared" si="94"/>
        <v>0</v>
      </c>
      <c r="J208" s="118">
        <f t="shared" si="95"/>
        <v>0</v>
      </c>
      <c r="K208" s="118">
        <f t="shared" si="96"/>
        <v>0</v>
      </c>
      <c r="L208" s="118">
        <f t="shared" si="97"/>
        <v>0</v>
      </c>
      <c r="M208" s="119">
        <f t="shared" si="98"/>
        <v>0</v>
      </c>
      <c r="N208" s="119">
        <f t="shared" si="99"/>
        <v>0</v>
      </c>
      <c r="O208" s="119">
        <f t="shared" si="100"/>
        <v>0</v>
      </c>
      <c r="P208" s="119">
        <f t="shared" si="101"/>
        <v>0</v>
      </c>
      <c r="Q208" s="119">
        <f t="shared" si="102"/>
        <v>0</v>
      </c>
      <c r="R208" s="119">
        <f>'7.1'!N210</f>
        <v>0</v>
      </c>
      <c r="S208" s="119">
        <f t="shared" si="103"/>
        <v>0</v>
      </c>
      <c r="T208" s="119">
        <f t="shared" si="104"/>
        <v>0</v>
      </c>
      <c r="U208" s="119">
        <f t="shared" si="105"/>
        <v>0</v>
      </c>
      <c r="V208" s="119">
        <f t="shared" si="106"/>
        <v>0</v>
      </c>
      <c r="W208" s="74"/>
      <c r="X208" s="74"/>
      <c r="Y208" s="74"/>
      <c r="Z208" s="74"/>
      <c r="AA208" s="74"/>
      <c r="AB208" s="74"/>
      <c r="AC208" s="74"/>
      <c r="AD208" s="74"/>
      <c r="AE208" s="76"/>
      <c r="AF208" s="76"/>
      <c r="AG208" s="74"/>
      <c r="AH208" s="74"/>
      <c r="AI208" s="76"/>
      <c r="AJ208" s="76"/>
    </row>
    <row r="209" spans="1:36" s="78" customFormat="1" ht="31.5" x14ac:dyDescent="0.25">
      <c r="A209" s="259" t="str">
        <f>'7.1'!A211</f>
        <v>1.2.2.79</v>
      </c>
      <c r="B209" s="69" t="str">
        <f>'7.1'!B211</f>
        <v>Реконструкция КЛ-0,4 кВ ТП-368 - ул. Республики, 86</v>
      </c>
      <c r="C209" s="116">
        <f>'7.1'!D211</f>
        <v>1.1308400199999999</v>
      </c>
      <c r="D209" s="117">
        <f t="shared" si="90"/>
        <v>5.6542001000000001E-2</v>
      </c>
      <c r="E209" s="118">
        <f t="shared" si="91"/>
        <v>0.45233600800000001</v>
      </c>
      <c r="F209" s="118">
        <f t="shared" si="92"/>
        <v>0.56542000999999997</v>
      </c>
      <c r="G209" s="118">
        <f t="shared" si="93"/>
        <v>5.6542000999999953E-2</v>
      </c>
      <c r="H209" s="119">
        <f>'7.1'!E211</f>
        <v>1.1500642967999999</v>
      </c>
      <c r="I209" s="117">
        <f t="shared" si="94"/>
        <v>5.7503214839999997E-2</v>
      </c>
      <c r="J209" s="118">
        <f t="shared" si="95"/>
        <v>0.46002571871999998</v>
      </c>
      <c r="K209" s="118">
        <f t="shared" si="96"/>
        <v>0.57503214839999994</v>
      </c>
      <c r="L209" s="118">
        <f t="shared" si="97"/>
        <v>5.7503214839999872E-2</v>
      </c>
      <c r="M209" s="119">
        <f t="shared" si="98"/>
        <v>1.922427679999994E-2</v>
      </c>
      <c r="N209" s="119">
        <f t="shared" si="99"/>
        <v>9.612138399999956E-4</v>
      </c>
      <c r="O209" s="119">
        <f t="shared" si="100"/>
        <v>7.6897107199999648E-3</v>
      </c>
      <c r="P209" s="119">
        <f t="shared" si="101"/>
        <v>9.6121383999999699E-3</v>
      </c>
      <c r="Q209" s="119">
        <f t="shared" si="102"/>
        <v>9.6121383999991927E-4</v>
      </c>
      <c r="R209" s="119">
        <f>'7.1'!N211</f>
        <v>1.1500642968000001</v>
      </c>
      <c r="S209" s="119">
        <f t="shared" si="103"/>
        <v>5.7503214840000011E-2</v>
      </c>
      <c r="T209" s="119">
        <f t="shared" si="104"/>
        <v>0.46002571872000009</v>
      </c>
      <c r="U209" s="119">
        <f t="shared" si="105"/>
        <v>0.57503214840000005</v>
      </c>
      <c r="V209" s="119">
        <f t="shared" si="106"/>
        <v>5.7503214839999872E-2</v>
      </c>
      <c r="W209" s="74"/>
      <c r="X209" s="74"/>
      <c r="Y209" s="74"/>
      <c r="Z209" s="74"/>
      <c r="AA209" s="74"/>
      <c r="AB209" s="74"/>
      <c r="AC209" s="259"/>
      <c r="AD209" s="74"/>
      <c r="AE209" s="120">
        <v>2018</v>
      </c>
      <c r="AF209" s="120">
        <v>30</v>
      </c>
      <c r="AG209" s="74"/>
      <c r="AH209" s="259" t="s">
        <v>1445</v>
      </c>
      <c r="AI209" s="120">
        <v>0.90600000000000003</v>
      </c>
      <c r="AJ209" s="76"/>
    </row>
    <row r="210" spans="1:36" s="78" customFormat="1" ht="31.5" x14ac:dyDescent="0.25">
      <c r="A210" s="259" t="str">
        <f>'7.1'!A212</f>
        <v>1.2.2.80</v>
      </c>
      <c r="B210" s="69" t="str">
        <f>'7.1'!B212</f>
        <v xml:space="preserve">Реконструкция КЛ-0,4 кВ ТП-370 - ул. Энергетиков, 33 </v>
      </c>
      <c r="C210" s="116">
        <f>'7.1'!D212</f>
        <v>0</v>
      </c>
      <c r="D210" s="117">
        <f t="shared" si="90"/>
        <v>0</v>
      </c>
      <c r="E210" s="118">
        <f t="shared" si="91"/>
        <v>0</v>
      </c>
      <c r="F210" s="118">
        <f t="shared" si="92"/>
        <v>0</v>
      </c>
      <c r="G210" s="118">
        <f t="shared" si="93"/>
        <v>0</v>
      </c>
      <c r="H210" s="119">
        <f>'7.1'!E212</f>
        <v>0</v>
      </c>
      <c r="I210" s="117">
        <f t="shared" si="94"/>
        <v>0</v>
      </c>
      <c r="J210" s="118">
        <f t="shared" si="95"/>
        <v>0</v>
      </c>
      <c r="K210" s="118">
        <f t="shared" si="96"/>
        <v>0</v>
      </c>
      <c r="L210" s="118">
        <f t="shared" si="97"/>
        <v>0</v>
      </c>
      <c r="M210" s="119">
        <f t="shared" si="98"/>
        <v>0</v>
      </c>
      <c r="N210" s="119">
        <f t="shared" si="99"/>
        <v>0</v>
      </c>
      <c r="O210" s="119">
        <f t="shared" si="100"/>
        <v>0</v>
      </c>
      <c r="P210" s="119">
        <f t="shared" si="101"/>
        <v>0</v>
      </c>
      <c r="Q210" s="119">
        <f t="shared" si="102"/>
        <v>0</v>
      </c>
      <c r="R210" s="119">
        <f>'7.1'!N212</f>
        <v>0</v>
      </c>
      <c r="S210" s="119">
        <f t="shared" si="103"/>
        <v>0</v>
      </c>
      <c r="T210" s="119">
        <f t="shared" si="104"/>
        <v>0</v>
      </c>
      <c r="U210" s="119">
        <f t="shared" si="105"/>
        <v>0</v>
      </c>
      <c r="V210" s="119">
        <f t="shared" si="106"/>
        <v>0</v>
      </c>
      <c r="W210" s="74"/>
      <c r="X210" s="74"/>
      <c r="Y210" s="74"/>
      <c r="Z210" s="74"/>
      <c r="AA210" s="76"/>
      <c r="AB210" s="76"/>
      <c r="AC210" s="52"/>
      <c r="AD210" s="128"/>
      <c r="AE210" s="76"/>
      <c r="AF210" s="76"/>
      <c r="AG210" s="74"/>
      <c r="AH210" s="74"/>
      <c r="AI210" s="76"/>
      <c r="AJ210" s="76"/>
    </row>
    <row r="211" spans="1:36" s="78" customFormat="1" ht="31.5" x14ac:dyDescent="0.25">
      <c r="A211" s="259" t="str">
        <f>'7.1'!A213</f>
        <v>1.2.2.91</v>
      </c>
      <c r="B211" s="69" t="str">
        <f>'7.1'!B213</f>
        <v>Реконструкция КЛ-0,4 кВ ТП-393 - пр-д. Дружбы, 5</v>
      </c>
      <c r="C211" s="116">
        <f>'7.1'!D213</f>
        <v>0</v>
      </c>
      <c r="D211" s="117">
        <f t="shared" si="90"/>
        <v>0</v>
      </c>
      <c r="E211" s="118">
        <f t="shared" si="91"/>
        <v>0</v>
      </c>
      <c r="F211" s="118">
        <f t="shared" si="92"/>
        <v>0</v>
      </c>
      <c r="G211" s="118">
        <f t="shared" si="93"/>
        <v>0</v>
      </c>
      <c r="H211" s="119">
        <f>'7.1'!E213</f>
        <v>0</v>
      </c>
      <c r="I211" s="117">
        <f t="shared" si="94"/>
        <v>0</v>
      </c>
      <c r="J211" s="118">
        <f t="shared" si="95"/>
        <v>0</v>
      </c>
      <c r="K211" s="118">
        <f t="shared" si="96"/>
        <v>0</v>
      </c>
      <c r="L211" s="118">
        <f t="shared" si="97"/>
        <v>0</v>
      </c>
      <c r="M211" s="119">
        <f t="shared" si="98"/>
        <v>0</v>
      </c>
      <c r="N211" s="119">
        <f t="shared" si="99"/>
        <v>0</v>
      </c>
      <c r="O211" s="119">
        <f t="shared" si="100"/>
        <v>0</v>
      </c>
      <c r="P211" s="119">
        <f t="shared" si="101"/>
        <v>0</v>
      </c>
      <c r="Q211" s="119">
        <f t="shared" si="102"/>
        <v>0</v>
      </c>
      <c r="R211" s="119">
        <f>'7.1'!N213</f>
        <v>0</v>
      </c>
      <c r="S211" s="119">
        <f t="shared" si="103"/>
        <v>0</v>
      </c>
      <c r="T211" s="119">
        <f t="shared" si="104"/>
        <v>0</v>
      </c>
      <c r="U211" s="119">
        <f t="shared" si="105"/>
        <v>0</v>
      </c>
      <c r="V211" s="119">
        <f t="shared" si="106"/>
        <v>0</v>
      </c>
      <c r="W211" s="74"/>
      <c r="X211" s="74"/>
      <c r="Y211" s="74"/>
      <c r="Z211" s="74"/>
      <c r="AA211" s="76"/>
      <c r="AB211" s="76"/>
      <c r="AC211" s="259"/>
      <c r="AD211" s="128"/>
      <c r="AE211" s="76"/>
      <c r="AF211" s="76"/>
      <c r="AG211" s="74"/>
      <c r="AH211" s="74"/>
      <c r="AI211" s="76"/>
      <c r="AJ211" s="76"/>
    </row>
    <row r="212" spans="1:36" s="78" customFormat="1" ht="31.5" x14ac:dyDescent="0.25">
      <c r="A212" s="259" t="str">
        <f>'7.1'!A214</f>
        <v>1.2.2.93</v>
      </c>
      <c r="B212" s="69" t="str">
        <f>'7.1'!B214</f>
        <v>Реконструкция КЛ-0,4 кВ ТП-393 - ул. Северная, 72</v>
      </c>
      <c r="C212" s="116">
        <f>'7.1'!D214</f>
        <v>0</v>
      </c>
      <c r="D212" s="117">
        <f t="shared" si="90"/>
        <v>0</v>
      </c>
      <c r="E212" s="118">
        <f t="shared" si="91"/>
        <v>0</v>
      </c>
      <c r="F212" s="118">
        <f t="shared" si="92"/>
        <v>0</v>
      </c>
      <c r="G212" s="118">
        <f t="shared" si="93"/>
        <v>0</v>
      </c>
      <c r="H212" s="119">
        <f>'7.1'!E214</f>
        <v>0</v>
      </c>
      <c r="I212" s="117">
        <f t="shared" si="94"/>
        <v>0</v>
      </c>
      <c r="J212" s="118">
        <f t="shared" si="95"/>
        <v>0</v>
      </c>
      <c r="K212" s="118">
        <f t="shared" si="96"/>
        <v>0</v>
      </c>
      <c r="L212" s="118">
        <f t="shared" si="97"/>
        <v>0</v>
      </c>
      <c r="M212" s="119">
        <f t="shared" si="98"/>
        <v>0</v>
      </c>
      <c r="N212" s="119">
        <f t="shared" si="99"/>
        <v>0</v>
      </c>
      <c r="O212" s="119">
        <f t="shared" si="100"/>
        <v>0</v>
      </c>
      <c r="P212" s="119">
        <f t="shared" si="101"/>
        <v>0</v>
      </c>
      <c r="Q212" s="119">
        <f t="shared" si="102"/>
        <v>0</v>
      </c>
      <c r="R212" s="119">
        <f>'7.1'!N214</f>
        <v>0</v>
      </c>
      <c r="S212" s="119">
        <f t="shared" si="103"/>
        <v>0</v>
      </c>
      <c r="T212" s="119">
        <f t="shared" si="104"/>
        <v>0</v>
      </c>
      <c r="U212" s="119">
        <f t="shared" si="105"/>
        <v>0</v>
      </c>
      <c r="V212" s="119">
        <f t="shared" si="106"/>
        <v>0</v>
      </c>
      <c r="W212" s="74"/>
      <c r="X212" s="74"/>
      <c r="Y212" s="74"/>
      <c r="Z212" s="74"/>
      <c r="AA212" s="74"/>
      <c r="AB212" s="74"/>
      <c r="AC212" s="74"/>
      <c r="AD212" s="74"/>
      <c r="AE212" s="76"/>
      <c r="AF212" s="76"/>
      <c r="AG212" s="74"/>
      <c r="AH212" s="74"/>
      <c r="AI212" s="76"/>
      <c r="AJ212" s="76"/>
    </row>
    <row r="213" spans="1:36" s="78" customFormat="1" ht="31.5" x14ac:dyDescent="0.25">
      <c r="A213" s="259" t="str">
        <f>'7.1'!A215</f>
        <v>1.2.2.96</v>
      </c>
      <c r="B213" s="69" t="str">
        <f>'7.1'!B215</f>
        <v>Реконструкция КЛ-0,4 кВ ТП-394 - пр-д. Дружбы, 11</v>
      </c>
      <c r="C213" s="116">
        <f>'7.1'!D215</f>
        <v>0</v>
      </c>
      <c r="D213" s="117">
        <f t="shared" si="90"/>
        <v>0</v>
      </c>
      <c r="E213" s="118">
        <f t="shared" si="91"/>
        <v>0</v>
      </c>
      <c r="F213" s="118">
        <f t="shared" si="92"/>
        <v>0</v>
      </c>
      <c r="G213" s="118">
        <f t="shared" si="93"/>
        <v>0</v>
      </c>
      <c r="H213" s="119">
        <f>'7.1'!E215</f>
        <v>0</v>
      </c>
      <c r="I213" s="117">
        <f t="shared" si="94"/>
        <v>0</v>
      </c>
      <c r="J213" s="118">
        <f t="shared" si="95"/>
        <v>0</v>
      </c>
      <c r="K213" s="118">
        <f t="shared" si="96"/>
        <v>0</v>
      </c>
      <c r="L213" s="118">
        <f t="shared" si="97"/>
        <v>0</v>
      </c>
      <c r="M213" s="119">
        <f t="shared" si="98"/>
        <v>0</v>
      </c>
      <c r="N213" s="119">
        <f t="shared" si="99"/>
        <v>0</v>
      </c>
      <c r="O213" s="119">
        <f t="shared" si="100"/>
        <v>0</v>
      </c>
      <c r="P213" s="119">
        <f t="shared" si="101"/>
        <v>0</v>
      </c>
      <c r="Q213" s="119">
        <f t="shared" si="102"/>
        <v>0</v>
      </c>
      <c r="R213" s="119">
        <f>'7.1'!N215</f>
        <v>0</v>
      </c>
      <c r="S213" s="119">
        <f t="shared" si="103"/>
        <v>0</v>
      </c>
      <c r="T213" s="119">
        <f t="shared" si="104"/>
        <v>0</v>
      </c>
      <c r="U213" s="119">
        <f t="shared" si="105"/>
        <v>0</v>
      </c>
      <c r="V213" s="119">
        <f t="shared" si="106"/>
        <v>0</v>
      </c>
      <c r="W213" s="74"/>
      <c r="X213" s="74"/>
      <c r="Y213" s="74"/>
      <c r="Z213" s="74"/>
      <c r="AA213" s="74"/>
      <c r="AB213" s="74"/>
      <c r="AC213" s="74"/>
      <c r="AD213" s="74"/>
      <c r="AE213" s="76"/>
      <c r="AF213" s="76"/>
      <c r="AG213" s="74"/>
      <c r="AH213" s="74"/>
      <c r="AI213" s="76"/>
      <c r="AJ213" s="76"/>
    </row>
    <row r="214" spans="1:36" s="78" customFormat="1" ht="31.5" x14ac:dyDescent="0.25">
      <c r="A214" s="259" t="str">
        <f>'7.1'!A216</f>
        <v>1.2.2.97</v>
      </c>
      <c r="B214" s="69" t="str">
        <f>'7.1'!B216</f>
        <v>Реконструкция КЛ-0,4 кВ ТП-394 - ул. 50 лет ВЛКСМ, 5</v>
      </c>
      <c r="C214" s="116">
        <f>'7.1'!D216</f>
        <v>0</v>
      </c>
      <c r="D214" s="117">
        <f t="shared" si="90"/>
        <v>0</v>
      </c>
      <c r="E214" s="118">
        <f t="shared" si="91"/>
        <v>0</v>
      </c>
      <c r="F214" s="118">
        <f t="shared" si="92"/>
        <v>0</v>
      </c>
      <c r="G214" s="118">
        <f t="shared" si="93"/>
        <v>0</v>
      </c>
      <c r="H214" s="119">
        <f>'7.1'!E216</f>
        <v>0</v>
      </c>
      <c r="I214" s="117">
        <f t="shared" si="94"/>
        <v>0</v>
      </c>
      <c r="J214" s="118">
        <f t="shared" si="95"/>
        <v>0</v>
      </c>
      <c r="K214" s="118">
        <f t="shared" si="96"/>
        <v>0</v>
      </c>
      <c r="L214" s="118">
        <f t="shared" si="97"/>
        <v>0</v>
      </c>
      <c r="M214" s="119">
        <f t="shared" si="98"/>
        <v>0</v>
      </c>
      <c r="N214" s="119">
        <f t="shared" si="99"/>
        <v>0</v>
      </c>
      <c r="O214" s="119">
        <f t="shared" si="100"/>
        <v>0</v>
      </c>
      <c r="P214" s="119">
        <f t="shared" si="101"/>
        <v>0</v>
      </c>
      <c r="Q214" s="119">
        <f t="shared" si="102"/>
        <v>0</v>
      </c>
      <c r="R214" s="119">
        <f>'7.1'!N216</f>
        <v>0</v>
      </c>
      <c r="S214" s="119">
        <f t="shared" si="103"/>
        <v>0</v>
      </c>
      <c r="T214" s="119">
        <f t="shared" si="104"/>
        <v>0</v>
      </c>
      <c r="U214" s="119">
        <f t="shared" si="105"/>
        <v>0</v>
      </c>
      <c r="V214" s="119">
        <f t="shared" si="106"/>
        <v>0</v>
      </c>
      <c r="W214" s="74"/>
      <c r="X214" s="74"/>
      <c r="Y214" s="74"/>
      <c r="Z214" s="74"/>
      <c r="AA214" s="76"/>
      <c r="AB214" s="76"/>
      <c r="AC214" s="259"/>
      <c r="AD214" s="74"/>
      <c r="AE214" s="76"/>
      <c r="AF214" s="76"/>
      <c r="AG214" s="74"/>
      <c r="AH214" s="74"/>
      <c r="AI214" s="76"/>
      <c r="AJ214" s="76"/>
    </row>
    <row r="215" spans="1:36" s="78" customFormat="1" ht="31.5" x14ac:dyDescent="0.25">
      <c r="A215" s="259" t="str">
        <f>'7.1'!A217</f>
        <v>1.2.2.98</v>
      </c>
      <c r="B215" s="69" t="str">
        <f>'7.1'!B217</f>
        <v>Реконструкция КЛ-0,4 кВ ТП-394 - ул. 50 лет ВЛКСМ, 7</v>
      </c>
      <c r="C215" s="116">
        <f>'7.1'!D217</f>
        <v>0</v>
      </c>
      <c r="D215" s="117">
        <f t="shared" si="90"/>
        <v>0</v>
      </c>
      <c r="E215" s="118">
        <f t="shared" si="91"/>
        <v>0</v>
      </c>
      <c r="F215" s="118">
        <f t="shared" si="92"/>
        <v>0</v>
      </c>
      <c r="G215" s="118">
        <f t="shared" si="93"/>
        <v>0</v>
      </c>
      <c r="H215" s="119">
        <f>'7.1'!E217</f>
        <v>0</v>
      </c>
      <c r="I215" s="117">
        <f t="shared" si="94"/>
        <v>0</v>
      </c>
      <c r="J215" s="118">
        <f t="shared" si="95"/>
        <v>0</v>
      </c>
      <c r="K215" s="118">
        <f t="shared" si="96"/>
        <v>0</v>
      </c>
      <c r="L215" s="118">
        <f t="shared" si="97"/>
        <v>0</v>
      </c>
      <c r="M215" s="119">
        <f t="shared" si="98"/>
        <v>0</v>
      </c>
      <c r="N215" s="119">
        <f t="shared" si="99"/>
        <v>0</v>
      </c>
      <c r="O215" s="119">
        <f t="shared" si="100"/>
        <v>0</v>
      </c>
      <c r="P215" s="119">
        <f t="shared" si="101"/>
        <v>0</v>
      </c>
      <c r="Q215" s="119">
        <f t="shared" si="102"/>
        <v>0</v>
      </c>
      <c r="R215" s="119">
        <f>'7.1'!N217</f>
        <v>0</v>
      </c>
      <c r="S215" s="119">
        <f t="shared" si="103"/>
        <v>0</v>
      </c>
      <c r="T215" s="119">
        <f t="shared" si="104"/>
        <v>0</v>
      </c>
      <c r="U215" s="119">
        <f t="shared" si="105"/>
        <v>0</v>
      </c>
      <c r="V215" s="119">
        <f t="shared" si="106"/>
        <v>0</v>
      </c>
      <c r="W215" s="74"/>
      <c r="X215" s="74"/>
      <c r="Y215" s="74"/>
      <c r="Z215" s="74"/>
      <c r="AA215" s="76"/>
      <c r="AB215" s="76"/>
      <c r="AC215" s="259"/>
      <c r="AD215" s="128"/>
      <c r="AE215" s="74"/>
      <c r="AF215" s="74"/>
      <c r="AG215" s="74"/>
      <c r="AH215" s="74"/>
      <c r="AI215" s="76"/>
      <c r="AJ215" s="76"/>
    </row>
    <row r="216" spans="1:36" s="78" customFormat="1" ht="31.5" x14ac:dyDescent="0.25">
      <c r="A216" s="259" t="str">
        <f>'7.1'!A218</f>
        <v>1.2.2.99</v>
      </c>
      <c r="B216" s="69" t="str">
        <f>'7.1'!B218</f>
        <v>Реконструкция КЛ-0,4 кВ ТП-394 - ул. 50 лет ВЛКСМ, 9</v>
      </c>
      <c r="C216" s="116">
        <f>'7.1'!D218</f>
        <v>0</v>
      </c>
      <c r="D216" s="117">
        <f t="shared" si="90"/>
        <v>0</v>
      </c>
      <c r="E216" s="118">
        <f t="shared" si="91"/>
        <v>0</v>
      </c>
      <c r="F216" s="118">
        <f t="shared" si="92"/>
        <v>0</v>
      </c>
      <c r="G216" s="118">
        <f t="shared" si="93"/>
        <v>0</v>
      </c>
      <c r="H216" s="119">
        <f>'7.1'!E218</f>
        <v>0</v>
      </c>
      <c r="I216" s="117">
        <f t="shared" si="94"/>
        <v>0</v>
      </c>
      <c r="J216" s="118">
        <f t="shared" si="95"/>
        <v>0</v>
      </c>
      <c r="K216" s="118">
        <f t="shared" si="96"/>
        <v>0</v>
      </c>
      <c r="L216" s="118">
        <f t="shared" si="97"/>
        <v>0</v>
      </c>
      <c r="M216" s="119">
        <f t="shared" si="98"/>
        <v>0</v>
      </c>
      <c r="N216" s="119">
        <f t="shared" si="99"/>
        <v>0</v>
      </c>
      <c r="O216" s="119">
        <f t="shared" si="100"/>
        <v>0</v>
      </c>
      <c r="P216" s="119">
        <f t="shared" si="101"/>
        <v>0</v>
      </c>
      <c r="Q216" s="119">
        <f t="shared" si="102"/>
        <v>0</v>
      </c>
      <c r="R216" s="119">
        <f>'7.1'!N218</f>
        <v>0</v>
      </c>
      <c r="S216" s="119">
        <f t="shared" si="103"/>
        <v>0</v>
      </c>
      <c r="T216" s="119">
        <f t="shared" si="104"/>
        <v>0</v>
      </c>
      <c r="U216" s="119">
        <f t="shared" si="105"/>
        <v>0</v>
      </c>
      <c r="V216" s="119">
        <f t="shared" si="106"/>
        <v>0</v>
      </c>
      <c r="W216" s="74"/>
      <c r="X216" s="74"/>
      <c r="Y216" s="74"/>
      <c r="Z216" s="74"/>
      <c r="AA216" s="74"/>
      <c r="AB216" s="74"/>
      <c r="AC216" s="259"/>
      <c r="AD216" s="74"/>
      <c r="AE216" s="76"/>
      <c r="AF216" s="76"/>
      <c r="AG216" s="74"/>
      <c r="AH216" s="74"/>
      <c r="AI216" s="76"/>
      <c r="AJ216" s="76"/>
    </row>
    <row r="217" spans="1:36" s="78" customFormat="1" ht="31.5" x14ac:dyDescent="0.25">
      <c r="A217" s="259" t="str">
        <f>'7.1'!A219</f>
        <v>1.2.2.100</v>
      </c>
      <c r="B217" s="69" t="str">
        <f>'7.1'!B219</f>
        <v>Реконструкция КЛ-0,4 кВ ТП-394 - ул. 50 лет ВЛКСМ, 11</v>
      </c>
      <c r="C217" s="116">
        <f>'7.1'!D219</f>
        <v>0</v>
      </c>
      <c r="D217" s="117">
        <f t="shared" si="90"/>
        <v>0</v>
      </c>
      <c r="E217" s="118">
        <f t="shared" si="91"/>
        <v>0</v>
      </c>
      <c r="F217" s="118">
        <f t="shared" si="92"/>
        <v>0</v>
      </c>
      <c r="G217" s="118">
        <f t="shared" si="93"/>
        <v>0</v>
      </c>
      <c r="H217" s="119">
        <f>'7.1'!E219</f>
        <v>0</v>
      </c>
      <c r="I217" s="117">
        <f t="shared" si="94"/>
        <v>0</v>
      </c>
      <c r="J217" s="118">
        <f t="shared" si="95"/>
        <v>0</v>
      </c>
      <c r="K217" s="118">
        <f t="shared" si="96"/>
        <v>0</v>
      </c>
      <c r="L217" s="118">
        <f t="shared" si="97"/>
        <v>0</v>
      </c>
      <c r="M217" s="119">
        <f t="shared" si="98"/>
        <v>0</v>
      </c>
      <c r="N217" s="119">
        <f t="shared" si="99"/>
        <v>0</v>
      </c>
      <c r="O217" s="119">
        <f t="shared" si="100"/>
        <v>0</v>
      </c>
      <c r="P217" s="119">
        <f t="shared" si="101"/>
        <v>0</v>
      </c>
      <c r="Q217" s="119">
        <f t="shared" si="102"/>
        <v>0</v>
      </c>
      <c r="R217" s="119">
        <f>'7.1'!N219</f>
        <v>0</v>
      </c>
      <c r="S217" s="119">
        <f t="shared" si="103"/>
        <v>0</v>
      </c>
      <c r="T217" s="119">
        <f t="shared" si="104"/>
        <v>0</v>
      </c>
      <c r="U217" s="119">
        <f t="shared" si="105"/>
        <v>0</v>
      </c>
      <c r="V217" s="119">
        <f t="shared" si="106"/>
        <v>0</v>
      </c>
      <c r="W217" s="74"/>
      <c r="X217" s="74"/>
      <c r="Y217" s="74"/>
      <c r="Z217" s="74"/>
      <c r="AA217" s="74"/>
      <c r="AB217" s="74"/>
      <c r="AC217" s="259"/>
      <c r="AD217" s="74"/>
      <c r="AE217" s="76"/>
      <c r="AF217" s="76"/>
      <c r="AG217" s="74"/>
      <c r="AH217" s="74"/>
      <c r="AI217" s="76"/>
      <c r="AJ217" s="76"/>
    </row>
    <row r="218" spans="1:36" s="78" customFormat="1" ht="31.5" x14ac:dyDescent="0.25">
      <c r="A218" s="259" t="str">
        <f>'7.1'!A220</f>
        <v>1.2.2.101</v>
      </c>
      <c r="B218" s="69" t="str">
        <f>'7.1'!B220</f>
        <v>Реконструкция КЛ-0,4 кВ ТП-402 - ул. Рабочая, 31А</v>
      </c>
      <c r="C218" s="116">
        <f>'7.1'!D220</f>
        <v>0</v>
      </c>
      <c r="D218" s="117">
        <f t="shared" si="90"/>
        <v>0</v>
      </c>
      <c r="E218" s="118">
        <f t="shared" si="91"/>
        <v>0</v>
      </c>
      <c r="F218" s="118">
        <f t="shared" si="92"/>
        <v>0</v>
      </c>
      <c r="G218" s="118">
        <f t="shared" si="93"/>
        <v>0</v>
      </c>
      <c r="H218" s="119">
        <f>'7.1'!E220</f>
        <v>0</v>
      </c>
      <c r="I218" s="117">
        <f t="shared" si="94"/>
        <v>0</v>
      </c>
      <c r="J218" s="118">
        <f t="shared" si="95"/>
        <v>0</v>
      </c>
      <c r="K218" s="118">
        <f t="shared" si="96"/>
        <v>0</v>
      </c>
      <c r="L218" s="118">
        <f t="shared" si="97"/>
        <v>0</v>
      </c>
      <c r="M218" s="119">
        <f t="shared" si="98"/>
        <v>0</v>
      </c>
      <c r="N218" s="119">
        <f t="shared" si="99"/>
        <v>0</v>
      </c>
      <c r="O218" s="119">
        <f t="shared" si="100"/>
        <v>0</v>
      </c>
      <c r="P218" s="119">
        <f t="shared" si="101"/>
        <v>0</v>
      </c>
      <c r="Q218" s="119">
        <f t="shared" si="102"/>
        <v>0</v>
      </c>
      <c r="R218" s="119">
        <f>'7.1'!N220</f>
        <v>0</v>
      </c>
      <c r="S218" s="119">
        <f t="shared" si="103"/>
        <v>0</v>
      </c>
      <c r="T218" s="119">
        <f t="shared" si="104"/>
        <v>0</v>
      </c>
      <c r="U218" s="119">
        <f t="shared" si="105"/>
        <v>0</v>
      </c>
      <c r="V218" s="119">
        <f t="shared" si="106"/>
        <v>0</v>
      </c>
      <c r="W218" s="74"/>
      <c r="X218" s="74"/>
      <c r="Y218" s="74"/>
      <c r="Z218" s="74"/>
      <c r="AA218" s="76"/>
      <c r="AB218" s="76"/>
      <c r="AC218" s="259"/>
      <c r="AD218" s="128"/>
      <c r="AE218" s="74"/>
      <c r="AF218" s="74"/>
      <c r="AG218" s="74"/>
      <c r="AH218" s="74"/>
      <c r="AI218" s="76"/>
      <c r="AJ218" s="76"/>
    </row>
    <row r="219" spans="1:36" s="78" customFormat="1" ht="31.5" x14ac:dyDescent="0.25">
      <c r="A219" s="259" t="str">
        <f>'7.1'!A221</f>
        <v>1.2.2.102</v>
      </c>
      <c r="B219" s="69" t="str">
        <f>'7.1'!B221</f>
        <v>Реконструкция КЛ-0,4 кВ ТП-501 - д/с №122</v>
      </c>
      <c r="C219" s="116">
        <f>'7.1'!D221</f>
        <v>0</v>
      </c>
      <c r="D219" s="117">
        <f t="shared" si="90"/>
        <v>0</v>
      </c>
      <c r="E219" s="118">
        <f t="shared" si="91"/>
        <v>0</v>
      </c>
      <c r="F219" s="118">
        <f t="shared" si="92"/>
        <v>0</v>
      </c>
      <c r="G219" s="118">
        <f t="shared" si="93"/>
        <v>0</v>
      </c>
      <c r="H219" s="119">
        <f>'7.1'!E221</f>
        <v>0</v>
      </c>
      <c r="I219" s="117">
        <f t="shared" si="94"/>
        <v>0</v>
      </c>
      <c r="J219" s="118">
        <f t="shared" si="95"/>
        <v>0</v>
      </c>
      <c r="K219" s="118">
        <f t="shared" si="96"/>
        <v>0</v>
      </c>
      <c r="L219" s="118">
        <f t="shared" si="97"/>
        <v>0</v>
      </c>
      <c r="M219" s="119">
        <f t="shared" si="98"/>
        <v>0</v>
      </c>
      <c r="N219" s="119">
        <f t="shared" si="99"/>
        <v>0</v>
      </c>
      <c r="O219" s="119">
        <f t="shared" si="100"/>
        <v>0</v>
      </c>
      <c r="P219" s="119">
        <f t="shared" si="101"/>
        <v>0</v>
      </c>
      <c r="Q219" s="119">
        <f t="shared" si="102"/>
        <v>0</v>
      </c>
      <c r="R219" s="119">
        <f>'7.1'!N221</f>
        <v>0</v>
      </c>
      <c r="S219" s="119">
        <f t="shared" si="103"/>
        <v>0</v>
      </c>
      <c r="T219" s="119">
        <f t="shared" si="104"/>
        <v>0</v>
      </c>
      <c r="U219" s="119">
        <f t="shared" si="105"/>
        <v>0</v>
      </c>
      <c r="V219" s="119">
        <f t="shared" si="106"/>
        <v>0</v>
      </c>
      <c r="W219" s="74"/>
      <c r="X219" s="74"/>
      <c r="Y219" s="74"/>
      <c r="Z219" s="74"/>
      <c r="AA219" s="74"/>
      <c r="AB219" s="74"/>
      <c r="AC219" s="74"/>
      <c r="AD219" s="74"/>
      <c r="AE219" s="76"/>
      <c r="AF219" s="76"/>
      <c r="AG219" s="74"/>
      <c r="AH219" s="74"/>
      <c r="AI219" s="76"/>
      <c r="AJ219" s="76"/>
    </row>
    <row r="220" spans="1:36" s="78" customFormat="1" ht="31.5" x14ac:dyDescent="0.25">
      <c r="A220" s="259" t="str">
        <f>'7.1'!A222</f>
        <v>1.2.2.103</v>
      </c>
      <c r="B220" s="69" t="str">
        <f>'7.1'!B222</f>
        <v>Реконструкция КЛ-0,4 кВ ТП-501 - Школа №20</v>
      </c>
      <c r="C220" s="116">
        <f>'7.1'!D222</f>
        <v>0</v>
      </c>
      <c r="D220" s="117">
        <f t="shared" si="90"/>
        <v>0</v>
      </c>
      <c r="E220" s="118">
        <f t="shared" si="91"/>
        <v>0</v>
      </c>
      <c r="F220" s="118">
        <f t="shared" si="92"/>
        <v>0</v>
      </c>
      <c r="G220" s="118">
        <f t="shared" si="93"/>
        <v>0</v>
      </c>
      <c r="H220" s="119">
        <f>'7.1'!E222</f>
        <v>0</v>
      </c>
      <c r="I220" s="117">
        <f t="shared" si="94"/>
        <v>0</v>
      </c>
      <c r="J220" s="118">
        <f t="shared" si="95"/>
        <v>0</v>
      </c>
      <c r="K220" s="118">
        <f t="shared" si="96"/>
        <v>0</v>
      </c>
      <c r="L220" s="118">
        <f t="shared" si="97"/>
        <v>0</v>
      </c>
      <c r="M220" s="119">
        <f t="shared" si="98"/>
        <v>0</v>
      </c>
      <c r="N220" s="119">
        <f t="shared" si="99"/>
        <v>0</v>
      </c>
      <c r="O220" s="119">
        <f t="shared" si="100"/>
        <v>0</v>
      </c>
      <c r="P220" s="119">
        <f t="shared" si="101"/>
        <v>0</v>
      </c>
      <c r="Q220" s="119">
        <f t="shared" si="102"/>
        <v>0</v>
      </c>
      <c r="R220" s="119">
        <f>'7.1'!N222</f>
        <v>0</v>
      </c>
      <c r="S220" s="119">
        <f t="shared" si="103"/>
        <v>0</v>
      </c>
      <c r="T220" s="119">
        <f t="shared" si="104"/>
        <v>0</v>
      </c>
      <c r="U220" s="119">
        <f t="shared" si="105"/>
        <v>0</v>
      </c>
      <c r="V220" s="119">
        <f t="shared" si="106"/>
        <v>0</v>
      </c>
      <c r="W220" s="74"/>
      <c r="X220" s="74"/>
      <c r="Y220" s="74"/>
      <c r="Z220" s="74"/>
      <c r="AA220" s="74"/>
      <c r="AB220" s="74"/>
      <c r="AC220" s="74"/>
      <c r="AD220" s="74"/>
      <c r="AE220" s="76"/>
      <c r="AF220" s="76"/>
      <c r="AG220" s="74"/>
      <c r="AH220" s="74"/>
      <c r="AI220" s="76"/>
      <c r="AJ220" s="76"/>
    </row>
    <row r="221" spans="1:36" s="78" customFormat="1" ht="31.5" x14ac:dyDescent="0.25">
      <c r="A221" s="259" t="str">
        <f>'7.1'!A223</f>
        <v>1.2.2.104</v>
      </c>
      <c r="B221" s="69" t="str">
        <f>'7.1'!B223</f>
        <v>Реконструкция КЛ-0,4 кВ ТП-504 - ул. Мечникова, 8</v>
      </c>
      <c r="C221" s="116">
        <f>'7.1'!D223</f>
        <v>0</v>
      </c>
      <c r="D221" s="117">
        <f t="shared" si="90"/>
        <v>0</v>
      </c>
      <c r="E221" s="118">
        <f t="shared" si="91"/>
        <v>0</v>
      </c>
      <c r="F221" s="118">
        <f t="shared" si="92"/>
        <v>0</v>
      </c>
      <c r="G221" s="118">
        <f t="shared" si="93"/>
        <v>0</v>
      </c>
      <c r="H221" s="119">
        <f>'7.1'!E223</f>
        <v>0</v>
      </c>
      <c r="I221" s="117">
        <f t="shared" si="94"/>
        <v>0</v>
      </c>
      <c r="J221" s="118">
        <f t="shared" si="95"/>
        <v>0</v>
      </c>
      <c r="K221" s="118">
        <f t="shared" si="96"/>
        <v>0</v>
      </c>
      <c r="L221" s="118">
        <f t="shared" si="97"/>
        <v>0</v>
      </c>
      <c r="M221" s="119">
        <f t="shared" si="98"/>
        <v>0</v>
      </c>
      <c r="N221" s="119">
        <f t="shared" si="99"/>
        <v>0</v>
      </c>
      <c r="O221" s="119">
        <f t="shared" si="100"/>
        <v>0</v>
      </c>
      <c r="P221" s="119">
        <f t="shared" si="101"/>
        <v>0</v>
      </c>
      <c r="Q221" s="119">
        <f t="shared" si="102"/>
        <v>0</v>
      </c>
      <c r="R221" s="119">
        <f>'7.1'!N223</f>
        <v>0</v>
      </c>
      <c r="S221" s="119">
        <f t="shared" si="103"/>
        <v>0</v>
      </c>
      <c r="T221" s="119">
        <f t="shared" si="104"/>
        <v>0</v>
      </c>
      <c r="U221" s="119">
        <f t="shared" si="105"/>
        <v>0</v>
      </c>
      <c r="V221" s="119">
        <f t="shared" si="106"/>
        <v>0</v>
      </c>
      <c r="W221" s="74"/>
      <c r="X221" s="74"/>
      <c r="Y221" s="74"/>
      <c r="Z221" s="74"/>
      <c r="AA221" s="74"/>
      <c r="AB221" s="74"/>
      <c r="AC221" s="74"/>
      <c r="AD221" s="74"/>
      <c r="AE221" s="76"/>
      <c r="AF221" s="76"/>
      <c r="AG221" s="74"/>
      <c r="AH221" s="74"/>
      <c r="AI221" s="76"/>
      <c r="AJ221" s="76"/>
    </row>
    <row r="222" spans="1:36" s="78" customFormat="1" ht="31.5" x14ac:dyDescent="0.25">
      <c r="A222" s="259" t="str">
        <f>'7.1'!A224</f>
        <v>1.2.2.105</v>
      </c>
      <c r="B222" s="69" t="str">
        <f>'7.1'!B224</f>
        <v>Реконструкция КЛ-0,4 кВ ТП-504 - ЦТП-81</v>
      </c>
      <c r="C222" s="116">
        <f>'7.1'!D224</f>
        <v>0</v>
      </c>
      <c r="D222" s="117">
        <f t="shared" si="90"/>
        <v>0</v>
      </c>
      <c r="E222" s="118">
        <f t="shared" si="91"/>
        <v>0</v>
      </c>
      <c r="F222" s="118">
        <f t="shared" si="92"/>
        <v>0</v>
      </c>
      <c r="G222" s="118">
        <f t="shared" si="93"/>
        <v>0</v>
      </c>
      <c r="H222" s="119">
        <f>'7.1'!E224</f>
        <v>0</v>
      </c>
      <c r="I222" s="117">
        <f t="shared" si="94"/>
        <v>0</v>
      </c>
      <c r="J222" s="118">
        <f t="shared" si="95"/>
        <v>0</v>
      </c>
      <c r="K222" s="118">
        <f t="shared" si="96"/>
        <v>0</v>
      </c>
      <c r="L222" s="118">
        <f t="shared" si="97"/>
        <v>0</v>
      </c>
      <c r="M222" s="119">
        <f t="shared" si="98"/>
        <v>0</v>
      </c>
      <c r="N222" s="119">
        <f t="shared" si="99"/>
        <v>0</v>
      </c>
      <c r="O222" s="119">
        <f t="shared" si="100"/>
        <v>0</v>
      </c>
      <c r="P222" s="119">
        <f t="shared" si="101"/>
        <v>0</v>
      </c>
      <c r="Q222" s="119">
        <f t="shared" si="102"/>
        <v>0</v>
      </c>
      <c r="R222" s="119">
        <f>'7.1'!N224</f>
        <v>0</v>
      </c>
      <c r="S222" s="119">
        <f t="shared" si="103"/>
        <v>0</v>
      </c>
      <c r="T222" s="119">
        <f t="shared" si="104"/>
        <v>0</v>
      </c>
      <c r="U222" s="119">
        <f t="shared" si="105"/>
        <v>0</v>
      </c>
      <c r="V222" s="119">
        <f t="shared" si="106"/>
        <v>0</v>
      </c>
      <c r="W222" s="74"/>
      <c r="X222" s="74"/>
      <c r="Y222" s="74"/>
      <c r="Z222" s="74"/>
      <c r="AA222" s="74"/>
      <c r="AB222" s="74"/>
      <c r="AC222" s="74"/>
      <c r="AD222" s="74"/>
      <c r="AE222" s="76"/>
      <c r="AF222" s="76"/>
      <c r="AG222" s="74"/>
      <c r="AH222" s="74"/>
      <c r="AI222" s="76"/>
      <c r="AJ222" s="76"/>
    </row>
    <row r="223" spans="1:36" s="78" customFormat="1" ht="31.5" x14ac:dyDescent="0.25">
      <c r="A223" s="259" t="str">
        <f>'7.1'!A225</f>
        <v>1.2.2.106</v>
      </c>
      <c r="B223" s="69" t="str">
        <f>'7.1'!B225</f>
        <v>Реконструкция КЛ - 0,4 кВ ТП -246 Дзержинского, 6</v>
      </c>
      <c r="C223" s="116">
        <f>'7.1'!D225</f>
        <v>0</v>
      </c>
      <c r="D223" s="117">
        <f t="shared" si="90"/>
        <v>0</v>
      </c>
      <c r="E223" s="118">
        <f t="shared" si="91"/>
        <v>0</v>
      </c>
      <c r="F223" s="118">
        <f t="shared" si="92"/>
        <v>0</v>
      </c>
      <c r="G223" s="118">
        <f t="shared" si="93"/>
        <v>0</v>
      </c>
      <c r="H223" s="119">
        <f>'7.1'!E225</f>
        <v>0</v>
      </c>
      <c r="I223" s="117">
        <f t="shared" si="94"/>
        <v>0</v>
      </c>
      <c r="J223" s="118">
        <f t="shared" si="95"/>
        <v>0</v>
      </c>
      <c r="K223" s="118">
        <f t="shared" si="96"/>
        <v>0</v>
      </c>
      <c r="L223" s="118">
        <f t="shared" si="97"/>
        <v>0</v>
      </c>
      <c r="M223" s="119">
        <f t="shared" si="98"/>
        <v>0</v>
      </c>
      <c r="N223" s="119">
        <f t="shared" si="99"/>
        <v>0</v>
      </c>
      <c r="O223" s="119">
        <f t="shared" si="100"/>
        <v>0</v>
      </c>
      <c r="P223" s="119">
        <f t="shared" si="101"/>
        <v>0</v>
      </c>
      <c r="Q223" s="119">
        <f t="shared" si="102"/>
        <v>0</v>
      </c>
      <c r="R223" s="119">
        <f>'7.1'!N225</f>
        <v>0</v>
      </c>
      <c r="S223" s="119">
        <f t="shared" si="103"/>
        <v>0</v>
      </c>
      <c r="T223" s="119">
        <f t="shared" si="104"/>
        <v>0</v>
      </c>
      <c r="U223" s="119">
        <f t="shared" si="105"/>
        <v>0</v>
      </c>
      <c r="V223" s="119">
        <f t="shared" si="106"/>
        <v>0</v>
      </c>
      <c r="W223" s="74"/>
      <c r="X223" s="74"/>
      <c r="Y223" s="74"/>
      <c r="Z223" s="74"/>
      <c r="AA223" s="74"/>
      <c r="AB223" s="74"/>
      <c r="AC223" s="74"/>
      <c r="AD223" s="74"/>
      <c r="AE223" s="76"/>
      <c r="AF223" s="76"/>
      <c r="AG223" s="74"/>
      <c r="AH223" s="74"/>
      <c r="AI223" s="76"/>
      <c r="AJ223" s="76"/>
    </row>
    <row r="224" spans="1:36" s="78" customFormat="1" ht="31.5" x14ac:dyDescent="0.25">
      <c r="A224" s="259" t="str">
        <f>'7.1'!A226</f>
        <v>1.2.2.107</v>
      </c>
      <c r="B224" s="69" t="str">
        <f>'7.1'!B226</f>
        <v>Реконструкция КЛ - 0,4 кВ ТП - 246 Дзержинского, 6/1</v>
      </c>
      <c r="C224" s="116">
        <f>'7.1'!D226</f>
        <v>0</v>
      </c>
      <c r="D224" s="117">
        <f t="shared" si="90"/>
        <v>0</v>
      </c>
      <c r="E224" s="118">
        <f t="shared" si="91"/>
        <v>0</v>
      </c>
      <c r="F224" s="118">
        <f t="shared" si="92"/>
        <v>0</v>
      </c>
      <c r="G224" s="118">
        <f t="shared" si="93"/>
        <v>0</v>
      </c>
      <c r="H224" s="119">
        <f>'7.1'!E226</f>
        <v>0</v>
      </c>
      <c r="I224" s="117">
        <f t="shared" si="94"/>
        <v>0</v>
      </c>
      <c r="J224" s="118">
        <f t="shared" si="95"/>
        <v>0</v>
      </c>
      <c r="K224" s="118">
        <f t="shared" si="96"/>
        <v>0</v>
      </c>
      <c r="L224" s="118">
        <f t="shared" si="97"/>
        <v>0</v>
      </c>
      <c r="M224" s="119">
        <f t="shared" si="98"/>
        <v>0</v>
      </c>
      <c r="N224" s="119">
        <f t="shared" si="99"/>
        <v>0</v>
      </c>
      <c r="O224" s="119">
        <f t="shared" si="100"/>
        <v>0</v>
      </c>
      <c r="P224" s="119">
        <f t="shared" si="101"/>
        <v>0</v>
      </c>
      <c r="Q224" s="119">
        <f t="shared" si="102"/>
        <v>0</v>
      </c>
      <c r="R224" s="119">
        <f>'7.1'!N226</f>
        <v>0</v>
      </c>
      <c r="S224" s="119">
        <f t="shared" si="103"/>
        <v>0</v>
      </c>
      <c r="T224" s="119">
        <f t="shared" si="104"/>
        <v>0</v>
      </c>
      <c r="U224" s="119">
        <f t="shared" si="105"/>
        <v>0</v>
      </c>
      <c r="V224" s="119">
        <f t="shared" si="106"/>
        <v>0</v>
      </c>
      <c r="W224" s="74"/>
      <c r="X224" s="74"/>
      <c r="Y224" s="74"/>
      <c r="Z224" s="74"/>
      <c r="AA224" s="74"/>
      <c r="AB224" s="74"/>
      <c r="AC224" s="74"/>
      <c r="AD224" s="74"/>
      <c r="AE224" s="76"/>
      <c r="AF224" s="76"/>
      <c r="AG224" s="74"/>
      <c r="AH224" s="74"/>
      <c r="AI224" s="76"/>
      <c r="AJ224" s="76"/>
    </row>
    <row r="225" spans="1:36" s="78" customFormat="1" ht="31.5" x14ac:dyDescent="0.25">
      <c r="A225" s="259" t="str">
        <f>'7.1'!A227</f>
        <v>1.2.2.108</v>
      </c>
      <c r="B225" s="69" t="str">
        <f>'7.1'!B227</f>
        <v>Реконструкция КЛ - 0,4 кВ ТП - 341 Мира- 35/3</v>
      </c>
      <c r="C225" s="116">
        <f>'7.1'!D227</f>
        <v>0</v>
      </c>
      <c r="D225" s="117">
        <f t="shared" si="90"/>
        <v>0</v>
      </c>
      <c r="E225" s="118">
        <f t="shared" si="91"/>
        <v>0</v>
      </c>
      <c r="F225" s="118">
        <f t="shared" si="92"/>
        <v>0</v>
      </c>
      <c r="G225" s="118">
        <f t="shared" si="93"/>
        <v>0</v>
      </c>
      <c r="H225" s="119">
        <f>'7.1'!E227</f>
        <v>0</v>
      </c>
      <c r="I225" s="117">
        <f t="shared" si="94"/>
        <v>0</v>
      </c>
      <c r="J225" s="118">
        <f t="shared" si="95"/>
        <v>0</v>
      </c>
      <c r="K225" s="118">
        <f t="shared" si="96"/>
        <v>0</v>
      </c>
      <c r="L225" s="118">
        <f t="shared" si="97"/>
        <v>0</v>
      </c>
      <c r="M225" s="119">
        <f t="shared" si="98"/>
        <v>0</v>
      </c>
      <c r="N225" s="119">
        <f t="shared" si="99"/>
        <v>0</v>
      </c>
      <c r="O225" s="119">
        <f t="shared" si="100"/>
        <v>0</v>
      </c>
      <c r="P225" s="119">
        <f t="shared" si="101"/>
        <v>0</v>
      </c>
      <c r="Q225" s="119">
        <f t="shared" si="102"/>
        <v>0</v>
      </c>
      <c r="R225" s="119">
        <f>'7.1'!N227</f>
        <v>0</v>
      </c>
      <c r="S225" s="119">
        <f t="shared" si="103"/>
        <v>0</v>
      </c>
      <c r="T225" s="119">
        <f t="shared" si="104"/>
        <v>0</v>
      </c>
      <c r="U225" s="119">
        <f t="shared" si="105"/>
        <v>0</v>
      </c>
      <c r="V225" s="119">
        <f t="shared" si="106"/>
        <v>0</v>
      </c>
      <c r="W225" s="74"/>
      <c r="X225" s="74"/>
      <c r="Y225" s="74"/>
      <c r="Z225" s="74"/>
      <c r="AA225" s="76"/>
      <c r="AB225" s="76"/>
      <c r="AC225" s="259"/>
      <c r="AD225" s="128"/>
      <c r="AE225" s="76"/>
      <c r="AF225" s="76"/>
      <c r="AG225" s="74"/>
      <c r="AH225" s="74"/>
      <c r="AI225" s="76"/>
      <c r="AJ225" s="76"/>
    </row>
    <row r="226" spans="1:36" s="78" customFormat="1" ht="31.5" x14ac:dyDescent="0.25">
      <c r="A226" s="259" t="str">
        <f>'7.1'!A228</f>
        <v>1.2.2.109</v>
      </c>
      <c r="B226" s="69" t="str">
        <f>'7.1'!B228</f>
        <v>Реконструкция КЛ - 0,4 кВ ТП - 341 Мира - 35/2</v>
      </c>
      <c r="C226" s="116">
        <f>'7.1'!D228</f>
        <v>0</v>
      </c>
      <c r="D226" s="117">
        <f t="shared" si="90"/>
        <v>0</v>
      </c>
      <c r="E226" s="118">
        <f t="shared" si="91"/>
        <v>0</v>
      </c>
      <c r="F226" s="118">
        <f t="shared" si="92"/>
        <v>0</v>
      </c>
      <c r="G226" s="118">
        <f t="shared" si="93"/>
        <v>0</v>
      </c>
      <c r="H226" s="119">
        <f>'7.1'!E228</f>
        <v>0</v>
      </c>
      <c r="I226" s="117">
        <f t="shared" si="94"/>
        <v>0</v>
      </c>
      <c r="J226" s="118">
        <f t="shared" si="95"/>
        <v>0</v>
      </c>
      <c r="K226" s="118">
        <f t="shared" si="96"/>
        <v>0</v>
      </c>
      <c r="L226" s="118">
        <f t="shared" si="97"/>
        <v>0</v>
      </c>
      <c r="M226" s="119">
        <f t="shared" si="98"/>
        <v>0</v>
      </c>
      <c r="N226" s="119">
        <f t="shared" si="99"/>
        <v>0</v>
      </c>
      <c r="O226" s="119">
        <f t="shared" si="100"/>
        <v>0</v>
      </c>
      <c r="P226" s="119">
        <f t="shared" si="101"/>
        <v>0</v>
      </c>
      <c r="Q226" s="119">
        <f t="shared" si="102"/>
        <v>0</v>
      </c>
      <c r="R226" s="119">
        <f>'7.1'!N228</f>
        <v>0</v>
      </c>
      <c r="S226" s="119">
        <f t="shared" si="103"/>
        <v>0</v>
      </c>
      <c r="T226" s="119">
        <f t="shared" si="104"/>
        <v>0</v>
      </c>
      <c r="U226" s="119">
        <f t="shared" si="105"/>
        <v>0</v>
      </c>
      <c r="V226" s="119">
        <f t="shared" si="106"/>
        <v>0</v>
      </c>
      <c r="W226" s="74"/>
      <c r="X226" s="74"/>
      <c r="Y226" s="74"/>
      <c r="Z226" s="74"/>
      <c r="AA226" s="76"/>
      <c r="AB226" s="76"/>
      <c r="AC226" s="259"/>
      <c r="AD226" s="128"/>
      <c r="AE226" s="76"/>
      <c r="AF226" s="76"/>
      <c r="AG226" s="74"/>
      <c r="AH226" s="74"/>
      <c r="AI226" s="76"/>
      <c r="AJ226" s="76"/>
    </row>
    <row r="227" spans="1:36" s="78" customFormat="1" ht="31.5" x14ac:dyDescent="0.25">
      <c r="A227" s="259" t="str">
        <f>'7.1'!A229</f>
        <v>1.2.2.110</v>
      </c>
      <c r="B227" s="69" t="str">
        <f>'7.1'!B229</f>
        <v>Реконструкция КЛ - 0,4 кВ ТП - 341 Мира -35/1</v>
      </c>
      <c r="C227" s="116">
        <f>'7.1'!D229</f>
        <v>0</v>
      </c>
      <c r="D227" s="117">
        <f t="shared" si="90"/>
        <v>0</v>
      </c>
      <c r="E227" s="118">
        <f t="shared" si="91"/>
        <v>0</v>
      </c>
      <c r="F227" s="118">
        <f t="shared" si="92"/>
        <v>0</v>
      </c>
      <c r="G227" s="118">
        <f t="shared" si="93"/>
        <v>0</v>
      </c>
      <c r="H227" s="119">
        <f>'7.1'!E229</f>
        <v>0</v>
      </c>
      <c r="I227" s="117">
        <f t="shared" si="94"/>
        <v>0</v>
      </c>
      <c r="J227" s="118">
        <f t="shared" si="95"/>
        <v>0</v>
      </c>
      <c r="K227" s="118">
        <f t="shared" si="96"/>
        <v>0</v>
      </c>
      <c r="L227" s="118">
        <f t="shared" si="97"/>
        <v>0</v>
      </c>
      <c r="M227" s="119">
        <f t="shared" si="98"/>
        <v>0</v>
      </c>
      <c r="N227" s="119">
        <f t="shared" si="99"/>
        <v>0</v>
      </c>
      <c r="O227" s="119">
        <f t="shared" si="100"/>
        <v>0</v>
      </c>
      <c r="P227" s="119">
        <f t="shared" si="101"/>
        <v>0</v>
      </c>
      <c r="Q227" s="119">
        <f t="shared" si="102"/>
        <v>0</v>
      </c>
      <c r="R227" s="119">
        <f>'7.1'!N229</f>
        <v>0</v>
      </c>
      <c r="S227" s="119">
        <f t="shared" si="103"/>
        <v>0</v>
      </c>
      <c r="T227" s="119">
        <f t="shared" si="104"/>
        <v>0</v>
      </c>
      <c r="U227" s="119">
        <f t="shared" si="105"/>
        <v>0</v>
      </c>
      <c r="V227" s="119">
        <f t="shared" si="106"/>
        <v>0</v>
      </c>
      <c r="W227" s="74"/>
      <c r="X227" s="74"/>
      <c r="Y227" s="74"/>
      <c r="Z227" s="74"/>
      <c r="AA227" s="76"/>
      <c r="AB227" s="76"/>
      <c r="AC227" s="259"/>
      <c r="AD227" s="128"/>
      <c r="AE227" s="76"/>
      <c r="AF227" s="76"/>
      <c r="AG227" s="74"/>
      <c r="AH227" s="74"/>
      <c r="AI227" s="76"/>
      <c r="AJ227" s="76"/>
    </row>
    <row r="228" spans="1:36" s="78" customFormat="1" ht="34.5" customHeight="1" x14ac:dyDescent="0.25">
      <c r="A228" s="259" t="str">
        <f>'7.1'!A230</f>
        <v>1.2.2.111</v>
      </c>
      <c r="B228" s="69" t="str">
        <f>'7.1'!B230</f>
        <v>Реконструкция КЛ - 0,4 кВ ТП - 342 Мира -37/1</v>
      </c>
      <c r="C228" s="116">
        <f>'7.1'!D230</f>
        <v>0</v>
      </c>
      <c r="D228" s="117">
        <f t="shared" si="90"/>
        <v>0</v>
      </c>
      <c r="E228" s="118">
        <f t="shared" si="91"/>
        <v>0</v>
      </c>
      <c r="F228" s="118">
        <f t="shared" si="92"/>
        <v>0</v>
      </c>
      <c r="G228" s="118">
        <f t="shared" si="93"/>
        <v>0</v>
      </c>
      <c r="H228" s="119">
        <f>'7.1'!E230</f>
        <v>0</v>
      </c>
      <c r="I228" s="117">
        <f t="shared" si="94"/>
        <v>0</v>
      </c>
      <c r="J228" s="118">
        <f t="shared" si="95"/>
        <v>0</v>
      </c>
      <c r="K228" s="118">
        <f t="shared" si="96"/>
        <v>0</v>
      </c>
      <c r="L228" s="118">
        <f t="shared" si="97"/>
        <v>0</v>
      </c>
      <c r="M228" s="119">
        <f t="shared" si="98"/>
        <v>0</v>
      </c>
      <c r="N228" s="119">
        <f t="shared" si="99"/>
        <v>0</v>
      </c>
      <c r="O228" s="119">
        <f t="shared" si="100"/>
        <v>0</v>
      </c>
      <c r="P228" s="119">
        <f t="shared" si="101"/>
        <v>0</v>
      </c>
      <c r="Q228" s="119">
        <f t="shared" si="102"/>
        <v>0</v>
      </c>
      <c r="R228" s="119">
        <f>'7.1'!N230</f>
        <v>0</v>
      </c>
      <c r="S228" s="119">
        <f t="shared" si="103"/>
        <v>0</v>
      </c>
      <c r="T228" s="119">
        <f t="shared" si="104"/>
        <v>0</v>
      </c>
      <c r="U228" s="119">
        <f t="shared" si="105"/>
        <v>0</v>
      </c>
      <c r="V228" s="119">
        <f t="shared" si="106"/>
        <v>0</v>
      </c>
      <c r="W228" s="74"/>
      <c r="X228" s="74"/>
      <c r="Y228" s="74"/>
      <c r="Z228" s="74"/>
      <c r="AA228" s="76"/>
      <c r="AB228" s="76"/>
      <c r="AC228" s="52"/>
      <c r="AD228" s="128"/>
      <c r="AE228" s="76"/>
      <c r="AF228" s="76"/>
      <c r="AG228" s="74"/>
      <c r="AH228" s="74"/>
      <c r="AI228" s="76"/>
      <c r="AJ228" s="76"/>
    </row>
    <row r="229" spans="1:36" s="78" customFormat="1" ht="31.5" x14ac:dyDescent="0.25">
      <c r="A229" s="259" t="str">
        <f>'7.1'!A231</f>
        <v>1.2.2.112</v>
      </c>
      <c r="B229" s="69" t="str">
        <f>'7.1'!B231</f>
        <v>Реконструкция КЛ - 0,4 кВ ТП - 342 Мира -37/2</v>
      </c>
      <c r="C229" s="116">
        <f>'7.1'!D231</f>
        <v>0</v>
      </c>
      <c r="D229" s="117">
        <f t="shared" si="90"/>
        <v>0</v>
      </c>
      <c r="E229" s="118">
        <f t="shared" si="91"/>
        <v>0</v>
      </c>
      <c r="F229" s="118">
        <f t="shared" si="92"/>
        <v>0</v>
      </c>
      <c r="G229" s="118">
        <f t="shared" si="93"/>
        <v>0</v>
      </c>
      <c r="H229" s="119">
        <f>'7.1'!E231</f>
        <v>0</v>
      </c>
      <c r="I229" s="117">
        <f t="shared" si="94"/>
        <v>0</v>
      </c>
      <c r="J229" s="118">
        <f t="shared" si="95"/>
        <v>0</v>
      </c>
      <c r="K229" s="118">
        <f t="shared" si="96"/>
        <v>0</v>
      </c>
      <c r="L229" s="118">
        <f t="shared" si="97"/>
        <v>0</v>
      </c>
      <c r="M229" s="119">
        <f t="shared" si="98"/>
        <v>0</v>
      </c>
      <c r="N229" s="119">
        <f t="shared" si="99"/>
        <v>0</v>
      </c>
      <c r="O229" s="119">
        <f t="shared" si="100"/>
        <v>0</v>
      </c>
      <c r="P229" s="119">
        <f t="shared" si="101"/>
        <v>0</v>
      </c>
      <c r="Q229" s="119">
        <f t="shared" si="102"/>
        <v>0</v>
      </c>
      <c r="R229" s="119">
        <f>'7.1'!N231</f>
        <v>0</v>
      </c>
      <c r="S229" s="119">
        <f t="shared" si="103"/>
        <v>0</v>
      </c>
      <c r="T229" s="119">
        <f t="shared" si="104"/>
        <v>0</v>
      </c>
      <c r="U229" s="119">
        <f t="shared" si="105"/>
        <v>0</v>
      </c>
      <c r="V229" s="119">
        <f t="shared" si="106"/>
        <v>0</v>
      </c>
      <c r="W229" s="74"/>
      <c r="X229" s="74"/>
      <c r="Y229" s="74"/>
      <c r="Z229" s="74"/>
      <c r="AA229" s="74"/>
      <c r="AB229" s="74"/>
      <c r="AC229" s="74"/>
      <c r="AD229" s="74"/>
      <c r="AE229" s="76"/>
      <c r="AF229" s="76"/>
      <c r="AG229" s="74"/>
      <c r="AH229" s="74"/>
      <c r="AI229" s="76"/>
      <c r="AJ229" s="76"/>
    </row>
    <row r="230" spans="1:36" s="78" customFormat="1" ht="31.5" x14ac:dyDescent="0.25">
      <c r="A230" s="259" t="str">
        <f>'7.1'!A232</f>
        <v>1.2.2.113</v>
      </c>
      <c r="B230" s="69" t="str">
        <f>'7.1'!B232</f>
        <v>Реконструкция КЛ - 0,4 кВ ТП - 342 Пушкина 1</v>
      </c>
      <c r="C230" s="116">
        <f>'7.1'!D232</f>
        <v>0</v>
      </c>
      <c r="D230" s="117">
        <f t="shared" si="90"/>
        <v>0</v>
      </c>
      <c r="E230" s="118">
        <f t="shared" si="91"/>
        <v>0</v>
      </c>
      <c r="F230" s="118">
        <f t="shared" si="92"/>
        <v>0</v>
      </c>
      <c r="G230" s="118">
        <f t="shared" si="93"/>
        <v>0</v>
      </c>
      <c r="H230" s="119">
        <f>'7.1'!E232</f>
        <v>0</v>
      </c>
      <c r="I230" s="117">
        <f t="shared" si="94"/>
        <v>0</v>
      </c>
      <c r="J230" s="118">
        <f t="shared" si="95"/>
        <v>0</v>
      </c>
      <c r="K230" s="118">
        <f t="shared" si="96"/>
        <v>0</v>
      </c>
      <c r="L230" s="118">
        <f t="shared" si="97"/>
        <v>0</v>
      </c>
      <c r="M230" s="119">
        <f t="shared" si="98"/>
        <v>0</v>
      </c>
      <c r="N230" s="119">
        <f t="shared" si="99"/>
        <v>0</v>
      </c>
      <c r="O230" s="119">
        <f t="shared" si="100"/>
        <v>0</v>
      </c>
      <c r="P230" s="119">
        <f t="shared" si="101"/>
        <v>0</v>
      </c>
      <c r="Q230" s="119">
        <f t="shared" si="102"/>
        <v>0</v>
      </c>
      <c r="R230" s="119">
        <f>'7.1'!N232</f>
        <v>0</v>
      </c>
      <c r="S230" s="119">
        <f t="shared" si="103"/>
        <v>0</v>
      </c>
      <c r="T230" s="119">
        <f t="shared" si="104"/>
        <v>0</v>
      </c>
      <c r="U230" s="119">
        <f t="shared" si="105"/>
        <v>0</v>
      </c>
      <c r="V230" s="119">
        <f t="shared" si="106"/>
        <v>0</v>
      </c>
      <c r="W230" s="74"/>
      <c r="X230" s="74"/>
      <c r="Y230" s="74"/>
      <c r="Z230" s="74"/>
      <c r="AA230" s="74"/>
      <c r="AB230" s="74"/>
      <c r="AC230" s="74"/>
      <c r="AD230" s="74"/>
      <c r="AE230" s="76"/>
      <c r="AF230" s="76"/>
      <c r="AG230" s="74"/>
      <c r="AH230" s="74"/>
      <c r="AI230" s="76"/>
      <c r="AJ230" s="76"/>
    </row>
    <row r="231" spans="1:36" s="78" customFormat="1" ht="31.5" x14ac:dyDescent="0.25">
      <c r="A231" s="259" t="str">
        <f>'7.1'!A233</f>
        <v>1.2.2.114</v>
      </c>
      <c r="B231" s="69" t="str">
        <f>'7.1'!B233</f>
        <v>Реконструкция КЛ-0,4 кВ РП-103 - д/с Солнышко</v>
      </c>
      <c r="C231" s="116">
        <f>'7.1'!D233</f>
        <v>0</v>
      </c>
      <c r="D231" s="117">
        <f t="shared" si="90"/>
        <v>0</v>
      </c>
      <c r="E231" s="118">
        <f t="shared" si="91"/>
        <v>0</v>
      </c>
      <c r="F231" s="118">
        <f t="shared" si="92"/>
        <v>0</v>
      </c>
      <c r="G231" s="118">
        <f t="shared" si="93"/>
        <v>0</v>
      </c>
      <c r="H231" s="119">
        <f>'7.1'!E233</f>
        <v>0</v>
      </c>
      <c r="I231" s="117">
        <f t="shared" si="94"/>
        <v>0</v>
      </c>
      <c r="J231" s="118">
        <f t="shared" si="95"/>
        <v>0</v>
      </c>
      <c r="K231" s="118">
        <f t="shared" si="96"/>
        <v>0</v>
      </c>
      <c r="L231" s="118">
        <f t="shared" si="97"/>
        <v>0</v>
      </c>
      <c r="M231" s="119">
        <f t="shared" si="98"/>
        <v>0</v>
      </c>
      <c r="N231" s="119">
        <f t="shared" si="99"/>
        <v>0</v>
      </c>
      <c r="O231" s="119">
        <f t="shared" si="100"/>
        <v>0</v>
      </c>
      <c r="P231" s="119">
        <f t="shared" si="101"/>
        <v>0</v>
      </c>
      <c r="Q231" s="119">
        <f t="shared" si="102"/>
        <v>0</v>
      </c>
      <c r="R231" s="119">
        <f>'7.1'!N233</f>
        <v>0</v>
      </c>
      <c r="S231" s="119">
        <f t="shared" si="103"/>
        <v>0</v>
      </c>
      <c r="T231" s="119">
        <f t="shared" si="104"/>
        <v>0</v>
      </c>
      <c r="U231" s="119">
        <f t="shared" si="105"/>
        <v>0</v>
      </c>
      <c r="V231" s="119">
        <f t="shared" si="106"/>
        <v>0</v>
      </c>
      <c r="W231" s="74"/>
      <c r="X231" s="74"/>
      <c r="Y231" s="74"/>
      <c r="Z231" s="74"/>
      <c r="AA231" s="74"/>
      <c r="AB231" s="74"/>
      <c r="AC231" s="74"/>
      <c r="AD231" s="74"/>
      <c r="AE231" s="76"/>
      <c r="AF231" s="76"/>
      <c r="AG231" s="74"/>
      <c r="AH231" s="74"/>
      <c r="AI231" s="76"/>
      <c r="AJ231" s="76"/>
    </row>
    <row r="232" spans="1:36" s="78" customFormat="1" ht="31.5" x14ac:dyDescent="0.25">
      <c r="A232" s="259" t="str">
        <f>'7.1'!A234</f>
        <v>1.2.2.115</v>
      </c>
      <c r="B232" s="69" t="str">
        <f>'7.1'!B234</f>
        <v>Реконструкция КЛ-0,4 кВ РП-103 - ул. Дзержинского, 14В</v>
      </c>
      <c r="C232" s="116">
        <f>'7.1'!D234</f>
        <v>0</v>
      </c>
      <c r="D232" s="117">
        <f t="shared" si="90"/>
        <v>0</v>
      </c>
      <c r="E232" s="118">
        <f t="shared" si="91"/>
        <v>0</v>
      </c>
      <c r="F232" s="118">
        <f t="shared" si="92"/>
        <v>0</v>
      </c>
      <c r="G232" s="118">
        <f t="shared" si="93"/>
        <v>0</v>
      </c>
      <c r="H232" s="119">
        <f>'7.1'!E234</f>
        <v>0</v>
      </c>
      <c r="I232" s="117">
        <f t="shared" si="94"/>
        <v>0</v>
      </c>
      <c r="J232" s="118">
        <f t="shared" si="95"/>
        <v>0</v>
      </c>
      <c r="K232" s="118">
        <f t="shared" si="96"/>
        <v>0</v>
      </c>
      <c r="L232" s="118">
        <f t="shared" si="97"/>
        <v>0</v>
      </c>
      <c r="M232" s="119">
        <f t="shared" si="98"/>
        <v>0</v>
      </c>
      <c r="N232" s="119">
        <f t="shared" si="99"/>
        <v>0</v>
      </c>
      <c r="O232" s="119">
        <f t="shared" si="100"/>
        <v>0</v>
      </c>
      <c r="P232" s="119">
        <f t="shared" si="101"/>
        <v>0</v>
      </c>
      <c r="Q232" s="119">
        <f t="shared" si="102"/>
        <v>0</v>
      </c>
      <c r="R232" s="119">
        <f>'7.1'!N234</f>
        <v>0</v>
      </c>
      <c r="S232" s="119">
        <f t="shared" si="103"/>
        <v>0</v>
      </c>
      <c r="T232" s="119">
        <f t="shared" si="104"/>
        <v>0</v>
      </c>
      <c r="U232" s="119">
        <f t="shared" si="105"/>
        <v>0</v>
      </c>
      <c r="V232" s="119">
        <f t="shared" si="106"/>
        <v>0</v>
      </c>
      <c r="W232" s="74"/>
      <c r="X232" s="74"/>
      <c r="Y232" s="74"/>
      <c r="Z232" s="74"/>
      <c r="AA232" s="74"/>
      <c r="AB232" s="74"/>
      <c r="AC232" s="74"/>
      <c r="AD232" s="74"/>
      <c r="AE232" s="76"/>
      <c r="AF232" s="76"/>
      <c r="AG232" s="74"/>
      <c r="AH232" s="74"/>
      <c r="AI232" s="76"/>
      <c r="AJ232" s="76"/>
    </row>
    <row r="233" spans="1:36" s="78" customFormat="1" ht="31.5" x14ac:dyDescent="0.25">
      <c r="A233" s="259" t="str">
        <f>'7.1'!A235</f>
        <v>1.2.2.116</v>
      </c>
      <c r="B233" s="69" t="str">
        <f>'7.1'!B235</f>
        <v>Реконструкция КЛ-0,4 кВ РП-114 - ул. Гагарина, 26</v>
      </c>
      <c r="C233" s="116">
        <f>'7.1'!D235</f>
        <v>0</v>
      </c>
      <c r="D233" s="117">
        <f t="shared" si="90"/>
        <v>0</v>
      </c>
      <c r="E233" s="118">
        <f t="shared" si="91"/>
        <v>0</v>
      </c>
      <c r="F233" s="118">
        <f t="shared" si="92"/>
        <v>0</v>
      </c>
      <c r="G233" s="118">
        <f t="shared" si="93"/>
        <v>0</v>
      </c>
      <c r="H233" s="119">
        <f>'7.1'!E235</f>
        <v>0</v>
      </c>
      <c r="I233" s="117">
        <f t="shared" si="94"/>
        <v>0</v>
      </c>
      <c r="J233" s="118">
        <f t="shared" si="95"/>
        <v>0</v>
      </c>
      <c r="K233" s="118">
        <f t="shared" si="96"/>
        <v>0</v>
      </c>
      <c r="L233" s="118">
        <f t="shared" si="97"/>
        <v>0</v>
      </c>
      <c r="M233" s="119">
        <f t="shared" si="98"/>
        <v>0</v>
      </c>
      <c r="N233" s="119">
        <f t="shared" si="99"/>
        <v>0</v>
      </c>
      <c r="O233" s="119">
        <f t="shared" si="100"/>
        <v>0</v>
      </c>
      <c r="P233" s="119">
        <f t="shared" si="101"/>
        <v>0</v>
      </c>
      <c r="Q233" s="119">
        <f t="shared" si="102"/>
        <v>0</v>
      </c>
      <c r="R233" s="119">
        <f>'7.1'!N235</f>
        <v>0</v>
      </c>
      <c r="S233" s="119">
        <f t="shared" si="103"/>
        <v>0</v>
      </c>
      <c r="T233" s="119">
        <f t="shared" si="104"/>
        <v>0</v>
      </c>
      <c r="U233" s="119">
        <f t="shared" si="105"/>
        <v>0</v>
      </c>
      <c r="V233" s="119">
        <f t="shared" si="106"/>
        <v>0</v>
      </c>
      <c r="W233" s="74"/>
      <c r="X233" s="74"/>
      <c r="Y233" s="74"/>
      <c r="Z233" s="74"/>
      <c r="AA233" s="74"/>
      <c r="AB233" s="74"/>
      <c r="AC233" s="74"/>
      <c r="AD233" s="74"/>
      <c r="AE233" s="76"/>
      <c r="AF233" s="76"/>
      <c r="AG233" s="74"/>
      <c r="AH233" s="74"/>
      <c r="AI233" s="76"/>
      <c r="AJ233" s="76"/>
    </row>
    <row r="234" spans="1:36" s="78" customFormat="1" ht="31.5" x14ac:dyDescent="0.25">
      <c r="A234" s="259" t="str">
        <f>'7.1'!A236</f>
        <v>1.2.2.117</v>
      </c>
      <c r="B234" s="69" t="str">
        <f>'7.1'!B236</f>
        <v>Реконструкция КЛ-0,4 кВ РП-114 - ул. Просвещения, 33</v>
      </c>
      <c r="C234" s="116">
        <f>'7.1'!D236</f>
        <v>0</v>
      </c>
      <c r="D234" s="117">
        <f t="shared" si="90"/>
        <v>0</v>
      </c>
      <c r="E234" s="118">
        <f t="shared" si="91"/>
        <v>0</v>
      </c>
      <c r="F234" s="118">
        <f t="shared" si="92"/>
        <v>0</v>
      </c>
      <c r="G234" s="118">
        <f t="shared" si="93"/>
        <v>0</v>
      </c>
      <c r="H234" s="119">
        <f>'7.1'!E236</f>
        <v>0</v>
      </c>
      <c r="I234" s="117">
        <f t="shared" si="94"/>
        <v>0</v>
      </c>
      <c r="J234" s="118">
        <f t="shared" si="95"/>
        <v>0</v>
      </c>
      <c r="K234" s="118">
        <f t="shared" si="96"/>
        <v>0</v>
      </c>
      <c r="L234" s="118">
        <f t="shared" si="97"/>
        <v>0</v>
      </c>
      <c r="M234" s="119">
        <f t="shared" si="98"/>
        <v>0</v>
      </c>
      <c r="N234" s="119">
        <f t="shared" si="99"/>
        <v>0</v>
      </c>
      <c r="O234" s="119">
        <f t="shared" si="100"/>
        <v>0</v>
      </c>
      <c r="P234" s="119">
        <f t="shared" si="101"/>
        <v>0</v>
      </c>
      <c r="Q234" s="119">
        <f t="shared" si="102"/>
        <v>0</v>
      </c>
      <c r="R234" s="119">
        <f>'7.1'!N236</f>
        <v>0</v>
      </c>
      <c r="S234" s="119">
        <f t="shared" si="103"/>
        <v>0</v>
      </c>
      <c r="T234" s="119">
        <f t="shared" si="104"/>
        <v>0</v>
      </c>
      <c r="U234" s="119">
        <f t="shared" si="105"/>
        <v>0</v>
      </c>
      <c r="V234" s="119">
        <f t="shared" si="106"/>
        <v>0</v>
      </c>
      <c r="W234" s="74"/>
      <c r="X234" s="74"/>
      <c r="Y234" s="74"/>
      <c r="Z234" s="74"/>
      <c r="AA234" s="74"/>
      <c r="AB234" s="74"/>
      <c r="AC234" s="74"/>
      <c r="AD234" s="74"/>
      <c r="AE234" s="76"/>
      <c r="AF234" s="76"/>
      <c r="AG234" s="74"/>
      <c r="AH234" s="74"/>
      <c r="AI234" s="76"/>
      <c r="AJ234" s="76"/>
    </row>
    <row r="235" spans="1:36" s="78" customFormat="1" ht="31.5" x14ac:dyDescent="0.25">
      <c r="A235" s="259" t="str">
        <f>'7.1'!A237</f>
        <v>1.2.2.118</v>
      </c>
      <c r="B235" s="69" t="str">
        <f>'7.1'!B237</f>
        <v>Реконструкция КЛ-0,4 кВ РП-114 - ул. Просвещения, 35</v>
      </c>
      <c r="C235" s="116">
        <f>'7.1'!D237</f>
        <v>0</v>
      </c>
      <c r="D235" s="117">
        <f t="shared" si="90"/>
        <v>0</v>
      </c>
      <c r="E235" s="118">
        <f t="shared" si="91"/>
        <v>0</v>
      </c>
      <c r="F235" s="118">
        <f t="shared" si="92"/>
        <v>0</v>
      </c>
      <c r="G235" s="118">
        <f t="shared" si="93"/>
        <v>0</v>
      </c>
      <c r="H235" s="119">
        <f>'7.1'!E237</f>
        <v>0</v>
      </c>
      <c r="I235" s="117">
        <f t="shared" si="94"/>
        <v>0</v>
      </c>
      <c r="J235" s="118">
        <f t="shared" si="95"/>
        <v>0</v>
      </c>
      <c r="K235" s="118">
        <f t="shared" si="96"/>
        <v>0</v>
      </c>
      <c r="L235" s="118">
        <f t="shared" si="97"/>
        <v>0</v>
      </c>
      <c r="M235" s="119">
        <f t="shared" si="98"/>
        <v>0</v>
      </c>
      <c r="N235" s="119">
        <f t="shared" si="99"/>
        <v>0</v>
      </c>
      <c r="O235" s="119">
        <f t="shared" si="100"/>
        <v>0</v>
      </c>
      <c r="P235" s="119">
        <f t="shared" si="101"/>
        <v>0</v>
      </c>
      <c r="Q235" s="119">
        <f t="shared" si="102"/>
        <v>0</v>
      </c>
      <c r="R235" s="119">
        <f>'7.1'!N237</f>
        <v>0</v>
      </c>
      <c r="S235" s="119">
        <f t="shared" si="103"/>
        <v>0</v>
      </c>
      <c r="T235" s="119">
        <f t="shared" si="104"/>
        <v>0</v>
      </c>
      <c r="U235" s="119">
        <f t="shared" si="105"/>
        <v>0</v>
      </c>
      <c r="V235" s="119">
        <f t="shared" si="106"/>
        <v>0</v>
      </c>
      <c r="W235" s="74"/>
      <c r="X235" s="74"/>
      <c r="Y235" s="74"/>
      <c r="Z235" s="74"/>
      <c r="AA235" s="74"/>
      <c r="AB235" s="74"/>
      <c r="AC235" s="74"/>
      <c r="AD235" s="74"/>
      <c r="AE235" s="76"/>
      <c r="AF235" s="76"/>
      <c r="AG235" s="74"/>
      <c r="AH235" s="74"/>
      <c r="AI235" s="76"/>
      <c r="AJ235" s="76"/>
    </row>
    <row r="236" spans="1:36" s="78" customFormat="1" ht="31.5" x14ac:dyDescent="0.25">
      <c r="A236" s="259" t="str">
        <f>'7.1'!A238</f>
        <v>1.2.2.119</v>
      </c>
      <c r="B236" s="69" t="str">
        <f>'7.1'!B238</f>
        <v>Реконструкция КЛ-0,4 кВ РП-114 - ул. Просвещения, 39</v>
      </c>
      <c r="C236" s="116">
        <f>'7.1'!D238</f>
        <v>0</v>
      </c>
      <c r="D236" s="117">
        <f t="shared" si="90"/>
        <v>0</v>
      </c>
      <c r="E236" s="118">
        <f t="shared" si="91"/>
        <v>0</v>
      </c>
      <c r="F236" s="118">
        <f t="shared" si="92"/>
        <v>0</v>
      </c>
      <c r="G236" s="118">
        <f t="shared" si="93"/>
        <v>0</v>
      </c>
      <c r="H236" s="119">
        <f>'7.1'!E238</f>
        <v>0</v>
      </c>
      <c r="I236" s="117">
        <f t="shared" si="94"/>
        <v>0</v>
      </c>
      <c r="J236" s="118">
        <f t="shared" si="95"/>
        <v>0</v>
      </c>
      <c r="K236" s="118">
        <f t="shared" si="96"/>
        <v>0</v>
      </c>
      <c r="L236" s="118">
        <f t="shared" si="97"/>
        <v>0</v>
      </c>
      <c r="M236" s="119">
        <f t="shared" si="98"/>
        <v>0</v>
      </c>
      <c r="N236" s="119">
        <f t="shared" si="99"/>
        <v>0</v>
      </c>
      <c r="O236" s="119">
        <f t="shared" si="100"/>
        <v>0</v>
      </c>
      <c r="P236" s="119">
        <f t="shared" si="101"/>
        <v>0</v>
      </c>
      <c r="Q236" s="119">
        <f t="shared" si="102"/>
        <v>0</v>
      </c>
      <c r="R236" s="119">
        <f>'7.1'!N238</f>
        <v>0</v>
      </c>
      <c r="S236" s="119">
        <f t="shared" si="103"/>
        <v>0</v>
      </c>
      <c r="T236" s="119">
        <f t="shared" si="104"/>
        <v>0</v>
      </c>
      <c r="U236" s="119">
        <f t="shared" si="105"/>
        <v>0</v>
      </c>
      <c r="V236" s="119">
        <f t="shared" si="106"/>
        <v>0</v>
      </c>
      <c r="W236" s="74"/>
      <c r="X236" s="74"/>
      <c r="Y236" s="74"/>
      <c r="Z236" s="74"/>
      <c r="AA236" s="74"/>
      <c r="AB236" s="74"/>
      <c r="AC236" s="74"/>
      <c r="AD236" s="74"/>
      <c r="AE236" s="76"/>
      <c r="AF236" s="76"/>
      <c r="AG236" s="74"/>
      <c r="AH236" s="74"/>
      <c r="AI236" s="76"/>
      <c r="AJ236" s="76"/>
    </row>
    <row r="237" spans="1:36" s="78" customFormat="1" ht="31.5" x14ac:dyDescent="0.25">
      <c r="A237" s="259" t="str">
        <f>'7.1'!A239</f>
        <v>1.2.2.120</v>
      </c>
      <c r="B237" s="69" t="str">
        <f>'7.1'!B239</f>
        <v>Реконструкция КЛ-0,4 кВ РП-114 - ул. Просвещения, 41</v>
      </c>
      <c r="C237" s="116">
        <f>'7.1'!D239</f>
        <v>0</v>
      </c>
      <c r="D237" s="117">
        <f t="shared" si="90"/>
        <v>0</v>
      </c>
      <c r="E237" s="118">
        <f t="shared" si="91"/>
        <v>0</v>
      </c>
      <c r="F237" s="118">
        <f t="shared" si="92"/>
        <v>0</v>
      </c>
      <c r="G237" s="118">
        <f t="shared" si="93"/>
        <v>0</v>
      </c>
      <c r="H237" s="119">
        <f>'7.1'!E239</f>
        <v>0</v>
      </c>
      <c r="I237" s="117">
        <f t="shared" si="94"/>
        <v>0</v>
      </c>
      <c r="J237" s="118">
        <f t="shared" si="95"/>
        <v>0</v>
      </c>
      <c r="K237" s="118">
        <f t="shared" si="96"/>
        <v>0</v>
      </c>
      <c r="L237" s="118">
        <f t="shared" si="97"/>
        <v>0</v>
      </c>
      <c r="M237" s="119">
        <f t="shared" si="98"/>
        <v>0</v>
      </c>
      <c r="N237" s="119">
        <f t="shared" si="99"/>
        <v>0</v>
      </c>
      <c r="O237" s="119">
        <f t="shared" si="100"/>
        <v>0</v>
      </c>
      <c r="P237" s="119">
        <f t="shared" si="101"/>
        <v>0</v>
      </c>
      <c r="Q237" s="119">
        <f t="shared" si="102"/>
        <v>0</v>
      </c>
      <c r="R237" s="119">
        <f>'7.1'!N239</f>
        <v>0</v>
      </c>
      <c r="S237" s="119">
        <f t="shared" si="103"/>
        <v>0</v>
      </c>
      <c r="T237" s="119">
        <f t="shared" si="104"/>
        <v>0</v>
      </c>
      <c r="U237" s="119">
        <f t="shared" si="105"/>
        <v>0</v>
      </c>
      <c r="V237" s="119">
        <f t="shared" si="106"/>
        <v>0</v>
      </c>
      <c r="W237" s="74"/>
      <c r="X237" s="74"/>
      <c r="Y237" s="74"/>
      <c r="Z237" s="74"/>
      <c r="AA237" s="74"/>
      <c r="AB237" s="74"/>
      <c r="AC237" s="259"/>
      <c r="AD237" s="74"/>
      <c r="AE237" s="76"/>
      <c r="AF237" s="76"/>
      <c r="AG237" s="74"/>
      <c r="AH237" s="74"/>
      <c r="AI237" s="76"/>
      <c r="AJ237" s="76"/>
    </row>
    <row r="238" spans="1:36" s="78" customFormat="1" ht="31.5" x14ac:dyDescent="0.25">
      <c r="A238" s="259" t="str">
        <f>'7.1'!A240</f>
        <v>1.2.2.121</v>
      </c>
      <c r="B238" s="69" t="str">
        <f>'7.1'!B240</f>
        <v>Реконструкция КЛ-0,4 кВ РП-123 - пр-д. Первопроходцев, 14/1</v>
      </c>
      <c r="C238" s="116">
        <f>'7.1'!D240</f>
        <v>0</v>
      </c>
      <c r="D238" s="117">
        <f t="shared" si="90"/>
        <v>0</v>
      </c>
      <c r="E238" s="118">
        <f t="shared" si="91"/>
        <v>0</v>
      </c>
      <c r="F238" s="118">
        <f t="shared" si="92"/>
        <v>0</v>
      </c>
      <c r="G238" s="118">
        <f t="shared" si="93"/>
        <v>0</v>
      </c>
      <c r="H238" s="119">
        <f>'7.1'!E240</f>
        <v>0</v>
      </c>
      <c r="I238" s="117">
        <f t="shared" si="94"/>
        <v>0</v>
      </c>
      <c r="J238" s="118">
        <f t="shared" si="95"/>
        <v>0</v>
      </c>
      <c r="K238" s="118">
        <f t="shared" si="96"/>
        <v>0</v>
      </c>
      <c r="L238" s="118">
        <f t="shared" si="97"/>
        <v>0</v>
      </c>
      <c r="M238" s="119">
        <f t="shared" si="98"/>
        <v>0</v>
      </c>
      <c r="N238" s="119">
        <f t="shared" si="99"/>
        <v>0</v>
      </c>
      <c r="O238" s="119">
        <f t="shared" si="100"/>
        <v>0</v>
      </c>
      <c r="P238" s="119">
        <f t="shared" si="101"/>
        <v>0</v>
      </c>
      <c r="Q238" s="119">
        <f t="shared" si="102"/>
        <v>0</v>
      </c>
      <c r="R238" s="119">
        <f>'7.1'!N240</f>
        <v>0</v>
      </c>
      <c r="S238" s="119">
        <f t="shared" si="103"/>
        <v>0</v>
      </c>
      <c r="T238" s="119">
        <f t="shared" si="104"/>
        <v>0</v>
      </c>
      <c r="U238" s="119">
        <f t="shared" si="105"/>
        <v>0</v>
      </c>
      <c r="V238" s="119">
        <f t="shared" si="106"/>
        <v>0</v>
      </c>
      <c r="W238" s="74"/>
      <c r="X238" s="74"/>
      <c r="Y238" s="74"/>
      <c r="Z238" s="74"/>
      <c r="AA238" s="74"/>
      <c r="AB238" s="74"/>
      <c r="AC238" s="259"/>
      <c r="AD238" s="74"/>
      <c r="AE238" s="76"/>
      <c r="AF238" s="76"/>
      <c r="AG238" s="74"/>
      <c r="AH238" s="74"/>
      <c r="AI238" s="76"/>
      <c r="AJ238" s="76"/>
    </row>
    <row r="239" spans="1:36" s="78" customFormat="1" ht="31.5" x14ac:dyDescent="0.25">
      <c r="A239" s="259" t="str">
        <f>'7.1'!A241</f>
        <v>1.2.2.122</v>
      </c>
      <c r="B239" s="69" t="str">
        <f>'7.1'!B241</f>
        <v>Реконструкция КЛ-0,4 кВ ТП-201 - ул. 60 лет Октября, 14</v>
      </c>
      <c r="C239" s="116">
        <f>'7.1'!D241</f>
        <v>0</v>
      </c>
      <c r="D239" s="117">
        <f t="shared" si="90"/>
        <v>0</v>
      </c>
      <c r="E239" s="118">
        <f t="shared" si="91"/>
        <v>0</v>
      </c>
      <c r="F239" s="118">
        <f t="shared" si="92"/>
        <v>0</v>
      </c>
      <c r="G239" s="118">
        <f t="shared" si="93"/>
        <v>0</v>
      </c>
      <c r="H239" s="119">
        <f>'7.1'!E241</f>
        <v>0</v>
      </c>
      <c r="I239" s="117">
        <f t="shared" si="94"/>
        <v>0</v>
      </c>
      <c r="J239" s="118">
        <f t="shared" si="95"/>
        <v>0</v>
      </c>
      <c r="K239" s="118">
        <f t="shared" si="96"/>
        <v>0</v>
      </c>
      <c r="L239" s="118">
        <f t="shared" si="97"/>
        <v>0</v>
      </c>
      <c r="M239" s="119">
        <f t="shared" si="98"/>
        <v>0</v>
      </c>
      <c r="N239" s="119">
        <f t="shared" si="99"/>
        <v>0</v>
      </c>
      <c r="O239" s="119">
        <f t="shared" si="100"/>
        <v>0</v>
      </c>
      <c r="P239" s="119">
        <f t="shared" si="101"/>
        <v>0</v>
      </c>
      <c r="Q239" s="119">
        <f t="shared" si="102"/>
        <v>0</v>
      </c>
      <c r="R239" s="119">
        <f>'7.1'!N241</f>
        <v>0</v>
      </c>
      <c r="S239" s="119">
        <f t="shared" si="103"/>
        <v>0</v>
      </c>
      <c r="T239" s="119">
        <f t="shared" si="104"/>
        <v>0</v>
      </c>
      <c r="U239" s="119">
        <f t="shared" si="105"/>
        <v>0</v>
      </c>
      <c r="V239" s="119">
        <f t="shared" si="106"/>
        <v>0</v>
      </c>
      <c r="W239" s="74"/>
      <c r="X239" s="74"/>
      <c r="Y239" s="74"/>
      <c r="Z239" s="74"/>
      <c r="AA239" s="74"/>
      <c r="AB239" s="74"/>
      <c r="AC239" s="259"/>
      <c r="AD239" s="74"/>
      <c r="AE239" s="76"/>
      <c r="AF239" s="76"/>
      <c r="AG239" s="74"/>
      <c r="AH239" s="74"/>
      <c r="AI239" s="76"/>
      <c r="AJ239" s="76"/>
    </row>
    <row r="240" spans="1:36" s="78" customFormat="1" ht="31.5" x14ac:dyDescent="0.25">
      <c r="A240" s="259" t="str">
        <f>'7.1'!A242</f>
        <v>1.2.2.123</v>
      </c>
      <c r="B240" s="69" t="str">
        <f>'7.1'!B242</f>
        <v>Реконструкция КЛ-0,4 кВ ТП-218 - Сберкасса</v>
      </c>
      <c r="C240" s="116">
        <f>'7.1'!D242</f>
        <v>0</v>
      </c>
      <c r="D240" s="117">
        <f t="shared" si="90"/>
        <v>0</v>
      </c>
      <c r="E240" s="118">
        <f t="shared" si="91"/>
        <v>0</v>
      </c>
      <c r="F240" s="118">
        <f t="shared" si="92"/>
        <v>0</v>
      </c>
      <c r="G240" s="118">
        <f t="shared" si="93"/>
        <v>0</v>
      </c>
      <c r="H240" s="119">
        <f>'7.1'!E242</f>
        <v>0</v>
      </c>
      <c r="I240" s="117">
        <f t="shared" si="94"/>
        <v>0</v>
      </c>
      <c r="J240" s="118">
        <f t="shared" si="95"/>
        <v>0</v>
      </c>
      <c r="K240" s="118">
        <f t="shared" si="96"/>
        <v>0</v>
      </c>
      <c r="L240" s="118">
        <f t="shared" si="97"/>
        <v>0</v>
      </c>
      <c r="M240" s="119">
        <f t="shared" si="98"/>
        <v>0</v>
      </c>
      <c r="N240" s="119">
        <f t="shared" si="99"/>
        <v>0</v>
      </c>
      <c r="O240" s="119">
        <f t="shared" si="100"/>
        <v>0</v>
      </c>
      <c r="P240" s="119">
        <f t="shared" si="101"/>
        <v>0</v>
      </c>
      <c r="Q240" s="119">
        <f t="shared" si="102"/>
        <v>0</v>
      </c>
      <c r="R240" s="119">
        <f>'7.1'!N242</f>
        <v>0</v>
      </c>
      <c r="S240" s="119">
        <f t="shared" si="103"/>
        <v>0</v>
      </c>
      <c r="T240" s="119">
        <f t="shared" si="104"/>
        <v>0</v>
      </c>
      <c r="U240" s="119">
        <f t="shared" si="105"/>
        <v>0</v>
      </c>
      <c r="V240" s="119">
        <f t="shared" si="106"/>
        <v>0</v>
      </c>
      <c r="W240" s="74"/>
      <c r="X240" s="74"/>
      <c r="Y240" s="74"/>
      <c r="Z240" s="74"/>
      <c r="AA240" s="74"/>
      <c r="AB240" s="74"/>
      <c r="AC240" s="259"/>
      <c r="AD240" s="74"/>
      <c r="AE240" s="76"/>
      <c r="AF240" s="76"/>
      <c r="AG240" s="74"/>
      <c r="AH240" s="74"/>
      <c r="AI240" s="76"/>
      <c r="AJ240" s="76"/>
    </row>
    <row r="241" spans="1:36" s="78" customFormat="1" ht="31.5" x14ac:dyDescent="0.25">
      <c r="A241" s="259" t="str">
        <f>'7.1'!A243</f>
        <v>1.2.2.124</v>
      </c>
      <c r="B241" s="69" t="str">
        <f>'7.1'!B243</f>
        <v>Реконструкция КЛ-0,4 кВ ТП-237 - пр-т. Набережный, 4В</v>
      </c>
      <c r="C241" s="116">
        <f>'7.1'!D243</f>
        <v>0</v>
      </c>
      <c r="D241" s="117">
        <f t="shared" si="90"/>
        <v>0</v>
      </c>
      <c r="E241" s="118">
        <f t="shared" si="91"/>
        <v>0</v>
      </c>
      <c r="F241" s="118">
        <f t="shared" si="92"/>
        <v>0</v>
      </c>
      <c r="G241" s="118">
        <f t="shared" si="93"/>
        <v>0</v>
      </c>
      <c r="H241" s="119">
        <f>'7.1'!E243</f>
        <v>0</v>
      </c>
      <c r="I241" s="117">
        <f t="shared" si="94"/>
        <v>0</v>
      </c>
      <c r="J241" s="118">
        <f t="shared" si="95"/>
        <v>0</v>
      </c>
      <c r="K241" s="118">
        <f t="shared" si="96"/>
        <v>0</v>
      </c>
      <c r="L241" s="118">
        <f t="shared" si="97"/>
        <v>0</v>
      </c>
      <c r="M241" s="119">
        <f t="shared" si="98"/>
        <v>0</v>
      </c>
      <c r="N241" s="119">
        <f t="shared" si="99"/>
        <v>0</v>
      </c>
      <c r="O241" s="119">
        <f t="shared" si="100"/>
        <v>0</v>
      </c>
      <c r="P241" s="119">
        <f t="shared" si="101"/>
        <v>0</v>
      </c>
      <c r="Q241" s="119">
        <f t="shared" si="102"/>
        <v>0</v>
      </c>
      <c r="R241" s="119">
        <f>'7.1'!N243</f>
        <v>0</v>
      </c>
      <c r="S241" s="119">
        <f t="shared" si="103"/>
        <v>0</v>
      </c>
      <c r="T241" s="119">
        <f t="shared" si="104"/>
        <v>0</v>
      </c>
      <c r="U241" s="119">
        <f t="shared" si="105"/>
        <v>0</v>
      </c>
      <c r="V241" s="119">
        <f t="shared" si="106"/>
        <v>0</v>
      </c>
      <c r="W241" s="74"/>
      <c r="X241" s="74"/>
      <c r="Y241" s="74"/>
      <c r="Z241" s="74"/>
      <c r="AA241" s="76"/>
      <c r="AB241" s="76"/>
      <c r="AC241" s="259"/>
      <c r="AD241" s="128"/>
      <c r="AE241" s="74"/>
      <c r="AF241" s="74"/>
      <c r="AG241" s="74"/>
      <c r="AH241" s="74"/>
      <c r="AI241" s="76"/>
      <c r="AJ241" s="76"/>
    </row>
    <row r="242" spans="1:36" s="78" customFormat="1" ht="31.5" x14ac:dyDescent="0.25">
      <c r="A242" s="259" t="str">
        <f>'7.1'!A244</f>
        <v>1.2.2.125</v>
      </c>
      <c r="B242" s="69" t="str">
        <f>'7.1'!B244</f>
        <v>Реконструкция КЛ-0,4 кВ ТП-238 - пр-т. Набережный, 10</v>
      </c>
      <c r="C242" s="116">
        <f>'7.1'!D244</f>
        <v>0</v>
      </c>
      <c r="D242" s="117">
        <f t="shared" si="90"/>
        <v>0</v>
      </c>
      <c r="E242" s="118">
        <f t="shared" si="91"/>
        <v>0</v>
      </c>
      <c r="F242" s="118">
        <f t="shared" si="92"/>
        <v>0</v>
      </c>
      <c r="G242" s="118">
        <f t="shared" si="93"/>
        <v>0</v>
      </c>
      <c r="H242" s="119">
        <f>'7.1'!E244</f>
        <v>0</v>
      </c>
      <c r="I242" s="117">
        <f t="shared" si="94"/>
        <v>0</v>
      </c>
      <c r="J242" s="118">
        <f t="shared" si="95"/>
        <v>0</v>
      </c>
      <c r="K242" s="118">
        <f t="shared" si="96"/>
        <v>0</v>
      </c>
      <c r="L242" s="118">
        <f t="shared" si="97"/>
        <v>0</v>
      </c>
      <c r="M242" s="119">
        <f t="shared" si="98"/>
        <v>0</v>
      </c>
      <c r="N242" s="119">
        <f t="shared" si="99"/>
        <v>0</v>
      </c>
      <c r="O242" s="119">
        <f t="shared" si="100"/>
        <v>0</v>
      </c>
      <c r="P242" s="119">
        <f t="shared" si="101"/>
        <v>0</v>
      </c>
      <c r="Q242" s="119">
        <f t="shared" si="102"/>
        <v>0</v>
      </c>
      <c r="R242" s="119">
        <f>'7.1'!N244</f>
        <v>0</v>
      </c>
      <c r="S242" s="119">
        <f t="shared" si="103"/>
        <v>0</v>
      </c>
      <c r="T242" s="119">
        <f t="shared" si="104"/>
        <v>0</v>
      </c>
      <c r="U242" s="119">
        <f t="shared" si="105"/>
        <v>0</v>
      </c>
      <c r="V242" s="119">
        <f t="shared" si="106"/>
        <v>0</v>
      </c>
      <c r="W242" s="74"/>
      <c r="X242" s="74"/>
      <c r="Y242" s="74"/>
      <c r="Z242" s="74"/>
      <c r="AA242" s="76"/>
      <c r="AB242" s="76"/>
      <c r="AC242" s="259"/>
      <c r="AD242" s="76"/>
      <c r="AE242" s="76"/>
      <c r="AF242" s="76"/>
      <c r="AG242" s="74"/>
      <c r="AH242" s="74"/>
      <c r="AI242" s="76"/>
      <c r="AJ242" s="76"/>
    </row>
    <row r="243" spans="1:36" s="78" customFormat="1" ht="31.5" x14ac:dyDescent="0.25">
      <c r="A243" s="259" t="str">
        <f>'7.1'!A245</f>
        <v>1.2.2.126</v>
      </c>
      <c r="B243" s="69" t="str">
        <f>'7.1'!B245</f>
        <v>Реконструкция КЛ-0,4 кВ ТП-240 - ул. Ленинградская, 5</v>
      </c>
      <c r="C243" s="116">
        <f>'7.1'!D245</f>
        <v>0</v>
      </c>
      <c r="D243" s="117">
        <f t="shared" si="90"/>
        <v>0</v>
      </c>
      <c r="E243" s="118">
        <f t="shared" si="91"/>
        <v>0</v>
      </c>
      <c r="F243" s="118">
        <f t="shared" si="92"/>
        <v>0</v>
      </c>
      <c r="G243" s="118">
        <f t="shared" si="93"/>
        <v>0</v>
      </c>
      <c r="H243" s="119">
        <f>'7.1'!E245</f>
        <v>0</v>
      </c>
      <c r="I243" s="117">
        <f t="shared" si="94"/>
        <v>0</v>
      </c>
      <c r="J243" s="118">
        <f t="shared" si="95"/>
        <v>0</v>
      </c>
      <c r="K243" s="118">
        <f t="shared" si="96"/>
        <v>0</v>
      </c>
      <c r="L243" s="118">
        <f t="shared" si="97"/>
        <v>0</v>
      </c>
      <c r="M243" s="119">
        <f t="shared" si="98"/>
        <v>0</v>
      </c>
      <c r="N243" s="119">
        <f t="shared" si="99"/>
        <v>0</v>
      </c>
      <c r="O243" s="119">
        <f t="shared" si="100"/>
        <v>0</v>
      </c>
      <c r="P243" s="119">
        <f t="shared" si="101"/>
        <v>0</v>
      </c>
      <c r="Q243" s="119">
        <f t="shared" si="102"/>
        <v>0</v>
      </c>
      <c r="R243" s="119">
        <f>'7.1'!N245</f>
        <v>0</v>
      </c>
      <c r="S243" s="119">
        <f t="shared" si="103"/>
        <v>0</v>
      </c>
      <c r="T243" s="119">
        <f t="shared" si="104"/>
        <v>0</v>
      </c>
      <c r="U243" s="119">
        <f t="shared" si="105"/>
        <v>0</v>
      </c>
      <c r="V243" s="119">
        <f t="shared" si="106"/>
        <v>0</v>
      </c>
      <c r="W243" s="74"/>
      <c r="X243" s="74"/>
      <c r="Y243" s="74"/>
      <c r="Z243" s="74"/>
      <c r="AA243" s="74"/>
      <c r="AB243" s="74"/>
      <c r="AC243" s="74"/>
      <c r="AD243" s="76"/>
      <c r="AE243" s="76"/>
      <c r="AF243" s="76"/>
      <c r="AG243" s="74"/>
      <c r="AH243" s="74"/>
      <c r="AI243" s="76"/>
      <c r="AJ243" s="76"/>
    </row>
    <row r="244" spans="1:36" s="78" customFormat="1" ht="31.5" x14ac:dyDescent="0.25">
      <c r="A244" s="259" t="str">
        <f>'7.1'!A246</f>
        <v>1.2.2.127</v>
      </c>
      <c r="B244" s="69" t="str">
        <f>'7.1'!B246</f>
        <v>Реконструкция КЛ-0,4 кВ ТП-241 - пр-т. Набережный, 4</v>
      </c>
      <c r="C244" s="116">
        <f>'7.1'!D246</f>
        <v>0</v>
      </c>
      <c r="D244" s="117">
        <f t="shared" si="90"/>
        <v>0</v>
      </c>
      <c r="E244" s="118">
        <f t="shared" si="91"/>
        <v>0</v>
      </c>
      <c r="F244" s="118">
        <f t="shared" si="92"/>
        <v>0</v>
      </c>
      <c r="G244" s="118">
        <f t="shared" si="93"/>
        <v>0</v>
      </c>
      <c r="H244" s="119">
        <f>'7.1'!E246</f>
        <v>0</v>
      </c>
      <c r="I244" s="117">
        <f t="shared" si="94"/>
        <v>0</v>
      </c>
      <c r="J244" s="118">
        <f t="shared" si="95"/>
        <v>0</v>
      </c>
      <c r="K244" s="118">
        <f t="shared" si="96"/>
        <v>0</v>
      </c>
      <c r="L244" s="118">
        <f t="shared" si="97"/>
        <v>0</v>
      </c>
      <c r="M244" s="119">
        <f t="shared" si="98"/>
        <v>0</v>
      </c>
      <c r="N244" s="119">
        <f t="shared" si="99"/>
        <v>0</v>
      </c>
      <c r="O244" s="119">
        <f t="shared" si="100"/>
        <v>0</v>
      </c>
      <c r="P244" s="119">
        <f t="shared" si="101"/>
        <v>0</v>
      </c>
      <c r="Q244" s="119">
        <f t="shared" si="102"/>
        <v>0</v>
      </c>
      <c r="R244" s="119">
        <f>'7.1'!N246</f>
        <v>0</v>
      </c>
      <c r="S244" s="119">
        <f t="shared" si="103"/>
        <v>0</v>
      </c>
      <c r="T244" s="119">
        <f t="shared" si="104"/>
        <v>0</v>
      </c>
      <c r="U244" s="119">
        <f t="shared" si="105"/>
        <v>0</v>
      </c>
      <c r="V244" s="119">
        <f t="shared" si="106"/>
        <v>0</v>
      </c>
      <c r="W244" s="74"/>
      <c r="X244" s="74"/>
      <c r="Y244" s="74"/>
      <c r="Z244" s="74"/>
      <c r="AA244" s="74"/>
      <c r="AB244" s="74"/>
      <c r="AC244" s="74"/>
      <c r="AD244" s="74"/>
      <c r="AE244" s="76"/>
      <c r="AF244" s="76"/>
      <c r="AG244" s="74"/>
      <c r="AH244" s="74"/>
      <c r="AI244" s="76"/>
      <c r="AJ244" s="76"/>
    </row>
    <row r="245" spans="1:36" s="78" customFormat="1" ht="31.5" x14ac:dyDescent="0.25">
      <c r="A245" s="259" t="str">
        <f>'7.1'!A247</f>
        <v>1.2.2.128</v>
      </c>
      <c r="B245" s="69" t="str">
        <f>'7.1'!B247</f>
        <v>Реконструкция КЛ-0,4 кВ ТП-241 - пр-т. Набережный, 4Б</v>
      </c>
      <c r="C245" s="116">
        <f>'7.1'!D247</f>
        <v>0</v>
      </c>
      <c r="D245" s="117">
        <f t="shared" si="90"/>
        <v>0</v>
      </c>
      <c r="E245" s="118">
        <f t="shared" si="91"/>
        <v>0</v>
      </c>
      <c r="F245" s="118">
        <f t="shared" si="92"/>
        <v>0</v>
      </c>
      <c r="G245" s="118">
        <f t="shared" si="93"/>
        <v>0</v>
      </c>
      <c r="H245" s="119">
        <f>'7.1'!E247</f>
        <v>0</v>
      </c>
      <c r="I245" s="117">
        <f t="shared" si="94"/>
        <v>0</v>
      </c>
      <c r="J245" s="118">
        <f t="shared" si="95"/>
        <v>0</v>
      </c>
      <c r="K245" s="118">
        <f t="shared" si="96"/>
        <v>0</v>
      </c>
      <c r="L245" s="118">
        <f t="shared" si="97"/>
        <v>0</v>
      </c>
      <c r="M245" s="119">
        <f t="shared" si="98"/>
        <v>0</v>
      </c>
      <c r="N245" s="119">
        <f t="shared" si="99"/>
        <v>0</v>
      </c>
      <c r="O245" s="119">
        <f t="shared" si="100"/>
        <v>0</v>
      </c>
      <c r="P245" s="119">
        <f t="shared" si="101"/>
        <v>0</v>
      </c>
      <c r="Q245" s="119">
        <f t="shared" si="102"/>
        <v>0</v>
      </c>
      <c r="R245" s="119">
        <f>'7.1'!N247</f>
        <v>0</v>
      </c>
      <c r="S245" s="119">
        <f t="shared" si="103"/>
        <v>0</v>
      </c>
      <c r="T245" s="119">
        <f t="shared" si="104"/>
        <v>0</v>
      </c>
      <c r="U245" s="119">
        <f t="shared" si="105"/>
        <v>0</v>
      </c>
      <c r="V245" s="119">
        <f t="shared" si="106"/>
        <v>0</v>
      </c>
      <c r="W245" s="74"/>
      <c r="X245" s="74"/>
      <c r="Y245" s="74"/>
      <c r="Z245" s="74"/>
      <c r="AA245" s="74"/>
      <c r="AB245" s="74"/>
      <c r="AC245" s="79"/>
      <c r="AD245" s="74"/>
      <c r="AE245" s="76"/>
      <c r="AF245" s="76"/>
      <c r="AG245" s="74"/>
      <c r="AH245" s="74"/>
      <c r="AI245" s="76"/>
      <c r="AJ245" s="76"/>
    </row>
    <row r="246" spans="1:36" s="78" customFormat="1" ht="31.5" x14ac:dyDescent="0.25">
      <c r="A246" s="259" t="str">
        <f>'7.1'!A248</f>
        <v>1.2.2.129</v>
      </c>
      <c r="B246" s="69" t="str">
        <f>'7.1'!B248</f>
        <v>Реконструкция КЛ-0,4 кВ ТП-241 - ул. Ленинградская, 1</v>
      </c>
      <c r="C246" s="116">
        <f>'7.1'!D248</f>
        <v>0</v>
      </c>
      <c r="D246" s="117">
        <f t="shared" si="90"/>
        <v>0</v>
      </c>
      <c r="E246" s="118">
        <f t="shared" si="91"/>
        <v>0</v>
      </c>
      <c r="F246" s="118">
        <f t="shared" si="92"/>
        <v>0</v>
      </c>
      <c r="G246" s="118">
        <f t="shared" si="93"/>
        <v>0</v>
      </c>
      <c r="H246" s="119">
        <f>'7.1'!E248</f>
        <v>0</v>
      </c>
      <c r="I246" s="117">
        <f t="shared" si="94"/>
        <v>0</v>
      </c>
      <c r="J246" s="118">
        <f t="shared" si="95"/>
        <v>0</v>
      </c>
      <c r="K246" s="118">
        <f t="shared" si="96"/>
        <v>0</v>
      </c>
      <c r="L246" s="118">
        <f t="shared" si="97"/>
        <v>0</v>
      </c>
      <c r="M246" s="119">
        <f t="shared" si="98"/>
        <v>0</v>
      </c>
      <c r="N246" s="119">
        <f t="shared" si="99"/>
        <v>0</v>
      </c>
      <c r="O246" s="119">
        <f t="shared" si="100"/>
        <v>0</v>
      </c>
      <c r="P246" s="119">
        <f t="shared" si="101"/>
        <v>0</v>
      </c>
      <c r="Q246" s="119">
        <f t="shared" si="102"/>
        <v>0</v>
      </c>
      <c r="R246" s="119">
        <f>'7.1'!N248</f>
        <v>0</v>
      </c>
      <c r="S246" s="119">
        <f t="shared" si="103"/>
        <v>0</v>
      </c>
      <c r="T246" s="119">
        <f t="shared" si="104"/>
        <v>0</v>
      </c>
      <c r="U246" s="119">
        <f t="shared" si="105"/>
        <v>0</v>
      </c>
      <c r="V246" s="119">
        <f t="shared" si="106"/>
        <v>0</v>
      </c>
      <c r="W246" s="74"/>
      <c r="X246" s="74"/>
      <c r="Y246" s="74"/>
      <c r="Z246" s="74"/>
      <c r="AA246" s="76"/>
      <c r="AB246" s="76"/>
      <c r="AC246" s="52"/>
      <c r="AD246" s="141"/>
      <c r="AE246" s="76"/>
      <c r="AF246" s="76"/>
      <c r="AG246" s="74"/>
      <c r="AH246" s="74"/>
      <c r="AI246" s="76"/>
      <c r="AJ246" s="76"/>
    </row>
    <row r="247" spans="1:36" s="78" customFormat="1" ht="31.5" x14ac:dyDescent="0.25">
      <c r="A247" s="259" t="str">
        <f>'7.1'!A249</f>
        <v>1.2.2.130</v>
      </c>
      <c r="B247" s="69" t="str">
        <f>'7.1'!B249</f>
        <v>Реконструкция КЛ-0,4 кВ ТП-241 - ул. Ленинградская, 3</v>
      </c>
      <c r="C247" s="116">
        <f>'7.1'!D249</f>
        <v>0</v>
      </c>
      <c r="D247" s="117">
        <f t="shared" si="90"/>
        <v>0</v>
      </c>
      <c r="E247" s="118">
        <f t="shared" si="91"/>
        <v>0</v>
      </c>
      <c r="F247" s="118">
        <f t="shared" si="92"/>
        <v>0</v>
      </c>
      <c r="G247" s="118">
        <f t="shared" si="93"/>
        <v>0</v>
      </c>
      <c r="H247" s="119">
        <f>'7.1'!E249</f>
        <v>0</v>
      </c>
      <c r="I247" s="117">
        <f t="shared" si="94"/>
        <v>0</v>
      </c>
      <c r="J247" s="118">
        <f t="shared" si="95"/>
        <v>0</v>
      </c>
      <c r="K247" s="118">
        <f t="shared" si="96"/>
        <v>0</v>
      </c>
      <c r="L247" s="118">
        <f t="shared" si="97"/>
        <v>0</v>
      </c>
      <c r="M247" s="119">
        <f t="shared" si="98"/>
        <v>0</v>
      </c>
      <c r="N247" s="119">
        <f t="shared" si="99"/>
        <v>0</v>
      </c>
      <c r="O247" s="119">
        <f t="shared" si="100"/>
        <v>0</v>
      </c>
      <c r="P247" s="119">
        <f t="shared" si="101"/>
        <v>0</v>
      </c>
      <c r="Q247" s="119">
        <f t="shared" si="102"/>
        <v>0</v>
      </c>
      <c r="R247" s="119">
        <f>'7.1'!N249</f>
        <v>0</v>
      </c>
      <c r="S247" s="119">
        <f t="shared" si="103"/>
        <v>0</v>
      </c>
      <c r="T247" s="119">
        <f t="shared" si="104"/>
        <v>0</v>
      </c>
      <c r="U247" s="119">
        <f t="shared" si="105"/>
        <v>0</v>
      </c>
      <c r="V247" s="119">
        <f t="shared" si="106"/>
        <v>0</v>
      </c>
      <c r="W247" s="74"/>
      <c r="X247" s="74"/>
      <c r="Y247" s="74"/>
      <c r="Z247" s="74"/>
      <c r="AA247" s="74"/>
      <c r="AB247" s="74"/>
      <c r="AC247" s="259"/>
      <c r="AD247" s="130"/>
      <c r="AE247" s="76"/>
      <c r="AF247" s="76"/>
      <c r="AG247" s="74"/>
      <c r="AH247" s="74"/>
      <c r="AI247" s="76"/>
      <c r="AJ247" s="76"/>
    </row>
    <row r="248" spans="1:36" s="78" customFormat="1" ht="31.5" x14ac:dyDescent="0.25">
      <c r="A248" s="259" t="str">
        <f>'7.1'!A250</f>
        <v>1.2.2.131</v>
      </c>
      <c r="B248" s="69" t="str">
        <f>'7.1'!B250</f>
        <v>Реконструкция КЛ-0,4 кВ ТП-243 - ул. Дзержинского, 16</v>
      </c>
      <c r="C248" s="116">
        <f>'7.1'!D250</f>
        <v>0</v>
      </c>
      <c r="D248" s="117">
        <f t="shared" si="90"/>
        <v>0</v>
      </c>
      <c r="E248" s="118">
        <f t="shared" si="91"/>
        <v>0</v>
      </c>
      <c r="F248" s="118">
        <f t="shared" si="92"/>
        <v>0</v>
      </c>
      <c r="G248" s="118">
        <f t="shared" si="93"/>
        <v>0</v>
      </c>
      <c r="H248" s="119">
        <f>'7.1'!E250</f>
        <v>0</v>
      </c>
      <c r="I248" s="117">
        <f t="shared" si="94"/>
        <v>0</v>
      </c>
      <c r="J248" s="118">
        <f t="shared" si="95"/>
        <v>0</v>
      </c>
      <c r="K248" s="118">
        <f t="shared" si="96"/>
        <v>0</v>
      </c>
      <c r="L248" s="118">
        <f t="shared" si="97"/>
        <v>0</v>
      </c>
      <c r="M248" s="119">
        <f t="shared" si="98"/>
        <v>0</v>
      </c>
      <c r="N248" s="119">
        <f t="shared" si="99"/>
        <v>0</v>
      </c>
      <c r="O248" s="119">
        <f t="shared" si="100"/>
        <v>0</v>
      </c>
      <c r="P248" s="119">
        <f t="shared" si="101"/>
        <v>0</v>
      </c>
      <c r="Q248" s="119">
        <f t="shared" si="102"/>
        <v>0</v>
      </c>
      <c r="R248" s="119">
        <f>'7.1'!N250</f>
        <v>0</v>
      </c>
      <c r="S248" s="119">
        <f t="shared" si="103"/>
        <v>0</v>
      </c>
      <c r="T248" s="119">
        <f t="shared" si="104"/>
        <v>0</v>
      </c>
      <c r="U248" s="119">
        <f t="shared" si="105"/>
        <v>0</v>
      </c>
      <c r="V248" s="119">
        <f t="shared" si="106"/>
        <v>0</v>
      </c>
      <c r="W248" s="74"/>
      <c r="X248" s="74"/>
      <c r="Y248" s="74"/>
      <c r="Z248" s="74"/>
      <c r="AA248" s="74"/>
      <c r="AB248" s="74"/>
      <c r="AC248" s="259"/>
      <c r="AD248" s="130"/>
      <c r="AE248" s="76"/>
      <c r="AF248" s="76"/>
      <c r="AG248" s="74"/>
      <c r="AH248" s="74"/>
      <c r="AI248" s="76"/>
      <c r="AJ248" s="76"/>
    </row>
    <row r="249" spans="1:36" s="78" customFormat="1" ht="31.5" x14ac:dyDescent="0.25">
      <c r="A249" s="259" t="str">
        <f>'7.1'!A251</f>
        <v>1.2.2.132</v>
      </c>
      <c r="B249" s="69" t="str">
        <f>'7.1'!B251</f>
        <v>Реконструкция КЛ-0,4 кВ ТП-244 - ул. Кукуевицкого, 10</v>
      </c>
      <c r="C249" s="116">
        <f>'7.1'!D251</f>
        <v>0</v>
      </c>
      <c r="D249" s="117">
        <f t="shared" si="90"/>
        <v>0</v>
      </c>
      <c r="E249" s="118">
        <f t="shared" si="91"/>
        <v>0</v>
      </c>
      <c r="F249" s="118">
        <f t="shared" si="92"/>
        <v>0</v>
      </c>
      <c r="G249" s="118">
        <f t="shared" si="93"/>
        <v>0</v>
      </c>
      <c r="H249" s="119">
        <f>'7.1'!E251</f>
        <v>0</v>
      </c>
      <c r="I249" s="117">
        <f t="shared" si="94"/>
        <v>0</v>
      </c>
      <c r="J249" s="118">
        <f t="shared" si="95"/>
        <v>0</v>
      </c>
      <c r="K249" s="118">
        <f t="shared" si="96"/>
        <v>0</v>
      </c>
      <c r="L249" s="118">
        <f t="shared" si="97"/>
        <v>0</v>
      </c>
      <c r="M249" s="119">
        <f t="shared" si="98"/>
        <v>0</v>
      </c>
      <c r="N249" s="119">
        <f t="shared" si="99"/>
        <v>0</v>
      </c>
      <c r="O249" s="119">
        <f t="shared" si="100"/>
        <v>0</v>
      </c>
      <c r="P249" s="119">
        <f t="shared" si="101"/>
        <v>0</v>
      </c>
      <c r="Q249" s="119">
        <f t="shared" si="102"/>
        <v>0</v>
      </c>
      <c r="R249" s="119">
        <f>'7.1'!N251</f>
        <v>0</v>
      </c>
      <c r="S249" s="119">
        <f t="shared" si="103"/>
        <v>0</v>
      </c>
      <c r="T249" s="119">
        <f t="shared" si="104"/>
        <v>0</v>
      </c>
      <c r="U249" s="119">
        <f t="shared" si="105"/>
        <v>0</v>
      </c>
      <c r="V249" s="119">
        <f t="shared" si="106"/>
        <v>0</v>
      </c>
      <c r="W249" s="74"/>
      <c r="X249" s="74"/>
      <c r="Y249" s="74"/>
      <c r="Z249" s="74"/>
      <c r="AA249" s="74"/>
      <c r="AB249" s="74"/>
      <c r="AC249" s="74"/>
      <c r="AD249" s="74"/>
      <c r="AE249" s="76"/>
      <c r="AF249" s="76"/>
      <c r="AG249" s="74"/>
      <c r="AH249" s="74"/>
      <c r="AI249" s="76"/>
      <c r="AJ249" s="76"/>
    </row>
    <row r="250" spans="1:36" s="78" customFormat="1" ht="31.5" x14ac:dyDescent="0.25">
      <c r="A250" s="259" t="str">
        <f>'7.1'!A252</f>
        <v>1.2.2.133</v>
      </c>
      <c r="B250" s="69" t="str">
        <f>'7.1'!B252</f>
        <v>Реконструкция КЛ-0,4 кВ ТП-244 - ул. Кукуевицкого, 10/1</v>
      </c>
      <c r="C250" s="116">
        <f>'7.1'!D252</f>
        <v>0</v>
      </c>
      <c r="D250" s="117">
        <f t="shared" si="90"/>
        <v>0</v>
      </c>
      <c r="E250" s="118">
        <f t="shared" si="91"/>
        <v>0</v>
      </c>
      <c r="F250" s="118">
        <f t="shared" si="92"/>
        <v>0</v>
      </c>
      <c r="G250" s="118">
        <f t="shared" si="93"/>
        <v>0</v>
      </c>
      <c r="H250" s="119">
        <f>'7.1'!E252</f>
        <v>0</v>
      </c>
      <c r="I250" s="117">
        <f t="shared" si="94"/>
        <v>0</v>
      </c>
      <c r="J250" s="118">
        <f t="shared" si="95"/>
        <v>0</v>
      </c>
      <c r="K250" s="118">
        <f t="shared" si="96"/>
        <v>0</v>
      </c>
      <c r="L250" s="118">
        <f t="shared" si="97"/>
        <v>0</v>
      </c>
      <c r="M250" s="119">
        <f t="shared" si="98"/>
        <v>0</v>
      </c>
      <c r="N250" s="119">
        <f t="shared" si="99"/>
        <v>0</v>
      </c>
      <c r="O250" s="119">
        <f t="shared" si="100"/>
        <v>0</v>
      </c>
      <c r="P250" s="119">
        <f t="shared" si="101"/>
        <v>0</v>
      </c>
      <c r="Q250" s="119">
        <f t="shared" si="102"/>
        <v>0</v>
      </c>
      <c r="R250" s="119">
        <f>'7.1'!N252</f>
        <v>0</v>
      </c>
      <c r="S250" s="119">
        <f t="shared" si="103"/>
        <v>0</v>
      </c>
      <c r="T250" s="119">
        <f t="shared" si="104"/>
        <v>0</v>
      </c>
      <c r="U250" s="119">
        <f t="shared" si="105"/>
        <v>0</v>
      </c>
      <c r="V250" s="119">
        <f t="shared" si="106"/>
        <v>0</v>
      </c>
      <c r="W250" s="74"/>
      <c r="X250" s="74"/>
      <c r="Y250" s="74"/>
      <c r="Z250" s="74"/>
      <c r="AA250" s="74"/>
      <c r="AB250" s="74"/>
      <c r="AC250" s="74"/>
      <c r="AD250" s="74"/>
      <c r="AE250" s="76"/>
      <c r="AF250" s="76"/>
      <c r="AG250" s="74"/>
      <c r="AH250" s="74"/>
      <c r="AI250" s="76"/>
      <c r="AJ250" s="76"/>
    </row>
    <row r="251" spans="1:36" s="78" customFormat="1" ht="31.5" x14ac:dyDescent="0.25">
      <c r="A251" s="259" t="str">
        <f>'7.1'!A253</f>
        <v>1.2.2.134</v>
      </c>
      <c r="B251" s="69" t="str">
        <f>'7.1'!B253</f>
        <v>Реконструкция КЛ-0,4 кВ ТП-244 - ул. Кукуевицкого, 10/2</v>
      </c>
      <c r="C251" s="116">
        <f>'7.1'!D253</f>
        <v>0</v>
      </c>
      <c r="D251" s="117">
        <f t="shared" si="90"/>
        <v>0</v>
      </c>
      <c r="E251" s="118">
        <f t="shared" si="91"/>
        <v>0</v>
      </c>
      <c r="F251" s="118">
        <f t="shared" si="92"/>
        <v>0</v>
      </c>
      <c r="G251" s="118">
        <f t="shared" si="93"/>
        <v>0</v>
      </c>
      <c r="H251" s="119">
        <f>'7.1'!E253</f>
        <v>0</v>
      </c>
      <c r="I251" s="117">
        <f t="shared" si="94"/>
        <v>0</v>
      </c>
      <c r="J251" s="118">
        <f t="shared" si="95"/>
        <v>0</v>
      </c>
      <c r="K251" s="118">
        <f t="shared" si="96"/>
        <v>0</v>
      </c>
      <c r="L251" s="118">
        <f t="shared" si="97"/>
        <v>0</v>
      </c>
      <c r="M251" s="119">
        <f t="shared" si="98"/>
        <v>0</v>
      </c>
      <c r="N251" s="119">
        <f t="shared" si="99"/>
        <v>0</v>
      </c>
      <c r="O251" s="119">
        <f t="shared" si="100"/>
        <v>0</v>
      </c>
      <c r="P251" s="119">
        <f t="shared" si="101"/>
        <v>0</v>
      </c>
      <c r="Q251" s="119">
        <f t="shared" si="102"/>
        <v>0</v>
      </c>
      <c r="R251" s="119">
        <f>'7.1'!N253</f>
        <v>0</v>
      </c>
      <c r="S251" s="119">
        <f t="shared" si="103"/>
        <v>0</v>
      </c>
      <c r="T251" s="119">
        <f t="shared" si="104"/>
        <v>0</v>
      </c>
      <c r="U251" s="119">
        <f t="shared" si="105"/>
        <v>0</v>
      </c>
      <c r="V251" s="119">
        <f t="shared" si="106"/>
        <v>0</v>
      </c>
      <c r="W251" s="74"/>
      <c r="X251" s="74"/>
      <c r="Y251" s="74"/>
      <c r="Z251" s="74"/>
      <c r="AA251" s="74"/>
      <c r="AB251" s="74"/>
      <c r="AC251" s="74"/>
      <c r="AD251" s="74"/>
      <c r="AE251" s="76"/>
      <c r="AF251" s="76"/>
      <c r="AG251" s="74"/>
      <c r="AH251" s="74"/>
      <c r="AI251" s="76"/>
      <c r="AJ251" s="76"/>
    </row>
    <row r="252" spans="1:36" s="78" customFormat="1" ht="31.5" x14ac:dyDescent="0.25">
      <c r="A252" s="259" t="str">
        <f>'7.1'!A254</f>
        <v>1.2.2.135</v>
      </c>
      <c r="B252" s="69" t="str">
        <f>'7.1'!B254</f>
        <v>Реконструкция КЛ-0,4 кВ ТП-244 - ул. Кукуевицкого, 12</v>
      </c>
      <c r="C252" s="116">
        <f>'7.1'!D254</f>
        <v>0</v>
      </c>
      <c r="D252" s="117">
        <f t="shared" si="90"/>
        <v>0</v>
      </c>
      <c r="E252" s="118">
        <f t="shared" si="91"/>
        <v>0</v>
      </c>
      <c r="F252" s="118">
        <f t="shared" si="92"/>
        <v>0</v>
      </c>
      <c r="G252" s="118">
        <f t="shared" si="93"/>
        <v>0</v>
      </c>
      <c r="H252" s="119">
        <f>'7.1'!E254</f>
        <v>0</v>
      </c>
      <c r="I252" s="117">
        <f t="shared" si="94"/>
        <v>0</v>
      </c>
      <c r="J252" s="118">
        <f t="shared" si="95"/>
        <v>0</v>
      </c>
      <c r="K252" s="118">
        <f t="shared" si="96"/>
        <v>0</v>
      </c>
      <c r="L252" s="118">
        <f t="shared" si="97"/>
        <v>0</v>
      </c>
      <c r="M252" s="119">
        <f t="shared" si="98"/>
        <v>0</v>
      </c>
      <c r="N252" s="119">
        <f t="shared" si="99"/>
        <v>0</v>
      </c>
      <c r="O252" s="119">
        <f t="shared" si="100"/>
        <v>0</v>
      </c>
      <c r="P252" s="119">
        <f t="shared" si="101"/>
        <v>0</v>
      </c>
      <c r="Q252" s="119">
        <f t="shared" si="102"/>
        <v>0</v>
      </c>
      <c r="R252" s="119">
        <f>'7.1'!N254</f>
        <v>0</v>
      </c>
      <c r="S252" s="119">
        <f t="shared" si="103"/>
        <v>0</v>
      </c>
      <c r="T252" s="119">
        <f t="shared" si="104"/>
        <v>0</v>
      </c>
      <c r="U252" s="119">
        <f t="shared" si="105"/>
        <v>0</v>
      </c>
      <c r="V252" s="119">
        <f t="shared" si="106"/>
        <v>0</v>
      </c>
      <c r="W252" s="74"/>
      <c r="X252" s="74"/>
      <c r="Y252" s="74"/>
      <c r="Z252" s="74"/>
      <c r="AA252" s="74"/>
      <c r="AB252" s="74"/>
      <c r="AC252" s="74"/>
      <c r="AD252" s="74"/>
      <c r="AE252" s="76"/>
      <c r="AF252" s="76"/>
      <c r="AG252" s="74"/>
      <c r="AH252" s="74"/>
      <c r="AI252" s="76"/>
      <c r="AJ252" s="76"/>
    </row>
    <row r="253" spans="1:36" s="78" customFormat="1" ht="31.5" x14ac:dyDescent="0.25">
      <c r="A253" s="259" t="str">
        <f>'7.1'!A255</f>
        <v>1.2.2.136</v>
      </c>
      <c r="B253" s="69" t="str">
        <f>'7.1'!B255</f>
        <v>Реконструкция КЛ-0,4 кВ ТП-264 - ул. Майская, 4</v>
      </c>
      <c r="C253" s="116">
        <f>'7.1'!D255</f>
        <v>0</v>
      </c>
      <c r="D253" s="117">
        <f t="shared" si="90"/>
        <v>0</v>
      </c>
      <c r="E253" s="118">
        <f t="shared" si="91"/>
        <v>0</v>
      </c>
      <c r="F253" s="118">
        <f t="shared" si="92"/>
        <v>0</v>
      </c>
      <c r="G253" s="118">
        <f t="shared" si="93"/>
        <v>0</v>
      </c>
      <c r="H253" s="119">
        <f>'7.1'!E255</f>
        <v>0</v>
      </c>
      <c r="I253" s="117">
        <f t="shared" si="94"/>
        <v>0</v>
      </c>
      <c r="J253" s="118">
        <f t="shared" si="95"/>
        <v>0</v>
      </c>
      <c r="K253" s="118">
        <f t="shared" si="96"/>
        <v>0</v>
      </c>
      <c r="L253" s="118">
        <f t="shared" si="97"/>
        <v>0</v>
      </c>
      <c r="M253" s="119">
        <f t="shared" si="98"/>
        <v>0</v>
      </c>
      <c r="N253" s="119">
        <f t="shared" si="99"/>
        <v>0</v>
      </c>
      <c r="O253" s="119">
        <f t="shared" si="100"/>
        <v>0</v>
      </c>
      <c r="P253" s="119">
        <f t="shared" si="101"/>
        <v>0</v>
      </c>
      <c r="Q253" s="119">
        <f t="shared" si="102"/>
        <v>0</v>
      </c>
      <c r="R253" s="119">
        <f>'7.1'!N255</f>
        <v>0</v>
      </c>
      <c r="S253" s="119">
        <f t="shared" si="103"/>
        <v>0</v>
      </c>
      <c r="T253" s="119">
        <f t="shared" si="104"/>
        <v>0</v>
      </c>
      <c r="U253" s="119">
        <f t="shared" si="105"/>
        <v>0</v>
      </c>
      <c r="V253" s="119">
        <f t="shared" si="106"/>
        <v>0</v>
      </c>
      <c r="W253" s="74"/>
      <c r="X253" s="74"/>
      <c r="Y253" s="74"/>
      <c r="Z253" s="74"/>
      <c r="AA253" s="74"/>
      <c r="AB253" s="74"/>
      <c r="AC253" s="74"/>
      <c r="AD253" s="74"/>
      <c r="AE253" s="76"/>
      <c r="AF253" s="76"/>
      <c r="AG253" s="74"/>
      <c r="AH253" s="74"/>
      <c r="AI253" s="76"/>
      <c r="AJ253" s="76"/>
    </row>
    <row r="254" spans="1:36" s="78" customFormat="1" ht="31.5" x14ac:dyDescent="0.25">
      <c r="A254" s="259" t="str">
        <f>'7.1'!A256</f>
        <v>1.2.2.137</v>
      </c>
      <c r="B254" s="69" t="str">
        <f>'7.1'!B256</f>
        <v>Реконструкция КЛ-0,4 кВ ТП-276 - ЦТП-28</v>
      </c>
      <c r="C254" s="116">
        <f>'7.1'!D256</f>
        <v>0</v>
      </c>
      <c r="D254" s="117">
        <f t="shared" si="90"/>
        <v>0</v>
      </c>
      <c r="E254" s="118">
        <f t="shared" si="91"/>
        <v>0</v>
      </c>
      <c r="F254" s="118">
        <f t="shared" si="92"/>
        <v>0</v>
      </c>
      <c r="G254" s="118">
        <f t="shared" si="93"/>
        <v>0</v>
      </c>
      <c r="H254" s="119">
        <f>'7.1'!E256</f>
        <v>0</v>
      </c>
      <c r="I254" s="117">
        <f t="shared" si="94"/>
        <v>0</v>
      </c>
      <c r="J254" s="118">
        <f t="shared" si="95"/>
        <v>0</v>
      </c>
      <c r="K254" s="118">
        <f t="shared" si="96"/>
        <v>0</v>
      </c>
      <c r="L254" s="118">
        <f t="shared" si="97"/>
        <v>0</v>
      </c>
      <c r="M254" s="119">
        <f t="shared" si="98"/>
        <v>0</v>
      </c>
      <c r="N254" s="119">
        <f t="shared" si="99"/>
        <v>0</v>
      </c>
      <c r="O254" s="119">
        <f t="shared" si="100"/>
        <v>0</v>
      </c>
      <c r="P254" s="119">
        <f t="shared" si="101"/>
        <v>0</v>
      </c>
      <c r="Q254" s="119">
        <f t="shared" si="102"/>
        <v>0</v>
      </c>
      <c r="R254" s="119">
        <f>'7.1'!N256</f>
        <v>0</v>
      </c>
      <c r="S254" s="119">
        <f t="shared" si="103"/>
        <v>0</v>
      </c>
      <c r="T254" s="119">
        <f t="shared" si="104"/>
        <v>0</v>
      </c>
      <c r="U254" s="119">
        <f t="shared" si="105"/>
        <v>0</v>
      </c>
      <c r="V254" s="119">
        <f t="shared" si="106"/>
        <v>0</v>
      </c>
      <c r="W254" s="74"/>
      <c r="X254" s="74"/>
      <c r="Y254" s="74"/>
      <c r="Z254" s="74"/>
      <c r="AA254" s="74"/>
      <c r="AB254" s="74"/>
      <c r="AC254" s="259"/>
      <c r="AD254" s="130"/>
      <c r="AE254" s="76"/>
      <c r="AF254" s="76"/>
      <c r="AG254" s="74"/>
      <c r="AH254" s="74"/>
      <c r="AI254" s="76"/>
      <c r="AJ254" s="76"/>
    </row>
    <row r="255" spans="1:36" s="78" customFormat="1" ht="31.5" x14ac:dyDescent="0.25">
      <c r="A255" s="259" t="str">
        <f>'7.1'!A257</f>
        <v>1.2.2.138</v>
      </c>
      <c r="B255" s="69" t="str">
        <f>'7.1'!B257</f>
        <v>Реконструкция КЛ-0,4 кВ ТП-277 - ул. Бажова, 20</v>
      </c>
      <c r="C255" s="116">
        <f>'7.1'!D257</f>
        <v>0</v>
      </c>
      <c r="D255" s="117">
        <f t="shared" si="90"/>
        <v>0</v>
      </c>
      <c r="E255" s="118">
        <f t="shared" si="91"/>
        <v>0</v>
      </c>
      <c r="F255" s="118">
        <f t="shared" si="92"/>
        <v>0</v>
      </c>
      <c r="G255" s="118">
        <f t="shared" si="93"/>
        <v>0</v>
      </c>
      <c r="H255" s="119">
        <f>'7.1'!E257</f>
        <v>0</v>
      </c>
      <c r="I255" s="117">
        <f t="shared" si="94"/>
        <v>0</v>
      </c>
      <c r="J255" s="118">
        <f t="shared" si="95"/>
        <v>0</v>
      </c>
      <c r="K255" s="118">
        <f t="shared" si="96"/>
        <v>0</v>
      </c>
      <c r="L255" s="118">
        <f t="shared" si="97"/>
        <v>0</v>
      </c>
      <c r="M255" s="119">
        <f t="shared" si="98"/>
        <v>0</v>
      </c>
      <c r="N255" s="119">
        <f t="shared" si="99"/>
        <v>0</v>
      </c>
      <c r="O255" s="119">
        <f t="shared" si="100"/>
        <v>0</v>
      </c>
      <c r="P255" s="119">
        <f t="shared" si="101"/>
        <v>0</v>
      </c>
      <c r="Q255" s="119">
        <f t="shared" si="102"/>
        <v>0</v>
      </c>
      <c r="R255" s="119">
        <f>'7.1'!N257</f>
        <v>0</v>
      </c>
      <c r="S255" s="119">
        <f t="shared" si="103"/>
        <v>0</v>
      </c>
      <c r="T255" s="119">
        <f t="shared" si="104"/>
        <v>0</v>
      </c>
      <c r="U255" s="119">
        <f t="shared" si="105"/>
        <v>0</v>
      </c>
      <c r="V255" s="119">
        <f t="shared" si="106"/>
        <v>0</v>
      </c>
      <c r="W255" s="74"/>
      <c r="X255" s="74"/>
      <c r="Y255" s="74"/>
      <c r="Z255" s="74"/>
      <c r="AA255" s="76"/>
      <c r="AB255" s="76"/>
      <c r="AC255" s="259"/>
      <c r="AD255" s="128"/>
      <c r="AE255" s="74"/>
      <c r="AF255" s="74"/>
      <c r="AG255" s="74"/>
      <c r="AH255" s="74"/>
      <c r="AI255" s="76"/>
      <c r="AJ255" s="76"/>
    </row>
    <row r="256" spans="1:36" s="78" customFormat="1" ht="31.5" x14ac:dyDescent="0.25">
      <c r="A256" s="259" t="str">
        <f>'7.1'!A258</f>
        <v>1.2.2.139</v>
      </c>
      <c r="B256" s="69" t="str">
        <f>'7.1'!B258</f>
        <v>Реконструкция КЛ-0,4 кВ ТП-277 - ул. Бажова, 22</v>
      </c>
      <c r="C256" s="116">
        <f>'7.1'!D258</f>
        <v>0</v>
      </c>
      <c r="D256" s="117">
        <f t="shared" si="90"/>
        <v>0</v>
      </c>
      <c r="E256" s="118">
        <f t="shared" si="91"/>
        <v>0</v>
      </c>
      <c r="F256" s="118">
        <f t="shared" si="92"/>
        <v>0</v>
      </c>
      <c r="G256" s="118">
        <f t="shared" si="93"/>
        <v>0</v>
      </c>
      <c r="H256" s="119">
        <f>'7.1'!E258</f>
        <v>0</v>
      </c>
      <c r="I256" s="117">
        <f t="shared" si="94"/>
        <v>0</v>
      </c>
      <c r="J256" s="118">
        <f t="shared" si="95"/>
        <v>0</v>
      </c>
      <c r="K256" s="118">
        <f t="shared" si="96"/>
        <v>0</v>
      </c>
      <c r="L256" s="118">
        <f t="shared" si="97"/>
        <v>0</v>
      </c>
      <c r="M256" s="119">
        <f t="shared" si="98"/>
        <v>0</v>
      </c>
      <c r="N256" s="119">
        <f t="shared" si="99"/>
        <v>0</v>
      </c>
      <c r="O256" s="119">
        <f t="shared" si="100"/>
        <v>0</v>
      </c>
      <c r="P256" s="119">
        <f t="shared" si="101"/>
        <v>0</v>
      </c>
      <c r="Q256" s="119">
        <f t="shared" si="102"/>
        <v>0</v>
      </c>
      <c r="R256" s="119">
        <f>'7.1'!N258</f>
        <v>0</v>
      </c>
      <c r="S256" s="119">
        <f t="shared" si="103"/>
        <v>0</v>
      </c>
      <c r="T256" s="119">
        <f t="shared" si="104"/>
        <v>0</v>
      </c>
      <c r="U256" s="119">
        <f t="shared" si="105"/>
        <v>0</v>
      </c>
      <c r="V256" s="119">
        <f t="shared" si="106"/>
        <v>0</v>
      </c>
      <c r="W256" s="74"/>
      <c r="X256" s="74"/>
      <c r="Y256" s="74"/>
      <c r="Z256" s="74"/>
      <c r="AA256" s="74"/>
      <c r="AB256" s="74"/>
      <c r="AC256" s="74"/>
      <c r="AD256" s="74"/>
      <c r="AE256" s="76"/>
      <c r="AF256" s="76"/>
      <c r="AG256" s="74"/>
      <c r="AH256" s="74"/>
      <c r="AI256" s="76"/>
      <c r="AJ256" s="76"/>
    </row>
    <row r="257" spans="1:36" s="78" customFormat="1" ht="36.75" customHeight="1" x14ac:dyDescent="0.25">
      <c r="A257" s="259" t="str">
        <f>'7.1'!A259</f>
        <v>1.2.2.140</v>
      </c>
      <c r="B257" s="69" t="str">
        <f>'7.1'!B259</f>
        <v>Реконструкция КЛ-0,4 кВ ТП-277 - ул. Бажова, 24</v>
      </c>
      <c r="C257" s="116">
        <f>'7.1'!D259</f>
        <v>0</v>
      </c>
      <c r="D257" s="117">
        <f t="shared" si="90"/>
        <v>0</v>
      </c>
      <c r="E257" s="118">
        <f t="shared" si="91"/>
        <v>0</v>
      </c>
      <c r="F257" s="118">
        <f t="shared" si="92"/>
        <v>0</v>
      </c>
      <c r="G257" s="118">
        <f t="shared" si="93"/>
        <v>0</v>
      </c>
      <c r="H257" s="119">
        <f>'7.1'!E259</f>
        <v>0</v>
      </c>
      <c r="I257" s="117">
        <f t="shared" si="94"/>
        <v>0</v>
      </c>
      <c r="J257" s="118">
        <f t="shared" si="95"/>
        <v>0</v>
      </c>
      <c r="K257" s="118">
        <f t="shared" si="96"/>
        <v>0</v>
      </c>
      <c r="L257" s="118">
        <f t="shared" si="97"/>
        <v>0</v>
      </c>
      <c r="M257" s="119">
        <f t="shared" si="98"/>
        <v>0</v>
      </c>
      <c r="N257" s="119">
        <f t="shared" si="99"/>
        <v>0</v>
      </c>
      <c r="O257" s="119">
        <f t="shared" si="100"/>
        <v>0</v>
      </c>
      <c r="P257" s="119">
        <f t="shared" si="101"/>
        <v>0</v>
      </c>
      <c r="Q257" s="119">
        <f t="shared" si="102"/>
        <v>0</v>
      </c>
      <c r="R257" s="119">
        <f>'7.1'!N259</f>
        <v>0</v>
      </c>
      <c r="S257" s="119">
        <f t="shared" si="103"/>
        <v>0</v>
      </c>
      <c r="T257" s="119">
        <f t="shared" si="104"/>
        <v>0</v>
      </c>
      <c r="U257" s="119">
        <f t="shared" si="105"/>
        <v>0</v>
      </c>
      <c r="V257" s="119">
        <f t="shared" si="106"/>
        <v>0</v>
      </c>
      <c r="W257" s="74"/>
      <c r="X257" s="74"/>
      <c r="Y257" s="74"/>
      <c r="Z257" s="74"/>
      <c r="AA257" s="74"/>
      <c r="AB257" s="74"/>
      <c r="AC257" s="259"/>
      <c r="AD257" s="130"/>
      <c r="AE257" s="76"/>
      <c r="AF257" s="76"/>
      <c r="AG257" s="74"/>
      <c r="AH257" s="74"/>
      <c r="AI257" s="76"/>
      <c r="AJ257" s="76"/>
    </row>
    <row r="258" spans="1:36" s="78" customFormat="1" ht="34.5" customHeight="1" x14ac:dyDescent="0.25">
      <c r="A258" s="259" t="str">
        <f>'7.1'!A260</f>
        <v>1.2.2.141</v>
      </c>
      <c r="B258" s="69" t="str">
        <f>'7.1'!B260</f>
        <v>Реконструкция КЛ-0,4 кВ ТП-277 - ЦТП-27</v>
      </c>
      <c r="C258" s="116">
        <f>'7.1'!D260</f>
        <v>0</v>
      </c>
      <c r="D258" s="117">
        <f t="shared" si="90"/>
        <v>0</v>
      </c>
      <c r="E258" s="118">
        <f t="shared" si="91"/>
        <v>0</v>
      </c>
      <c r="F258" s="118">
        <f t="shared" si="92"/>
        <v>0</v>
      </c>
      <c r="G258" s="118">
        <f t="shared" si="93"/>
        <v>0</v>
      </c>
      <c r="H258" s="119">
        <f>'7.1'!E260</f>
        <v>0</v>
      </c>
      <c r="I258" s="117">
        <f t="shared" si="94"/>
        <v>0</v>
      </c>
      <c r="J258" s="118">
        <f t="shared" si="95"/>
        <v>0</v>
      </c>
      <c r="K258" s="118">
        <f t="shared" si="96"/>
        <v>0</v>
      </c>
      <c r="L258" s="118">
        <f t="shared" si="97"/>
        <v>0</v>
      </c>
      <c r="M258" s="119">
        <f t="shared" si="98"/>
        <v>0</v>
      </c>
      <c r="N258" s="119">
        <f t="shared" si="99"/>
        <v>0</v>
      </c>
      <c r="O258" s="119">
        <f t="shared" si="100"/>
        <v>0</v>
      </c>
      <c r="P258" s="119">
        <f t="shared" si="101"/>
        <v>0</v>
      </c>
      <c r="Q258" s="119">
        <f t="shared" si="102"/>
        <v>0</v>
      </c>
      <c r="R258" s="119">
        <f>'7.1'!N260</f>
        <v>0</v>
      </c>
      <c r="S258" s="119">
        <f t="shared" si="103"/>
        <v>0</v>
      </c>
      <c r="T258" s="119">
        <f t="shared" si="104"/>
        <v>0</v>
      </c>
      <c r="U258" s="119">
        <f t="shared" si="105"/>
        <v>0</v>
      </c>
      <c r="V258" s="119">
        <f t="shared" si="106"/>
        <v>0</v>
      </c>
      <c r="W258" s="74"/>
      <c r="X258" s="74"/>
      <c r="Y258" s="74"/>
      <c r="Z258" s="74"/>
      <c r="AA258" s="76"/>
      <c r="AB258" s="76"/>
      <c r="AC258" s="259"/>
      <c r="AD258" s="130"/>
      <c r="AE258" s="76"/>
      <c r="AF258" s="76"/>
      <c r="AG258" s="74"/>
      <c r="AH258" s="74"/>
      <c r="AI258" s="76"/>
      <c r="AJ258" s="76"/>
    </row>
    <row r="259" spans="1:36" s="78" customFormat="1" ht="31.5" x14ac:dyDescent="0.25">
      <c r="A259" s="259" t="str">
        <f>'7.1'!A261</f>
        <v>1.2.2.142</v>
      </c>
      <c r="B259" s="69" t="str">
        <f>'7.1'!B261</f>
        <v>Реконструкция КЛ-0,4 кВ ТП-278 - пр-т. Мира, 4</v>
      </c>
      <c r="C259" s="116">
        <f>'7.1'!D261</f>
        <v>0</v>
      </c>
      <c r="D259" s="117">
        <f t="shared" si="90"/>
        <v>0</v>
      </c>
      <c r="E259" s="118">
        <f t="shared" si="91"/>
        <v>0</v>
      </c>
      <c r="F259" s="118">
        <f t="shared" si="92"/>
        <v>0</v>
      </c>
      <c r="G259" s="118">
        <f t="shared" si="93"/>
        <v>0</v>
      </c>
      <c r="H259" s="119">
        <f>'7.1'!E261</f>
        <v>0</v>
      </c>
      <c r="I259" s="117">
        <f t="shared" si="94"/>
        <v>0</v>
      </c>
      <c r="J259" s="118">
        <f t="shared" si="95"/>
        <v>0</v>
      </c>
      <c r="K259" s="118">
        <f t="shared" si="96"/>
        <v>0</v>
      </c>
      <c r="L259" s="118">
        <f t="shared" si="97"/>
        <v>0</v>
      </c>
      <c r="M259" s="119">
        <f t="shared" si="98"/>
        <v>0</v>
      </c>
      <c r="N259" s="119">
        <f t="shared" si="99"/>
        <v>0</v>
      </c>
      <c r="O259" s="119">
        <f t="shared" si="100"/>
        <v>0</v>
      </c>
      <c r="P259" s="119">
        <f t="shared" si="101"/>
        <v>0</v>
      </c>
      <c r="Q259" s="119">
        <f t="shared" si="102"/>
        <v>0</v>
      </c>
      <c r="R259" s="119">
        <f>'7.1'!N261</f>
        <v>0</v>
      </c>
      <c r="S259" s="119">
        <f t="shared" si="103"/>
        <v>0</v>
      </c>
      <c r="T259" s="119">
        <f t="shared" si="104"/>
        <v>0</v>
      </c>
      <c r="U259" s="119">
        <f t="shared" si="105"/>
        <v>0</v>
      </c>
      <c r="V259" s="119">
        <f t="shared" si="106"/>
        <v>0</v>
      </c>
      <c r="W259" s="74"/>
      <c r="X259" s="74"/>
      <c r="Y259" s="74"/>
      <c r="Z259" s="74"/>
      <c r="AA259" s="76"/>
      <c r="AB259" s="76"/>
      <c r="AC259" s="259"/>
      <c r="AD259" s="130"/>
      <c r="AE259" s="76"/>
      <c r="AF259" s="76"/>
      <c r="AG259" s="74"/>
      <c r="AH259" s="74"/>
      <c r="AI259" s="76"/>
      <c r="AJ259" s="76"/>
    </row>
    <row r="260" spans="1:36" s="78" customFormat="1" ht="31.5" x14ac:dyDescent="0.25">
      <c r="A260" s="259" t="str">
        <f>'7.1'!A262</f>
        <v>1.2.2.143</v>
      </c>
      <c r="B260" s="69" t="str">
        <f>'7.1'!B262</f>
        <v>Реконструкция КЛ-0,4 кВ ТП-278 - ул. Бажова, 29</v>
      </c>
      <c r="C260" s="116">
        <f>'7.1'!D262</f>
        <v>0</v>
      </c>
      <c r="D260" s="117">
        <f t="shared" ref="D260:D323" si="107">C260*0.05</f>
        <v>0</v>
      </c>
      <c r="E260" s="118">
        <f t="shared" ref="E260:E323" si="108">C260*0.4</f>
        <v>0</v>
      </c>
      <c r="F260" s="118">
        <f t="shared" ref="F260:F323" si="109">C260*0.5</f>
        <v>0</v>
      </c>
      <c r="G260" s="118">
        <f t="shared" ref="G260:G323" si="110">C260-D260-E260-F260</f>
        <v>0</v>
      </c>
      <c r="H260" s="119">
        <f>'7.1'!E262</f>
        <v>0</v>
      </c>
      <c r="I260" s="117">
        <f t="shared" ref="I260:I323" si="111">H260*0.05</f>
        <v>0</v>
      </c>
      <c r="J260" s="118">
        <f t="shared" ref="J260:J323" si="112">H260*0.4</f>
        <v>0</v>
      </c>
      <c r="K260" s="118">
        <f t="shared" ref="K260:K323" si="113">H260*0.5</f>
        <v>0</v>
      </c>
      <c r="L260" s="118">
        <f t="shared" ref="L260:L323" si="114">H260-I260-J260-K260</f>
        <v>0</v>
      </c>
      <c r="M260" s="119">
        <f t="shared" ref="M260:M323" si="115">H260-C260</f>
        <v>0</v>
      </c>
      <c r="N260" s="119">
        <f t="shared" ref="N260:N323" si="116">I260-D260</f>
        <v>0</v>
      </c>
      <c r="O260" s="119">
        <f t="shared" ref="O260:O323" si="117">J260-E260</f>
        <v>0</v>
      </c>
      <c r="P260" s="119">
        <f t="shared" ref="P260:P323" si="118">K260-F260</f>
        <v>0</v>
      </c>
      <c r="Q260" s="119">
        <f t="shared" ref="Q260:Q323" si="119">L260-G260</f>
        <v>0</v>
      </c>
      <c r="R260" s="119">
        <f>'7.1'!N262</f>
        <v>0</v>
      </c>
      <c r="S260" s="119">
        <f t="shared" ref="S260:S323" si="120">R260*0.05</f>
        <v>0</v>
      </c>
      <c r="T260" s="119">
        <f t="shared" ref="T260:T323" si="121">R260*0.4</f>
        <v>0</v>
      </c>
      <c r="U260" s="119">
        <f t="shared" ref="U260:U323" si="122">R260*0.5</f>
        <v>0</v>
      </c>
      <c r="V260" s="119">
        <f t="shared" ref="V260:V323" si="123">R260-S260-T260-U260</f>
        <v>0</v>
      </c>
      <c r="W260" s="74"/>
      <c r="X260" s="74"/>
      <c r="Y260" s="74"/>
      <c r="Z260" s="74"/>
      <c r="AA260" s="76"/>
      <c r="AB260" s="76"/>
      <c r="AC260" s="52"/>
      <c r="AD260" s="141"/>
      <c r="AE260" s="76"/>
      <c r="AF260" s="76"/>
      <c r="AG260" s="74"/>
      <c r="AH260" s="74"/>
      <c r="AI260" s="76"/>
      <c r="AJ260" s="76"/>
    </row>
    <row r="261" spans="1:36" s="78" customFormat="1" ht="31.5" x14ac:dyDescent="0.25">
      <c r="A261" s="259" t="str">
        <f>'7.1'!A263</f>
        <v>1.2.2.144</v>
      </c>
      <c r="B261" s="69" t="str">
        <f>'7.1'!B263</f>
        <v>Реконструкция КЛ-0,4 кВ ТП-280 - д/с Росинка</v>
      </c>
      <c r="C261" s="116">
        <f>'7.1'!D263</f>
        <v>0</v>
      </c>
      <c r="D261" s="117">
        <f t="shared" si="107"/>
        <v>0</v>
      </c>
      <c r="E261" s="118">
        <f t="shared" si="108"/>
        <v>0</v>
      </c>
      <c r="F261" s="118">
        <f t="shared" si="109"/>
        <v>0</v>
      </c>
      <c r="G261" s="118">
        <f t="shared" si="110"/>
        <v>0</v>
      </c>
      <c r="H261" s="119">
        <f>'7.1'!E263</f>
        <v>0</v>
      </c>
      <c r="I261" s="117">
        <f t="shared" si="111"/>
        <v>0</v>
      </c>
      <c r="J261" s="118">
        <f t="shared" si="112"/>
        <v>0</v>
      </c>
      <c r="K261" s="118">
        <f t="shared" si="113"/>
        <v>0</v>
      </c>
      <c r="L261" s="118">
        <f t="shared" si="114"/>
        <v>0</v>
      </c>
      <c r="M261" s="119">
        <f t="shared" si="115"/>
        <v>0</v>
      </c>
      <c r="N261" s="119">
        <f t="shared" si="116"/>
        <v>0</v>
      </c>
      <c r="O261" s="119">
        <f t="shared" si="117"/>
        <v>0</v>
      </c>
      <c r="P261" s="119">
        <f t="shared" si="118"/>
        <v>0</v>
      </c>
      <c r="Q261" s="119">
        <f t="shared" si="119"/>
        <v>0</v>
      </c>
      <c r="R261" s="119">
        <f>'7.1'!N263</f>
        <v>0</v>
      </c>
      <c r="S261" s="119">
        <f t="shared" si="120"/>
        <v>0</v>
      </c>
      <c r="T261" s="119">
        <f t="shared" si="121"/>
        <v>0</v>
      </c>
      <c r="U261" s="119">
        <f t="shared" si="122"/>
        <v>0</v>
      </c>
      <c r="V261" s="119">
        <f t="shared" si="123"/>
        <v>0</v>
      </c>
      <c r="W261" s="74"/>
      <c r="X261" s="74"/>
      <c r="Y261" s="74"/>
      <c r="Z261" s="74"/>
      <c r="AA261" s="74"/>
      <c r="AB261" s="74"/>
      <c r="AC261" s="259"/>
      <c r="AD261" s="74"/>
      <c r="AE261" s="76"/>
      <c r="AF261" s="76"/>
      <c r="AG261" s="74"/>
      <c r="AH261" s="74"/>
      <c r="AI261" s="76"/>
      <c r="AJ261" s="76"/>
    </row>
    <row r="262" spans="1:36" s="78" customFormat="1" ht="31.5" x14ac:dyDescent="0.25">
      <c r="A262" s="259" t="str">
        <f>'7.1'!A264</f>
        <v>1.2.2.145</v>
      </c>
      <c r="B262" s="69" t="str">
        <f>'7.1'!B264</f>
        <v>Реконструкция КЛ-0,4 кВ ТП-280 - ул. Бажова, 21</v>
      </c>
      <c r="C262" s="116">
        <f>'7.1'!D264</f>
        <v>0</v>
      </c>
      <c r="D262" s="117">
        <f t="shared" si="107"/>
        <v>0</v>
      </c>
      <c r="E262" s="118">
        <f t="shared" si="108"/>
        <v>0</v>
      </c>
      <c r="F262" s="118">
        <f t="shared" si="109"/>
        <v>0</v>
      </c>
      <c r="G262" s="118">
        <f t="shared" si="110"/>
        <v>0</v>
      </c>
      <c r="H262" s="119">
        <f>'7.1'!E264</f>
        <v>0</v>
      </c>
      <c r="I262" s="117">
        <f t="shared" si="111"/>
        <v>0</v>
      </c>
      <c r="J262" s="118">
        <f t="shared" si="112"/>
        <v>0</v>
      </c>
      <c r="K262" s="118">
        <f t="shared" si="113"/>
        <v>0</v>
      </c>
      <c r="L262" s="118">
        <f t="shared" si="114"/>
        <v>0</v>
      </c>
      <c r="M262" s="119">
        <f t="shared" si="115"/>
        <v>0</v>
      </c>
      <c r="N262" s="119">
        <f t="shared" si="116"/>
        <v>0</v>
      </c>
      <c r="O262" s="119">
        <f t="shared" si="117"/>
        <v>0</v>
      </c>
      <c r="P262" s="119">
        <f t="shared" si="118"/>
        <v>0</v>
      </c>
      <c r="Q262" s="119">
        <f t="shared" si="119"/>
        <v>0</v>
      </c>
      <c r="R262" s="119">
        <f>'7.1'!N264</f>
        <v>0</v>
      </c>
      <c r="S262" s="119">
        <f t="shared" si="120"/>
        <v>0</v>
      </c>
      <c r="T262" s="119">
        <f t="shared" si="121"/>
        <v>0</v>
      </c>
      <c r="U262" s="119">
        <f t="shared" si="122"/>
        <v>0</v>
      </c>
      <c r="V262" s="119">
        <f t="shared" si="123"/>
        <v>0</v>
      </c>
      <c r="W262" s="74"/>
      <c r="X262" s="74"/>
      <c r="Y262" s="74"/>
      <c r="Z262" s="74"/>
      <c r="AA262" s="76"/>
      <c r="AB262" s="76"/>
      <c r="AC262" s="259"/>
      <c r="AD262" s="128"/>
      <c r="AE262" s="74"/>
      <c r="AF262" s="74"/>
      <c r="AG262" s="74"/>
      <c r="AH262" s="74"/>
      <c r="AI262" s="76"/>
      <c r="AJ262" s="76"/>
    </row>
    <row r="263" spans="1:36" s="78" customFormat="1" ht="31.5" x14ac:dyDescent="0.25">
      <c r="A263" s="259" t="str">
        <f>'7.1'!A265</f>
        <v>1.2.2.146</v>
      </c>
      <c r="B263" s="69" t="str">
        <f>'7.1'!B265</f>
        <v>Реконструкция КЛ-0,4 кВ ТП-280 - ул. Бажова, 23</v>
      </c>
      <c r="C263" s="116">
        <f>'7.1'!D265</f>
        <v>0</v>
      </c>
      <c r="D263" s="117">
        <f t="shared" si="107"/>
        <v>0</v>
      </c>
      <c r="E263" s="118">
        <f t="shared" si="108"/>
        <v>0</v>
      </c>
      <c r="F263" s="118">
        <f t="shared" si="109"/>
        <v>0</v>
      </c>
      <c r="G263" s="118">
        <f t="shared" si="110"/>
        <v>0</v>
      </c>
      <c r="H263" s="119">
        <f>'7.1'!E265</f>
        <v>0</v>
      </c>
      <c r="I263" s="117">
        <f t="shared" si="111"/>
        <v>0</v>
      </c>
      <c r="J263" s="118">
        <f t="shared" si="112"/>
        <v>0</v>
      </c>
      <c r="K263" s="118">
        <f t="shared" si="113"/>
        <v>0</v>
      </c>
      <c r="L263" s="118">
        <f t="shared" si="114"/>
        <v>0</v>
      </c>
      <c r="M263" s="119">
        <f t="shared" si="115"/>
        <v>0</v>
      </c>
      <c r="N263" s="119">
        <f t="shared" si="116"/>
        <v>0</v>
      </c>
      <c r="O263" s="119">
        <f t="shared" si="117"/>
        <v>0</v>
      </c>
      <c r="P263" s="119">
        <f t="shared" si="118"/>
        <v>0</v>
      </c>
      <c r="Q263" s="119">
        <f t="shared" si="119"/>
        <v>0</v>
      </c>
      <c r="R263" s="119">
        <f>'7.1'!N265</f>
        <v>0</v>
      </c>
      <c r="S263" s="119">
        <f t="shared" si="120"/>
        <v>0</v>
      </c>
      <c r="T263" s="119">
        <f t="shared" si="121"/>
        <v>0</v>
      </c>
      <c r="U263" s="119">
        <f t="shared" si="122"/>
        <v>0</v>
      </c>
      <c r="V263" s="119">
        <f t="shared" si="123"/>
        <v>0</v>
      </c>
      <c r="W263" s="74"/>
      <c r="X263" s="74"/>
      <c r="Y263" s="74"/>
      <c r="Z263" s="74"/>
      <c r="AA263" s="74"/>
      <c r="AB263" s="74"/>
      <c r="AC263" s="259"/>
      <c r="AD263" s="130"/>
      <c r="AE263" s="76"/>
      <c r="AF263" s="76"/>
      <c r="AG263" s="74"/>
      <c r="AH263" s="74"/>
      <c r="AI263" s="76"/>
      <c r="AJ263" s="76"/>
    </row>
    <row r="264" spans="1:36" s="78" customFormat="1" ht="34.5" customHeight="1" x14ac:dyDescent="0.25">
      <c r="A264" s="259" t="str">
        <f>'7.1'!A266</f>
        <v>1.2.2.147</v>
      </c>
      <c r="B264" s="69" t="str">
        <f>'7.1'!B266</f>
        <v>Реконструкция КЛ-0,4 кВ ТП-281 - ул. Бажова, 2В</v>
      </c>
      <c r="C264" s="116">
        <f>'7.1'!D266</f>
        <v>0</v>
      </c>
      <c r="D264" s="117">
        <f t="shared" si="107"/>
        <v>0</v>
      </c>
      <c r="E264" s="118">
        <f t="shared" si="108"/>
        <v>0</v>
      </c>
      <c r="F264" s="118">
        <f t="shared" si="109"/>
        <v>0</v>
      </c>
      <c r="G264" s="118">
        <f t="shared" si="110"/>
        <v>0</v>
      </c>
      <c r="H264" s="119">
        <f>'7.1'!E266</f>
        <v>0</v>
      </c>
      <c r="I264" s="117">
        <f t="shared" si="111"/>
        <v>0</v>
      </c>
      <c r="J264" s="118">
        <f t="shared" si="112"/>
        <v>0</v>
      </c>
      <c r="K264" s="118">
        <f t="shared" si="113"/>
        <v>0</v>
      </c>
      <c r="L264" s="118">
        <f t="shared" si="114"/>
        <v>0</v>
      </c>
      <c r="M264" s="119">
        <f t="shared" si="115"/>
        <v>0</v>
      </c>
      <c r="N264" s="119">
        <f t="shared" si="116"/>
        <v>0</v>
      </c>
      <c r="O264" s="119">
        <f t="shared" si="117"/>
        <v>0</v>
      </c>
      <c r="P264" s="119">
        <f t="shared" si="118"/>
        <v>0</v>
      </c>
      <c r="Q264" s="119">
        <f t="shared" si="119"/>
        <v>0</v>
      </c>
      <c r="R264" s="119">
        <f>'7.1'!N266</f>
        <v>0</v>
      </c>
      <c r="S264" s="119">
        <f t="shared" si="120"/>
        <v>0</v>
      </c>
      <c r="T264" s="119">
        <f t="shared" si="121"/>
        <v>0</v>
      </c>
      <c r="U264" s="119">
        <f t="shared" si="122"/>
        <v>0</v>
      </c>
      <c r="V264" s="119">
        <f t="shared" si="123"/>
        <v>0</v>
      </c>
      <c r="W264" s="74"/>
      <c r="X264" s="74"/>
      <c r="Y264" s="74"/>
      <c r="Z264" s="74"/>
      <c r="AA264" s="74"/>
      <c r="AB264" s="74"/>
      <c r="AC264" s="259"/>
      <c r="AD264" s="74"/>
      <c r="AE264" s="76"/>
      <c r="AF264" s="76"/>
      <c r="AG264" s="74"/>
      <c r="AH264" s="74"/>
      <c r="AI264" s="76"/>
      <c r="AJ264" s="76"/>
    </row>
    <row r="265" spans="1:36" s="78" customFormat="1" ht="31.5" x14ac:dyDescent="0.25">
      <c r="A265" s="259" t="str">
        <f>'7.1'!A267</f>
        <v>1.2.2.148</v>
      </c>
      <c r="B265" s="69" t="str">
        <f>'7.1'!B267</f>
        <v>Реконструкция КЛ-0,4 кВ ТП-281 - ул. Бажова, 2Б</v>
      </c>
      <c r="C265" s="116">
        <f>'7.1'!D267</f>
        <v>0</v>
      </c>
      <c r="D265" s="117">
        <f t="shared" si="107"/>
        <v>0</v>
      </c>
      <c r="E265" s="118">
        <f t="shared" si="108"/>
        <v>0</v>
      </c>
      <c r="F265" s="118">
        <f t="shared" si="109"/>
        <v>0</v>
      </c>
      <c r="G265" s="118">
        <f t="shared" si="110"/>
        <v>0</v>
      </c>
      <c r="H265" s="119">
        <f>'7.1'!E267</f>
        <v>0</v>
      </c>
      <c r="I265" s="117">
        <f t="shared" si="111"/>
        <v>0</v>
      </c>
      <c r="J265" s="118">
        <f t="shared" si="112"/>
        <v>0</v>
      </c>
      <c r="K265" s="118">
        <f t="shared" si="113"/>
        <v>0</v>
      </c>
      <c r="L265" s="118">
        <f t="shared" si="114"/>
        <v>0</v>
      </c>
      <c r="M265" s="119">
        <f t="shared" si="115"/>
        <v>0</v>
      </c>
      <c r="N265" s="119">
        <f t="shared" si="116"/>
        <v>0</v>
      </c>
      <c r="O265" s="119">
        <f t="shared" si="117"/>
        <v>0</v>
      </c>
      <c r="P265" s="119">
        <f t="shared" si="118"/>
        <v>0</v>
      </c>
      <c r="Q265" s="119">
        <f t="shared" si="119"/>
        <v>0</v>
      </c>
      <c r="R265" s="119">
        <f>'7.1'!N267</f>
        <v>0</v>
      </c>
      <c r="S265" s="119">
        <f t="shared" si="120"/>
        <v>0</v>
      </c>
      <c r="T265" s="119">
        <f t="shared" si="121"/>
        <v>0</v>
      </c>
      <c r="U265" s="119">
        <f t="shared" si="122"/>
        <v>0</v>
      </c>
      <c r="V265" s="119">
        <f t="shared" si="123"/>
        <v>0</v>
      </c>
      <c r="W265" s="74"/>
      <c r="X265" s="74"/>
      <c r="Y265" s="74"/>
      <c r="Z265" s="74"/>
      <c r="AA265" s="76"/>
      <c r="AB265" s="76"/>
      <c r="AC265" s="52"/>
      <c r="AD265" s="141"/>
      <c r="AE265" s="76"/>
      <c r="AF265" s="76"/>
      <c r="AG265" s="74"/>
      <c r="AH265" s="74"/>
      <c r="AI265" s="76"/>
      <c r="AJ265" s="76"/>
    </row>
    <row r="266" spans="1:36" s="78" customFormat="1" ht="31.5" x14ac:dyDescent="0.25">
      <c r="A266" s="259" t="str">
        <f>'7.1'!A268</f>
        <v>1.2.2.149</v>
      </c>
      <c r="B266" s="69" t="str">
        <f>'7.1'!B268</f>
        <v>Реконструкция КЛ-0,4 кВ ТП-282 - ул. Бажова, 8</v>
      </c>
      <c r="C266" s="116">
        <f>'7.1'!D268</f>
        <v>0</v>
      </c>
      <c r="D266" s="117">
        <f t="shared" si="107"/>
        <v>0</v>
      </c>
      <c r="E266" s="118">
        <f t="shared" si="108"/>
        <v>0</v>
      </c>
      <c r="F266" s="118">
        <f t="shared" si="109"/>
        <v>0</v>
      </c>
      <c r="G266" s="118">
        <f t="shared" si="110"/>
        <v>0</v>
      </c>
      <c r="H266" s="119">
        <f>'7.1'!E268</f>
        <v>0</v>
      </c>
      <c r="I266" s="117">
        <f t="shared" si="111"/>
        <v>0</v>
      </c>
      <c r="J266" s="118">
        <f t="shared" si="112"/>
        <v>0</v>
      </c>
      <c r="K266" s="118">
        <f t="shared" si="113"/>
        <v>0</v>
      </c>
      <c r="L266" s="118">
        <f t="shared" si="114"/>
        <v>0</v>
      </c>
      <c r="M266" s="119">
        <f t="shared" si="115"/>
        <v>0</v>
      </c>
      <c r="N266" s="119">
        <f t="shared" si="116"/>
        <v>0</v>
      </c>
      <c r="O266" s="119">
        <f t="shared" si="117"/>
        <v>0</v>
      </c>
      <c r="P266" s="119">
        <f t="shared" si="118"/>
        <v>0</v>
      </c>
      <c r="Q266" s="119">
        <f t="shared" si="119"/>
        <v>0</v>
      </c>
      <c r="R266" s="119">
        <f>'7.1'!N268</f>
        <v>0</v>
      </c>
      <c r="S266" s="119">
        <f t="shared" si="120"/>
        <v>0</v>
      </c>
      <c r="T266" s="119">
        <f t="shared" si="121"/>
        <v>0</v>
      </c>
      <c r="U266" s="119">
        <f t="shared" si="122"/>
        <v>0</v>
      </c>
      <c r="V266" s="119">
        <f t="shared" si="123"/>
        <v>0</v>
      </c>
      <c r="W266" s="74"/>
      <c r="X266" s="74"/>
      <c r="Y266" s="74"/>
      <c r="Z266" s="74"/>
      <c r="AA266" s="74"/>
      <c r="AB266" s="74"/>
      <c r="AC266" s="259"/>
      <c r="AD266" s="74"/>
      <c r="AE266" s="76"/>
      <c r="AF266" s="76"/>
      <c r="AG266" s="74"/>
      <c r="AH266" s="74"/>
      <c r="AI266" s="76"/>
      <c r="AJ266" s="76"/>
    </row>
    <row r="267" spans="1:36" s="78" customFormat="1" ht="31.5" x14ac:dyDescent="0.25">
      <c r="A267" s="259" t="str">
        <f>'7.1'!A269</f>
        <v>1.2.2.150</v>
      </c>
      <c r="B267" s="69" t="str">
        <f>'7.1'!B269</f>
        <v>Реконструкция КЛ-0,4 кВ ТП-282 - ул. Бахилова, 4</v>
      </c>
      <c r="C267" s="116">
        <f>'7.1'!D269</f>
        <v>0</v>
      </c>
      <c r="D267" s="117">
        <f t="shared" si="107"/>
        <v>0</v>
      </c>
      <c r="E267" s="118">
        <f t="shared" si="108"/>
        <v>0</v>
      </c>
      <c r="F267" s="118">
        <f t="shared" si="109"/>
        <v>0</v>
      </c>
      <c r="G267" s="118">
        <f t="shared" si="110"/>
        <v>0</v>
      </c>
      <c r="H267" s="119">
        <f>'7.1'!E269</f>
        <v>0</v>
      </c>
      <c r="I267" s="117">
        <f t="shared" si="111"/>
        <v>0</v>
      </c>
      <c r="J267" s="118">
        <f t="shared" si="112"/>
        <v>0</v>
      </c>
      <c r="K267" s="118">
        <f t="shared" si="113"/>
        <v>0</v>
      </c>
      <c r="L267" s="118">
        <f t="shared" si="114"/>
        <v>0</v>
      </c>
      <c r="M267" s="119">
        <f t="shared" si="115"/>
        <v>0</v>
      </c>
      <c r="N267" s="119">
        <f t="shared" si="116"/>
        <v>0</v>
      </c>
      <c r="O267" s="119">
        <f t="shared" si="117"/>
        <v>0</v>
      </c>
      <c r="P267" s="119">
        <f t="shared" si="118"/>
        <v>0</v>
      </c>
      <c r="Q267" s="119">
        <f t="shared" si="119"/>
        <v>0</v>
      </c>
      <c r="R267" s="119">
        <f>'7.1'!N269</f>
        <v>0</v>
      </c>
      <c r="S267" s="119">
        <f t="shared" si="120"/>
        <v>0</v>
      </c>
      <c r="T267" s="119">
        <f t="shared" si="121"/>
        <v>0</v>
      </c>
      <c r="U267" s="119">
        <f t="shared" si="122"/>
        <v>0</v>
      </c>
      <c r="V267" s="119">
        <f t="shared" si="123"/>
        <v>0</v>
      </c>
      <c r="W267" s="74"/>
      <c r="X267" s="74"/>
      <c r="Y267" s="74"/>
      <c r="Z267" s="74"/>
      <c r="AA267" s="76"/>
      <c r="AB267" s="76"/>
      <c r="AC267" s="52"/>
      <c r="AD267" s="141"/>
      <c r="AE267" s="76"/>
      <c r="AF267" s="76"/>
      <c r="AG267" s="74"/>
      <c r="AH267" s="74"/>
      <c r="AI267" s="76"/>
      <c r="AJ267" s="76"/>
    </row>
    <row r="268" spans="1:36" s="78" customFormat="1" ht="31.5" x14ac:dyDescent="0.25">
      <c r="A268" s="259" t="str">
        <f>'7.1'!A270</f>
        <v>1.2.2.151</v>
      </c>
      <c r="B268" s="69" t="str">
        <f>'7.1'!B270</f>
        <v>Реконструкция КЛ-0,4 кВ ТП-282 - ул. Бахилова, 6</v>
      </c>
      <c r="C268" s="116">
        <f>'7.1'!D270</f>
        <v>0</v>
      </c>
      <c r="D268" s="117">
        <f t="shared" si="107"/>
        <v>0</v>
      </c>
      <c r="E268" s="118">
        <f t="shared" si="108"/>
        <v>0</v>
      </c>
      <c r="F268" s="118">
        <f t="shared" si="109"/>
        <v>0</v>
      </c>
      <c r="G268" s="118">
        <f t="shared" si="110"/>
        <v>0</v>
      </c>
      <c r="H268" s="119">
        <f>'7.1'!E270</f>
        <v>0</v>
      </c>
      <c r="I268" s="117">
        <f t="shared" si="111"/>
        <v>0</v>
      </c>
      <c r="J268" s="118">
        <f t="shared" si="112"/>
        <v>0</v>
      </c>
      <c r="K268" s="118">
        <f t="shared" si="113"/>
        <v>0</v>
      </c>
      <c r="L268" s="118">
        <f t="shared" si="114"/>
        <v>0</v>
      </c>
      <c r="M268" s="119">
        <f t="shared" si="115"/>
        <v>0</v>
      </c>
      <c r="N268" s="119">
        <f t="shared" si="116"/>
        <v>0</v>
      </c>
      <c r="O268" s="119">
        <f t="shared" si="117"/>
        <v>0</v>
      </c>
      <c r="P268" s="119">
        <f t="shared" si="118"/>
        <v>0</v>
      </c>
      <c r="Q268" s="119">
        <f t="shared" si="119"/>
        <v>0</v>
      </c>
      <c r="R268" s="119">
        <f>'7.1'!N270</f>
        <v>0</v>
      </c>
      <c r="S268" s="119">
        <f t="shared" si="120"/>
        <v>0</v>
      </c>
      <c r="T268" s="119">
        <f t="shared" si="121"/>
        <v>0</v>
      </c>
      <c r="U268" s="119">
        <f t="shared" si="122"/>
        <v>0</v>
      </c>
      <c r="V268" s="119">
        <f t="shared" si="123"/>
        <v>0</v>
      </c>
      <c r="W268" s="74"/>
      <c r="X268" s="74"/>
      <c r="Y268" s="74"/>
      <c r="Z268" s="74"/>
      <c r="AA268" s="76"/>
      <c r="AB268" s="76"/>
      <c r="AC268" s="52"/>
      <c r="AD268" s="141"/>
      <c r="AE268" s="76"/>
      <c r="AF268" s="76"/>
      <c r="AG268" s="74"/>
      <c r="AH268" s="74"/>
      <c r="AI268" s="76"/>
      <c r="AJ268" s="76"/>
    </row>
    <row r="269" spans="1:36" s="78" customFormat="1" x14ac:dyDescent="0.25">
      <c r="A269" s="259" t="str">
        <f>'7.1'!A271</f>
        <v>1.2.2.152</v>
      </c>
      <c r="B269" s="69" t="str">
        <f>'7.1'!B271</f>
        <v>Реконструкция КЛ-0,4 кВ ТП-282 - ЦТП-7</v>
      </c>
      <c r="C269" s="116">
        <f>'7.1'!D271</f>
        <v>0</v>
      </c>
      <c r="D269" s="117">
        <f t="shared" si="107"/>
        <v>0</v>
      </c>
      <c r="E269" s="118">
        <f t="shared" si="108"/>
        <v>0</v>
      </c>
      <c r="F269" s="118">
        <f t="shared" si="109"/>
        <v>0</v>
      </c>
      <c r="G269" s="118">
        <f t="shared" si="110"/>
        <v>0</v>
      </c>
      <c r="H269" s="119">
        <f>'7.1'!E271</f>
        <v>0</v>
      </c>
      <c r="I269" s="117">
        <f t="shared" si="111"/>
        <v>0</v>
      </c>
      <c r="J269" s="118">
        <f t="shared" si="112"/>
        <v>0</v>
      </c>
      <c r="K269" s="118">
        <f t="shared" si="113"/>
        <v>0</v>
      </c>
      <c r="L269" s="118">
        <f t="shared" si="114"/>
        <v>0</v>
      </c>
      <c r="M269" s="119">
        <f t="shared" si="115"/>
        <v>0</v>
      </c>
      <c r="N269" s="119">
        <f t="shared" si="116"/>
        <v>0</v>
      </c>
      <c r="O269" s="119">
        <f t="shared" si="117"/>
        <v>0</v>
      </c>
      <c r="P269" s="119">
        <f t="shared" si="118"/>
        <v>0</v>
      </c>
      <c r="Q269" s="119">
        <f t="shared" si="119"/>
        <v>0</v>
      </c>
      <c r="R269" s="119">
        <f>'7.1'!N271</f>
        <v>0</v>
      </c>
      <c r="S269" s="119">
        <f t="shared" si="120"/>
        <v>0</v>
      </c>
      <c r="T269" s="119">
        <f t="shared" si="121"/>
        <v>0</v>
      </c>
      <c r="U269" s="119">
        <f t="shared" si="122"/>
        <v>0</v>
      </c>
      <c r="V269" s="119">
        <f t="shared" si="123"/>
        <v>0</v>
      </c>
      <c r="W269" s="74"/>
      <c r="X269" s="74"/>
      <c r="Y269" s="74"/>
      <c r="Z269" s="74"/>
      <c r="AA269" s="76"/>
      <c r="AB269" s="76"/>
      <c r="AC269" s="52"/>
      <c r="AD269" s="141"/>
      <c r="AE269" s="76"/>
      <c r="AF269" s="76"/>
      <c r="AG269" s="74"/>
      <c r="AH269" s="74"/>
      <c r="AI269" s="76"/>
      <c r="AJ269" s="76"/>
    </row>
    <row r="270" spans="1:36" s="78" customFormat="1" ht="31.5" x14ac:dyDescent="0.25">
      <c r="A270" s="259" t="str">
        <f>'7.1'!A272</f>
        <v>1.2.2.153</v>
      </c>
      <c r="B270" s="69" t="str">
        <f>'7.1'!B272</f>
        <v>Реконструкция КЛ-0,4 кВ ТП-284 - ул. Бажова, 15</v>
      </c>
      <c r="C270" s="116">
        <f>'7.1'!D272</f>
        <v>0</v>
      </c>
      <c r="D270" s="117">
        <f t="shared" si="107"/>
        <v>0</v>
      </c>
      <c r="E270" s="118">
        <f t="shared" si="108"/>
        <v>0</v>
      </c>
      <c r="F270" s="118">
        <f t="shared" si="109"/>
        <v>0</v>
      </c>
      <c r="G270" s="118">
        <f t="shared" si="110"/>
        <v>0</v>
      </c>
      <c r="H270" s="119">
        <f>'7.1'!E272</f>
        <v>0</v>
      </c>
      <c r="I270" s="117">
        <f t="shared" si="111"/>
        <v>0</v>
      </c>
      <c r="J270" s="118">
        <f t="shared" si="112"/>
        <v>0</v>
      </c>
      <c r="K270" s="118">
        <f t="shared" si="113"/>
        <v>0</v>
      </c>
      <c r="L270" s="118">
        <f t="shared" si="114"/>
        <v>0</v>
      </c>
      <c r="M270" s="119">
        <f t="shared" si="115"/>
        <v>0</v>
      </c>
      <c r="N270" s="119">
        <f t="shared" si="116"/>
        <v>0</v>
      </c>
      <c r="O270" s="119">
        <f t="shared" si="117"/>
        <v>0</v>
      </c>
      <c r="P270" s="119">
        <f t="shared" si="118"/>
        <v>0</v>
      </c>
      <c r="Q270" s="119">
        <f t="shared" si="119"/>
        <v>0</v>
      </c>
      <c r="R270" s="119">
        <f>'7.1'!N272</f>
        <v>0</v>
      </c>
      <c r="S270" s="119">
        <f t="shared" si="120"/>
        <v>0</v>
      </c>
      <c r="T270" s="119">
        <f t="shared" si="121"/>
        <v>0</v>
      </c>
      <c r="U270" s="119">
        <f t="shared" si="122"/>
        <v>0</v>
      </c>
      <c r="V270" s="119">
        <f t="shared" si="123"/>
        <v>0</v>
      </c>
      <c r="W270" s="74"/>
      <c r="X270" s="74"/>
      <c r="Y270" s="74"/>
      <c r="Z270" s="74"/>
      <c r="AA270" s="76"/>
      <c r="AB270" s="76"/>
      <c r="AC270" s="52"/>
      <c r="AD270" s="141"/>
      <c r="AE270" s="76"/>
      <c r="AF270" s="76"/>
      <c r="AG270" s="74"/>
      <c r="AH270" s="74"/>
      <c r="AI270" s="76"/>
      <c r="AJ270" s="76"/>
    </row>
    <row r="271" spans="1:36" s="78" customFormat="1" ht="31.5" x14ac:dyDescent="0.25">
      <c r="A271" s="259" t="str">
        <f>'7.1'!A273</f>
        <v>1.2.2.154</v>
      </c>
      <c r="B271" s="69" t="str">
        <f>'7.1'!B273</f>
        <v>Реконструкция КЛ-0,4 кВ ТП-284 - ул. Бажова, 17А</v>
      </c>
      <c r="C271" s="116">
        <f>'7.1'!D273</f>
        <v>0</v>
      </c>
      <c r="D271" s="117">
        <f t="shared" si="107"/>
        <v>0</v>
      </c>
      <c r="E271" s="118">
        <f t="shared" si="108"/>
        <v>0</v>
      </c>
      <c r="F271" s="118">
        <f t="shared" si="109"/>
        <v>0</v>
      </c>
      <c r="G271" s="118">
        <f t="shared" si="110"/>
        <v>0</v>
      </c>
      <c r="H271" s="119">
        <f>'7.1'!E273</f>
        <v>0</v>
      </c>
      <c r="I271" s="117">
        <f t="shared" si="111"/>
        <v>0</v>
      </c>
      <c r="J271" s="118">
        <f t="shared" si="112"/>
        <v>0</v>
      </c>
      <c r="K271" s="118">
        <f t="shared" si="113"/>
        <v>0</v>
      </c>
      <c r="L271" s="118">
        <f t="shared" si="114"/>
        <v>0</v>
      </c>
      <c r="M271" s="119">
        <f t="shared" si="115"/>
        <v>0</v>
      </c>
      <c r="N271" s="119">
        <f t="shared" si="116"/>
        <v>0</v>
      </c>
      <c r="O271" s="119">
        <f t="shared" si="117"/>
        <v>0</v>
      </c>
      <c r="P271" s="119">
        <f t="shared" si="118"/>
        <v>0</v>
      </c>
      <c r="Q271" s="119">
        <f t="shared" si="119"/>
        <v>0</v>
      </c>
      <c r="R271" s="119">
        <f>'7.1'!N273</f>
        <v>0</v>
      </c>
      <c r="S271" s="119">
        <f t="shared" si="120"/>
        <v>0</v>
      </c>
      <c r="T271" s="119">
        <f t="shared" si="121"/>
        <v>0</v>
      </c>
      <c r="U271" s="119">
        <f t="shared" si="122"/>
        <v>0</v>
      </c>
      <c r="V271" s="119">
        <f t="shared" si="123"/>
        <v>0</v>
      </c>
      <c r="W271" s="74"/>
      <c r="X271" s="74"/>
      <c r="Y271" s="74"/>
      <c r="Z271" s="74"/>
      <c r="AA271" s="76"/>
      <c r="AB271" s="76"/>
      <c r="AC271" s="52"/>
      <c r="AD271" s="141"/>
      <c r="AE271" s="76"/>
      <c r="AF271" s="76"/>
      <c r="AG271" s="74"/>
      <c r="AH271" s="74"/>
      <c r="AI271" s="76"/>
      <c r="AJ271" s="76"/>
    </row>
    <row r="272" spans="1:36" s="78" customFormat="1" x14ac:dyDescent="0.25">
      <c r="A272" s="259" t="str">
        <f>'7.1'!A274</f>
        <v>1.2.2.155</v>
      </c>
      <c r="B272" s="69" t="str">
        <f>'7.1'!B274</f>
        <v>Реконструкция КЛ-0,4 кВ ТП-284 - ЦТП-9</v>
      </c>
      <c r="C272" s="116">
        <f>'7.1'!D274</f>
        <v>0</v>
      </c>
      <c r="D272" s="117">
        <f t="shared" si="107"/>
        <v>0</v>
      </c>
      <c r="E272" s="118">
        <f t="shared" si="108"/>
        <v>0</v>
      </c>
      <c r="F272" s="118">
        <f t="shared" si="109"/>
        <v>0</v>
      </c>
      <c r="G272" s="118">
        <f t="shared" si="110"/>
        <v>0</v>
      </c>
      <c r="H272" s="119">
        <f>'7.1'!E274</f>
        <v>0</v>
      </c>
      <c r="I272" s="117">
        <f t="shared" si="111"/>
        <v>0</v>
      </c>
      <c r="J272" s="118">
        <f t="shared" si="112"/>
        <v>0</v>
      </c>
      <c r="K272" s="118">
        <f t="shared" si="113"/>
        <v>0</v>
      </c>
      <c r="L272" s="118">
        <f t="shared" si="114"/>
        <v>0</v>
      </c>
      <c r="M272" s="119">
        <f t="shared" si="115"/>
        <v>0</v>
      </c>
      <c r="N272" s="119">
        <f t="shared" si="116"/>
        <v>0</v>
      </c>
      <c r="O272" s="119">
        <f t="shared" si="117"/>
        <v>0</v>
      </c>
      <c r="P272" s="119">
        <f t="shared" si="118"/>
        <v>0</v>
      </c>
      <c r="Q272" s="119">
        <f t="shared" si="119"/>
        <v>0</v>
      </c>
      <c r="R272" s="119">
        <f>'7.1'!N274</f>
        <v>0</v>
      </c>
      <c r="S272" s="119">
        <f t="shared" si="120"/>
        <v>0</v>
      </c>
      <c r="T272" s="119">
        <f t="shared" si="121"/>
        <v>0</v>
      </c>
      <c r="U272" s="119">
        <f t="shared" si="122"/>
        <v>0</v>
      </c>
      <c r="V272" s="119">
        <f t="shared" si="123"/>
        <v>0</v>
      </c>
      <c r="W272" s="74"/>
      <c r="X272" s="74"/>
      <c r="Y272" s="74"/>
      <c r="Z272" s="74"/>
      <c r="AA272" s="76"/>
      <c r="AB272" s="76"/>
      <c r="AC272" s="52"/>
      <c r="AD272" s="141"/>
      <c r="AE272" s="76"/>
      <c r="AF272" s="76"/>
      <c r="AG272" s="74"/>
      <c r="AH272" s="74"/>
      <c r="AI272" s="76"/>
      <c r="AJ272" s="76"/>
    </row>
    <row r="273" spans="1:36" s="78" customFormat="1" ht="31.5" x14ac:dyDescent="0.25">
      <c r="A273" s="259" t="str">
        <f>'7.1'!A275</f>
        <v>1.2.2.156</v>
      </c>
      <c r="B273" s="69" t="str">
        <f>'7.1'!B275</f>
        <v>Реконструкция КЛ-0,4 кВ ТП-285 - ул. Бажова, 7</v>
      </c>
      <c r="C273" s="116">
        <f>'7.1'!D275</f>
        <v>0</v>
      </c>
      <c r="D273" s="117">
        <f t="shared" si="107"/>
        <v>0</v>
      </c>
      <c r="E273" s="118">
        <f t="shared" si="108"/>
        <v>0</v>
      </c>
      <c r="F273" s="118">
        <f t="shared" si="109"/>
        <v>0</v>
      </c>
      <c r="G273" s="118">
        <f t="shared" si="110"/>
        <v>0</v>
      </c>
      <c r="H273" s="119">
        <f>'7.1'!E275</f>
        <v>0</v>
      </c>
      <c r="I273" s="117">
        <f t="shared" si="111"/>
        <v>0</v>
      </c>
      <c r="J273" s="118">
        <f t="shared" si="112"/>
        <v>0</v>
      </c>
      <c r="K273" s="118">
        <f t="shared" si="113"/>
        <v>0</v>
      </c>
      <c r="L273" s="118">
        <f t="shared" si="114"/>
        <v>0</v>
      </c>
      <c r="M273" s="119">
        <f t="shared" si="115"/>
        <v>0</v>
      </c>
      <c r="N273" s="119">
        <f t="shared" si="116"/>
        <v>0</v>
      </c>
      <c r="O273" s="119">
        <f t="shared" si="117"/>
        <v>0</v>
      </c>
      <c r="P273" s="119">
        <f t="shared" si="118"/>
        <v>0</v>
      </c>
      <c r="Q273" s="119">
        <f t="shared" si="119"/>
        <v>0</v>
      </c>
      <c r="R273" s="119">
        <f>'7.1'!N275</f>
        <v>0</v>
      </c>
      <c r="S273" s="119">
        <f t="shared" si="120"/>
        <v>0</v>
      </c>
      <c r="T273" s="119">
        <f t="shared" si="121"/>
        <v>0</v>
      </c>
      <c r="U273" s="119">
        <f t="shared" si="122"/>
        <v>0</v>
      </c>
      <c r="V273" s="119">
        <f t="shared" si="123"/>
        <v>0</v>
      </c>
      <c r="W273" s="74"/>
      <c r="X273" s="74"/>
      <c r="Y273" s="74"/>
      <c r="Z273" s="74"/>
      <c r="AA273" s="76"/>
      <c r="AB273" s="76"/>
      <c r="AC273" s="52"/>
      <c r="AD273" s="141"/>
      <c r="AE273" s="76"/>
      <c r="AF273" s="76"/>
      <c r="AG273" s="74"/>
      <c r="AH273" s="74"/>
      <c r="AI273" s="76"/>
      <c r="AJ273" s="76"/>
    </row>
    <row r="274" spans="1:36" s="78" customFormat="1" ht="31.5" x14ac:dyDescent="0.25">
      <c r="A274" s="259" t="str">
        <f>'7.1'!A276</f>
        <v>1.2.2.168</v>
      </c>
      <c r="B274" s="69" t="str">
        <f>'7.1'!B276</f>
        <v>Реконструкция КЛ-0,4 кВ ТП-344 - ул. Островского, 30</v>
      </c>
      <c r="C274" s="116">
        <f>'7.1'!D276</f>
        <v>0</v>
      </c>
      <c r="D274" s="117">
        <f t="shared" si="107"/>
        <v>0</v>
      </c>
      <c r="E274" s="118">
        <f t="shared" si="108"/>
        <v>0</v>
      </c>
      <c r="F274" s="118">
        <f t="shared" si="109"/>
        <v>0</v>
      </c>
      <c r="G274" s="118">
        <f t="shared" si="110"/>
        <v>0</v>
      </c>
      <c r="H274" s="119">
        <f>'7.1'!E276</f>
        <v>0</v>
      </c>
      <c r="I274" s="117">
        <f t="shared" si="111"/>
        <v>0</v>
      </c>
      <c r="J274" s="118">
        <f t="shared" si="112"/>
        <v>0</v>
      </c>
      <c r="K274" s="118">
        <f t="shared" si="113"/>
        <v>0</v>
      </c>
      <c r="L274" s="118">
        <f t="shared" si="114"/>
        <v>0</v>
      </c>
      <c r="M274" s="119">
        <f t="shared" si="115"/>
        <v>0</v>
      </c>
      <c r="N274" s="119">
        <f t="shared" si="116"/>
        <v>0</v>
      </c>
      <c r="O274" s="119">
        <f t="shared" si="117"/>
        <v>0</v>
      </c>
      <c r="P274" s="119">
        <f t="shared" si="118"/>
        <v>0</v>
      </c>
      <c r="Q274" s="119">
        <f t="shared" si="119"/>
        <v>0</v>
      </c>
      <c r="R274" s="119">
        <f>'7.1'!N276</f>
        <v>0</v>
      </c>
      <c r="S274" s="119">
        <f t="shared" si="120"/>
        <v>0</v>
      </c>
      <c r="T274" s="119">
        <f t="shared" si="121"/>
        <v>0</v>
      </c>
      <c r="U274" s="119">
        <f t="shared" si="122"/>
        <v>0</v>
      </c>
      <c r="V274" s="119">
        <f t="shared" si="123"/>
        <v>0</v>
      </c>
      <c r="W274" s="74"/>
      <c r="X274" s="74"/>
      <c r="Y274" s="74"/>
      <c r="Z274" s="74"/>
      <c r="AA274" s="76"/>
      <c r="AB274" s="76"/>
      <c r="AC274" s="52"/>
      <c r="AD274" s="141"/>
      <c r="AE274" s="76"/>
      <c r="AF274" s="76"/>
      <c r="AG274" s="74"/>
      <c r="AH274" s="74"/>
      <c r="AI274" s="76"/>
      <c r="AJ274" s="76"/>
    </row>
    <row r="275" spans="1:36" s="78" customFormat="1" ht="31.5" x14ac:dyDescent="0.25">
      <c r="A275" s="259" t="str">
        <f>'7.1'!A277</f>
        <v>1.2.2.169</v>
      </c>
      <c r="B275" s="69" t="str">
        <f>'7.1'!B277</f>
        <v>Реконструкция КЛ-0,4 кВ ТП-344 - ул. Островского, 32</v>
      </c>
      <c r="C275" s="116">
        <f>'7.1'!D277</f>
        <v>0</v>
      </c>
      <c r="D275" s="117">
        <f t="shared" si="107"/>
        <v>0</v>
      </c>
      <c r="E275" s="118">
        <f t="shared" si="108"/>
        <v>0</v>
      </c>
      <c r="F275" s="118">
        <f t="shared" si="109"/>
        <v>0</v>
      </c>
      <c r="G275" s="118">
        <f t="shared" si="110"/>
        <v>0</v>
      </c>
      <c r="H275" s="119">
        <f>'7.1'!E277</f>
        <v>0</v>
      </c>
      <c r="I275" s="117">
        <f t="shared" si="111"/>
        <v>0</v>
      </c>
      <c r="J275" s="118">
        <f t="shared" si="112"/>
        <v>0</v>
      </c>
      <c r="K275" s="118">
        <f t="shared" si="113"/>
        <v>0</v>
      </c>
      <c r="L275" s="118">
        <f t="shared" si="114"/>
        <v>0</v>
      </c>
      <c r="M275" s="119">
        <f t="shared" si="115"/>
        <v>0</v>
      </c>
      <c r="N275" s="119">
        <f t="shared" si="116"/>
        <v>0</v>
      </c>
      <c r="O275" s="119">
        <f t="shared" si="117"/>
        <v>0</v>
      </c>
      <c r="P275" s="119">
        <f t="shared" si="118"/>
        <v>0</v>
      </c>
      <c r="Q275" s="119">
        <f t="shared" si="119"/>
        <v>0</v>
      </c>
      <c r="R275" s="119">
        <f>'7.1'!N277</f>
        <v>0</v>
      </c>
      <c r="S275" s="119">
        <f t="shared" si="120"/>
        <v>0</v>
      </c>
      <c r="T275" s="119">
        <f t="shared" si="121"/>
        <v>0</v>
      </c>
      <c r="U275" s="119">
        <f t="shared" si="122"/>
        <v>0</v>
      </c>
      <c r="V275" s="119">
        <f t="shared" si="123"/>
        <v>0</v>
      </c>
      <c r="W275" s="74"/>
      <c r="X275" s="74"/>
      <c r="Y275" s="74"/>
      <c r="Z275" s="74"/>
      <c r="AA275" s="76"/>
      <c r="AB275" s="76"/>
      <c r="AC275" s="52"/>
      <c r="AD275" s="141"/>
      <c r="AE275" s="76"/>
      <c r="AF275" s="76"/>
      <c r="AG275" s="74"/>
      <c r="AH275" s="74"/>
      <c r="AI275" s="76"/>
      <c r="AJ275" s="76"/>
    </row>
    <row r="276" spans="1:36" s="78" customFormat="1" ht="31.5" x14ac:dyDescent="0.25">
      <c r="A276" s="259" t="str">
        <f>'7.1'!A278</f>
        <v>1.2.2.170</v>
      </c>
      <c r="B276" s="69" t="str">
        <f>'7.1'!B278</f>
        <v>Реконструкция КЛ-0,4 кВ ТП-346 - ул. Островского, 38</v>
      </c>
      <c r="C276" s="116">
        <f>'7.1'!D278</f>
        <v>0</v>
      </c>
      <c r="D276" s="117">
        <f t="shared" si="107"/>
        <v>0</v>
      </c>
      <c r="E276" s="118">
        <f t="shared" si="108"/>
        <v>0</v>
      </c>
      <c r="F276" s="118">
        <f t="shared" si="109"/>
        <v>0</v>
      </c>
      <c r="G276" s="118">
        <f t="shared" si="110"/>
        <v>0</v>
      </c>
      <c r="H276" s="119">
        <f>'7.1'!E278</f>
        <v>0</v>
      </c>
      <c r="I276" s="117">
        <f t="shared" si="111"/>
        <v>0</v>
      </c>
      <c r="J276" s="118">
        <f t="shared" si="112"/>
        <v>0</v>
      </c>
      <c r="K276" s="118">
        <f t="shared" si="113"/>
        <v>0</v>
      </c>
      <c r="L276" s="118">
        <f t="shared" si="114"/>
        <v>0</v>
      </c>
      <c r="M276" s="119">
        <f t="shared" si="115"/>
        <v>0</v>
      </c>
      <c r="N276" s="119">
        <f t="shared" si="116"/>
        <v>0</v>
      </c>
      <c r="O276" s="119">
        <f t="shared" si="117"/>
        <v>0</v>
      </c>
      <c r="P276" s="119">
        <f t="shared" si="118"/>
        <v>0</v>
      </c>
      <c r="Q276" s="119">
        <f t="shared" si="119"/>
        <v>0</v>
      </c>
      <c r="R276" s="119">
        <f>'7.1'!N278</f>
        <v>0</v>
      </c>
      <c r="S276" s="119">
        <f t="shared" si="120"/>
        <v>0</v>
      </c>
      <c r="T276" s="119">
        <f t="shared" si="121"/>
        <v>0</v>
      </c>
      <c r="U276" s="119">
        <f t="shared" si="122"/>
        <v>0</v>
      </c>
      <c r="V276" s="119">
        <f t="shared" si="123"/>
        <v>0</v>
      </c>
      <c r="W276" s="74"/>
      <c r="X276" s="74"/>
      <c r="Y276" s="74"/>
      <c r="Z276" s="74"/>
      <c r="AA276" s="74"/>
      <c r="AB276" s="74"/>
      <c r="AC276" s="74"/>
      <c r="AD276" s="74"/>
      <c r="AE276" s="76"/>
      <c r="AF276" s="76"/>
      <c r="AG276" s="74"/>
      <c r="AH276" s="74"/>
      <c r="AI276" s="76"/>
      <c r="AJ276" s="76"/>
    </row>
    <row r="277" spans="1:36" s="78" customFormat="1" ht="31.5" x14ac:dyDescent="0.25">
      <c r="A277" s="259" t="str">
        <f>'7.1'!A279</f>
        <v>1.2.2.171</v>
      </c>
      <c r="B277" s="69" t="str">
        <f>'7.1'!B279</f>
        <v>Реконструкция КЛ-0,4 кВ ТП-347 - д/с Искорка</v>
      </c>
      <c r="C277" s="116">
        <f>'7.1'!D279</f>
        <v>0</v>
      </c>
      <c r="D277" s="117">
        <f t="shared" si="107"/>
        <v>0</v>
      </c>
      <c r="E277" s="118">
        <f t="shared" si="108"/>
        <v>0</v>
      </c>
      <c r="F277" s="118">
        <f t="shared" si="109"/>
        <v>0</v>
      </c>
      <c r="G277" s="118">
        <f t="shared" si="110"/>
        <v>0</v>
      </c>
      <c r="H277" s="119">
        <f>'7.1'!E279</f>
        <v>0</v>
      </c>
      <c r="I277" s="117">
        <f t="shared" si="111"/>
        <v>0</v>
      </c>
      <c r="J277" s="118">
        <f t="shared" si="112"/>
        <v>0</v>
      </c>
      <c r="K277" s="118">
        <f t="shared" si="113"/>
        <v>0</v>
      </c>
      <c r="L277" s="118">
        <f t="shared" si="114"/>
        <v>0</v>
      </c>
      <c r="M277" s="119">
        <f t="shared" si="115"/>
        <v>0</v>
      </c>
      <c r="N277" s="119">
        <f t="shared" si="116"/>
        <v>0</v>
      </c>
      <c r="O277" s="119">
        <f t="shared" si="117"/>
        <v>0</v>
      </c>
      <c r="P277" s="119">
        <f t="shared" si="118"/>
        <v>0</v>
      </c>
      <c r="Q277" s="119">
        <f t="shared" si="119"/>
        <v>0</v>
      </c>
      <c r="R277" s="119">
        <f>'7.1'!N279</f>
        <v>0</v>
      </c>
      <c r="S277" s="119">
        <f t="shared" si="120"/>
        <v>0</v>
      </c>
      <c r="T277" s="119">
        <f t="shared" si="121"/>
        <v>0</v>
      </c>
      <c r="U277" s="119">
        <f t="shared" si="122"/>
        <v>0</v>
      </c>
      <c r="V277" s="119">
        <f t="shared" si="123"/>
        <v>0</v>
      </c>
      <c r="W277" s="74"/>
      <c r="X277" s="74"/>
      <c r="Y277" s="74"/>
      <c r="Z277" s="74"/>
      <c r="AA277" s="74"/>
      <c r="AB277" s="74"/>
      <c r="AC277" s="74"/>
      <c r="AD277" s="74"/>
      <c r="AE277" s="76"/>
      <c r="AF277" s="76"/>
      <c r="AG277" s="74"/>
      <c r="AH277" s="74"/>
      <c r="AI277" s="76"/>
      <c r="AJ277" s="76"/>
    </row>
    <row r="278" spans="1:36" s="78" customFormat="1" ht="31.5" x14ac:dyDescent="0.25">
      <c r="A278" s="259" t="str">
        <f>'7.1'!A280</f>
        <v>1.2.2.172</v>
      </c>
      <c r="B278" s="69" t="str">
        <f>'7.1'!B280</f>
        <v>Реконструкция КЛ-0,4 кВ ТП-348 - ул. Пушкина, 25</v>
      </c>
      <c r="C278" s="116">
        <f>'7.1'!D280</f>
        <v>0</v>
      </c>
      <c r="D278" s="117">
        <f t="shared" si="107"/>
        <v>0</v>
      </c>
      <c r="E278" s="118">
        <f t="shared" si="108"/>
        <v>0</v>
      </c>
      <c r="F278" s="118">
        <f t="shared" si="109"/>
        <v>0</v>
      </c>
      <c r="G278" s="118">
        <f t="shared" si="110"/>
        <v>0</v>
      </c>
      <c r="H278" s="119">
        <f>'7.1'!E280</f>
        <v>0</v>
      </c>
      <c r="I278" s="117">
        <f t="shared" si="111"/>
        <v>0</v>
      </c>
      <c r="J278" s="118">
        <f t="shared" si="112"/>
        <v>0</v>
      </c>
      <c r="K278" s="118">
        <f t="shared" si="113"/>
        <v>0</v>
      </c>
      <c r="L278" s="118">
        <f t="shared" si="114"/>
        <v>0</v>
      </c>
      <c r="M278" s="119">
        <f t="shared" si="115"/>
        <v>0</v>
      </c>
      <c r="N278" s="119">
        <f t="shared" si="116"/>
        <v>0</v>
      </c>
      <c r="O278" s="119">
        <f t="shared" si="117"/>
        <v>0</v>
      </c>
      <c r="P278" s="119">
        <f t="shared" si="118"/>
        <v>0</v>
      </c>
      <c r="Q278" s="119">
        <f t="shared" si="119"/>
        <v>0</v>
      </c>
      <c r="R278" s="119">
        <f>'7.1'!N280</f>
        <v>0</v>
      </c>
      <c r="S278" s="119">
        <f t="shared" si="120"/>
        <v>0</v>
      </c>
      <c r="T278" s="119">
        <f t="shared" si="121"/>
        <v>0</v>
      </c>
      <c r="U278" s="119">
        <f t="shared" si="122"/>
        <v>0</v>
      </c>
      <c r="V278" s="119">
        <f t="shared" si="123"/>
        <v>0</v>
      </c>
      <c r="W278" s="74"/>
      <c r="X278" s="74"/>
      <c r="Y278" s="74"/>
      <c r="Z278" s="74"/>
      <c r="AA278" s="74"/>
      <c r="AB278" s="74"/>
      <c r="AC278" s="74"/>
      <c r="AD278" s="74"/>
      <c r="AE278" s="76"/>
      <c r="AF278" s="76"/>
      <c r="AG278" s="76"/>
      <c r="AH278" s="76"/>
      <c r="AI278" s="76"/>
      <c r="AJ278" s="76"/>
    </row>
    <row r="279" spans="1:36" s="78" customFormat="1" ht="31.5" x14ac:dyDescent="0.25">
      <c r="A279" s="259" t="str">
        <f>'7.1'!A281</f>
        <v>1.2.2.173</v>
      </c>
      <c r="B279" s="69" t="str">
        <f>'7.1'!B281</f>
        <v>Реконструкция КЛ-0,4 кВ ТП-349 - пр-т. Мира, 31</v>
      </c>
      <c r="C279" s="116">
        <f>'7.1'!D281</f>
        <v>0</v>
      </c>
      <c r="D279" s="117">
        <f t="shared" si="107"/>
        <v>0</v>
      </c>
      <c r="E279" s="118">
        <f t="shared" si="108"/>
        <v>0</v>
      </c>
      <c r="F279" s="118">
        <f t="shared" si="109"/>
        <v>0</v>
      </c>
      <c r="G279" s="118">
        <f t="shared" si="110"/>
        <v>0</v>
      </c>
      <c r="H279" s="119">
        <f>'7.1'!E281</f>
        <v>0</v>
      </c>
      <c r="I279" s="117">
        <f t="shared" si="111"/>
        <v>0</v>
      </c>
      <c r="J279" s="118">
        <f t="shared" si="112"/>
        <v>0</v>
      </c>
      <c r="K279" s="118">
        <f t="shared" si="113"/>
        <v>0</v>
      </c>
      <c r="L279" s="118">
        <f t="shared" si="114"/>
        <v>0</v>
      </c>
      <c r="M279" s="119">
        <f t="shared" si="115"/>
        <v>0</v>
      </c>
      <c r="N279" s="119">
        <f t="shared" si="116"/>
        <v>0</v>
      </c>
      <c r="O279" s="119">
        <f t="shared" si="117"/>
        <v>0</v>
      </c>
      <c r="P279" s="119">
        <f t="shared" si="118"/>
        <v>0</v>
      </c>
      <c r="Q279" s="119">
        <f t="shared" si="119"/>
        <v>0</v>
      </c>
      <c r="R279" s="119">
        <f>'7.1'!N281</f>
        <v>0</v>
      </c>
      <c r="S279" s="119">
        <f t="shared" si="120"/>
        <v>0</v>
      </c>
      <c r="T279" s="119">
        <f t="shared" si="121"/>
        <v>0</v>
      </c>
      <c r="U279" s="119">
        <f t="shared" si="122"/>
        <v>0</v>
      </c>
      <c r="V279" s="119">
        <f t="shared" si="123"/>
        <v>0</v>
      </c>
      <c r="W279" s="74"/>
      <c r="X279" s="74"/>
      <c r="Y279" s="74"/>
      <c r="Z279" s="74"/>
      <c r="AA279" s="74"/>
      <c r="AB279" s="74"/>
      <c r="AC279" s="74"/>
      <c r="AD279" s="74"/>
      <c r="AE279" s="76"/>
      <c r="AF279" s="76"/>
      <c r="AG279" s="76"/>
      <c r="AH279" s="76"/>
      <c r="AI279" s="76"/>
      <c r="AJ279" s="76"/>
    </row>
    <row r="280" spans="1:36" s="78" customFormat="1" ht="31.5" x14ac:dyDescent="0.25">
      <c r="A280" s="259" t="str">
        <f>'7.1'!A282</f>
        <v>1.2.2.174</v>
      </c>
      <c r="B280" s="69" t="str">
        <f>'7.1'!B282</f>
        <v>Реконструкция КЛ-0,4 кВ ТП-349 - ул. Островского, 16 СГП</v>
      </c>
      <c r="C280" s="116">
        <f>'7.1'!D282</f>
        <v>0</v>
      </c>
      <c r="D280" s="117">
        <f t="shared" si="107"/>
        <v>0</v>
      </c>
      <c r="E280" s="118">
        <f t="shared" si="108"/>
        <v>0</v>
      </c>
      <c r="F280" s="118">
        <f t="shared" si="109"/>
        <v>0</v>
      </c>
      <c r="G280" s="118">
        <f t="shared" si="110"/>
        <v>0</v>
      </c>
      <c r="H280" s="119">
        <f>'7.1'!E282</f>
        <v>0</v>
      </c>
      <c r="I280" s="117">
        <f t="shared" si="111"/>
        <v>0</v>
      </c>
      <c r="J280" s="118">
        <f t="shared" si="112"/>
        <v>0</v>
      </c>
      <c r="K280" s="118">
        <f t="shared" si="113"/>
        <v>0</v>
      </c>
      <c r="L280" s="118">
        <f t="shared" si="114"/>
        <v>0</v>
      </c>
      <c r="M280" s="119">
        <f t="shared" si="115"/>
        <v>0</v>
      </c>
      <c r="N280" s="119">
        <f t="shared" si="116"/>
        <v>0</v>
      </c>
      <c r="O280" s="119">
        <f t="shared" si="117"/>
        <v>0</v>
      </c>
      <c r="P280" s="119">
        <f t="shared" si="118"/>
        <v>0</v>
      </c>
      <c r="Q280" s="119">
        <f t="shared" si="119"/>
        <v>0</v>
      </c>
      <c r="R280" s="119">
        <f>'7.1'!N282</f>
        <v>0</v>
      </c>
      <c r="S280" s="119">
        <f t="shared" si="120"/>
        <v>0</v>
      </c>
      <c r="T280" s="119">
        <f t="shared" si="121"/>
        <v>0</v>
      </c>
      <c r="U280" s="119">
        <f t="shared" si="122"/>
        <v>0</v>
      </c>
      <c r="V280" s="119">
        <f t="shared" si="123"/>
        <v>0</v>
      </c>
      <c r="W280" s="74"/>
      <c r="X280" s="74"/>
      <c r="Y280" s="74"/>
      <c r="Z280" s="74"/>
      <c r="AA280" s="74"/>
      <c r="AB280" s="74"/>
      <c r="AC280" s="74"/>
      <c r="AD280" s="74"/>
      <c r="AE280" s="76"/>
      <c r="AF280" s="76"/>
      <c r="AG280" s="76"/>
      <c r="AH280" s="76"/>
      <c r="AI280" s="76"/>
      <c r="AJ280" s="76"/>
    </row>
    <row r="281" spans="1:36" s="78" customFormat="1" ht="31.5" x14ac:dyDescent="0.25">
      <c r="A281" s="259" t="str">
        <f>'7.1'!A283</f>
        <v>1.2.2.175</v>
      </c>
      <c r="B281" s="69" t="str">
        <f>'7.1'!B283</f>
        <v>Реконструкция КЛ-0,4 кВ ТП-374 - ул. Просвещения, 43</v>
      </c>
      <c r="C281" s="116">
        <f>'7.1'!D283</f>
        <v>0</v>
      </c>
      <c r="D281" s="117">
        <f t="shared" si="107"/>
        <v>0</v>
      </c>
      <c r="E281" s="118">
        <f t="shared" si="108"/>
        <v>0</v>
      </c>
      <c r="F281" s="118">
        <f t="shared" si="109"/>
        <v>0</v>
      </c>
      <c r="G281" s="118">
        <f t="shared" si="110"/>
        <v>0</v>
      </c>
      <c r="H281" s="119">
        <f>'7.1'!E283</f>
        <v>0</v>
      </c>
      <c r="I281" s="117">
        <f t="shared" si="111"/>
        <v>0</v>
      </c>
      <c r="J281" s="118">
        <f t="shared" si="112"/>
        <v>0</v>
      </c>
      <c r="K281" s="118">
        <f t="shared" si="113"/>
        <v>0</v>
      </c>
      <c r="L281" s="118">
        <f t="shared" si="114"/>
        <v>0</v>
      </c>
      <c r="M281" s="119">
        <f t="shared" si="115"/>
        <v>0</v>
      </c>
      <c r="N281" s="119">
        <f t="shared" si="116"/>
        <v>0</v>
      </c>
      <c r="O281" s="119">
        <f t="shared" si="117"/>
        <v>0</v>
      </c>
      <c r="P281" s="119">
        <f t="shared" si="118"/>
        <v>0</v>
      </c>
      <c r="Q281" s="119">
        <f t="shared" si="119"/>
        <v>0</v>
      </c>
      <c r="R281" s="119">
        <f>'7.1'!N283</f>
        <v>0</v>
      </c>
      <c r="S281" s="119">
        <f t="shared" si="120"/>
        <v>0</v>
      </c>
      <c r="T281" s="119">
        <f t="shared" si="121"/>
        <v>0</v>
      </c>
      <c r="U281" s="119">
        <f t="shared" si="122"/>
        <v>0</v>
      </c>
      <c r="V281" s="119">
        <f t="shared" si="123"/>
        <v>0</v>
      </c>
      <c r="W281" s="74"/>
      <c r="X281" s="74"/>
      <c r="Y281" s="74"/>
      <c r="Z281" s="74"/>
      <c r="AA281" s="74"/>
      <c r="AB281" s="74"/>
      <c r="AC281" s="74"/>
      <c r="AD281" s="74"/>
      <c r="AE281" s="76"/>
      <c r="AF281" s="76"/>
      <c r="AG281" s="76"/>
      <c r="AH281" s="76"/>
      <c r="AI281" s="76"/>
      <c r="AJ281" s="76"/>
    </row>
    <row r="282" spans="1:36" s="78" customFormat="1" ht="31.5" x14ac:dyDescent="0.25">
      <c r="A282" s="259" t="str">
        <f>'7.1'!A284</f>
        <v>1.2.2.176</v>
      </c>
      <c r="B282" s="69" t="str">
        <f>'7.1'!B284</f>
        <v>Реконструкция КЛ-0,4 кВ ТП-374 - ул. Просвещения, 45</v>
      </c>
      <c r="C282" s="116">
        <f>'7.1'!D284</f>
        <v>0</v>
      </c>
      <c r="D282" s="117">
        <f t="shared" si="107"/>
        <v>0</v>
      </c>
      <c r="E282" s="118">
        <f t="shared" si="108"/>
        <v>0</v>
      </c>
      <c r="F282" s="118">
        <f t="shared" si="109"/>
        <v>0</v>
      </c>
      <c r="G282" s="118">
        <f t="shared" si="110"/>
        <v>0</v>
      </c>
      <c r="H282" s="119">
        <f>'7.1'!E284</f>
        <v>0</v>
      </c>
      <c r="I282" s="117">
        <f t="shared" si="111"/>
        <v>0</v>
      </c>
      <c r="J282" s="118">
        <f t="shared" si="112"/>
        <v>0</v>
      </c>
      <c r="K282" s="118">
        <f t="shared" si="113"/>
        <v>0</v>
      </c>
      <c r="L282" s="118">
        <f t="shared" si="114"/>
        <v>0</v>
      </c>
      <c r="M282" s="119">
        <f t="shared" si="115"/>
        <v>0</v>
      </c>
      <c r="N282" s="119">
        <f t="shared" si="116"/>
        <v>0</v>
      </c>
      <c r="O282" s="119">
        <f t="shared" si="117"/>
        <v>0</v>
      </c>
      <c r="P282" s="119">
        <f t="shared" si="118"/>
        <v>0</v>
      </c>
      <c r="Q282" s="119">
        <f t="shared" si="119"/>
        <v>0</v>
      </c>
      <c r="R282" s="119">
        <f>'7.1'!N284</f>
        <v>0</v>
      </c>
      <c r="S282" s="119">
        <f t="shared" si="120"/>
        <v>0</v>
      </c>
      <c r="T282" s="119">
        <f t="shared" si="121"/>
        <v>0</v>
      </c>
      <c r="U282" s="119">
        <f t="shared" si="122"/>
        <v>0</v>
      </c>
      <c r="V282" s="119">
        <f t="shared" si="123"/>
        <v>0</v>
      </c>
      <c r="W282" s="74"/>
      <c r="X282" s="74"/>
      <c r="Y282" s="74"/>
      <c r="Z282" s="74"/>
      <c r="AA282" s="74"/>
      <c r="AB282" s="74"/>
      <c r="AC282" s="74"/>
      <c r="AD282" s="74"/>
      <c r="AE282" s="74"/>
      <c r="AF282" s="74"/>
      <c r="AG282" s="74"/>
      <c r="AH282" s="74"/>
      <c r="AI282" s="74"/>
      <c r="AJ282" s="76"/>
    </row>
    <row r="283" spans="1:36" s="78" customFormat="1" ht="31.5" x14ac:dyDescent="0.25">
      <c r="A283" s="259" t="str">
        <f>'7.1'!A285</f>
        <v>1.2.2.177</v>
      </c>
      <c r="B283" s="69" t="str">
        <f>'7.1'!B285</f>
        <v>Реконструкция КЛ-0,4 кВ ТП-375 - ул. Энгельса, 9</v>
      </c>
      <c r="C283" s="116">
        <f>'7.1'!D285</f>
        <v>0</v>
      </c>
      <c r="D283" s="117">
        <f t="shared" si="107"/>
        <v>0</v>
      </c>
      <c r="E283" s="118">
        <f t="shared" si="108"/>
        <v>0</v>
      </c>
      <c r="F283" s="118">
        <f t="shared" si="109"/>
        <v>0</v>
      </c>
      <c r="G283" s="118">
        <f t="shared" si="110"/>
        <v>0</v>
      </c>
      <c r="H283" s="119">
        <f>'7.1'!E285</f>
        <v>0</v>
      </c>
      <c r="I283" s="117">
        <f t="shared" si="111"/>
        <v>0</v>
      </c>
      <c r="J283" s="118">
        <f t="shared" si="112"/>
        <v>0</v>
      </c>
      <c r="K283" s="118">
        <f t="shared" si="113"/>
        <v>0</v>
      </c>
      <c r="L283" s="118">
        <f t="shared" si="114"/>
        <v>0</v>
      </c>
      <c r="M283" s="119">
        <f t="shared" si="115"/>
        <v>0</v>
      </c>
      <c r="N283" s="119">
        <f t="shared" si="116"/>
        <v>0</v>
      </c>
      <c r="O283" s="119">
        <f t="shared" si="117"/>
        <v>0</v>
      </c>
      <c r="P283" s="119">
        <f t="shared" si="118"/>
        <v>0</v>
      </c>
      <c r="Q283" s="119">
        <f t="shared" si="119"/>
        <v>0</v>
      </c>
      <c r="R283" s="119">
        <f>'7.1'!N285</f>
        <v>0</v>
      </c>
      <c r="S283" s="119">
        <f t="shared" si="120"/>
        <v>0</v>
      </c>
      <c r="T283" s="119">
        <f t="shared" si="121"/>
        <v>0</v>
      </c>
      <c r="U283" s="119">
        <f t="shared" si="122"/>
        <v>0</v>
      </c>
      <c r="V283" s="119">
        <f t="shared" si="123"/>
        <v>0</v>
      </c>
      <c r="W283" s="74"/>
      <c r="X283" s="74"/>
      <c r="Y283" s="74"/>
      <c r="Z283" s="74"/>
      <c r="AA283" s="74"/>
      <c r="AB283" s="74"/>
      <c r="AC283" s="74"/>
      <c r="AD283" s="74"/>
      <c r="AE283" s="76"/>
      <c r="AF283" s="76"/>
      <c r="AG283" s="76"/>
      <c r="AH283" s="76"/>
      <c r="AI283" s="76"/>
      <c r="AJ283" s="76"/>
    </row>
    <row r="284" spans="1:36" s="78" customFormat="1" ht="31.5" x14ac:dyDescent="0.25">
      <c r="A284" s="259" t="str">
        <f>'7.1'!A286</f>
        <v>1.2.2.178</v>
      </c>
      <c r="B284" s="69" t="str">
        <f>'7.1'!B286</f>
        <v>Реконструкция КЛ-0,4 кВ ТП-378 - ул. Энергетиков, 5</v>
      </c>
      <c r="C284" s="116">
        <f>'7.1'!D286</f>
        <v>0</v>
      </c>
      <c r="D284" s="117">
        <f t="shared" si="107"/>
        <v>0</v>
      </c>
      <c r="E284" s="118">
        <f t="shared" si="108"/>
        <v>0</v>
      </c>
      <c r="F284" s="118">
        <f t="shared" si="109"/>
        <v>0</v>
      </c>
      <c r="G284" s="118">
        <f t="shared" si="110"/>
        <v>0</v>
      </c>
      <c r="H284" s="119">
        <f>'7.1'!E286</f>
        <v>0</v>
      </c>
      <c r="I284" s="117">
        <f t="shared" si="111"/>
        <v>0</v>
      </c>
      <c r="J284" s="118">
        <f t="shared" si="112"/>
        <v>0</v>
      </c>
      <c r="K284" s="118">
        <f t="shared" si="113"/>
        <v>0</v>
      </c>
      <c r="L284" s="118">
        <f t="shared" si="114"/>
        <v>0</v>
      </c>
      <c r="M284" s="119">
        <f t="shared" si="115"/>
        <v>0</v>
      </c>
      <c r="N284" s="119">
        <f t="shared" si="116"/>
        <v>0</v>
      </c>
      <c r="O284" s="119">
        <f t="shared" si="117"/>
        <v>0</v>
      </c>
      <c r="P284" s="119">
        <f t="shared" si="118"/>
        <v>0</v>
      </c>
      <c r="Q284" s="119">
        <f t="shared" si="119"/>
        <v>0</v>
      </c>
      <c r="R284" s="119">
        <f>'7.1'!N286</f>
        <v>0</v>
      </c>
      <c r="S284" s="119">
        <f t="shared" si="120"/>
        <v>0</v>
      </c>
      <c r="T284" s="119">
        <f t="shared" si="121"/>
        <v>0</v>
      </c>
      <c r="U284" s="119">
        <f t="shared" si="122"/>
        <v>0</v>
      </c>
      <c r="V284" s="119">
        <f t="shared" si="123"/>
        <v>0</v>
      </c>
      <c r="W284" s="74"/>
      <c r="X284" s="74"/>
      <c r="Y284" s="74"/>
      <c r="Z284" s="74"/>
      <c r="AA284" s="74"/>
      <c r="AB284" s="74"/>
      <c r="AC284" s="74"/>
      <c r="AD284" s="74"/>
      <c r="AE284" s="76"/>
      <c r="AF284" s="76"/>
      <c r="AG284" s="76"/>
      <c r="AH284" s="76"/>
      <c r="AI284" s="76"/>
      <c r="AJ284" s="76"/>
    </row>
    <row r="285" spans="1:36" s="78" customFormat="1" ht="31.5" x14ac:dyDescent="0.25">
      <c r="A285" s="259" t="str">
        <f>'7.1'!A287</f>
        <v>1.2.2.179</v>
      </c>
      <c r="B285" s="69" t="str">
        <f>'7.1'!B287</f>
        <v>Реконструкция КЛ-0,4 кВ ТП-382 - ул. Энергетиков, 29;29А;29В</v>
      </c>
      <c r="C285" s="116">
        <f>'7.1'!D287</f>
        <v>0</v>
      </c>
      <c r="D285" s="117">
        <f t="shared" si="107"/>
        <v>0</v>
      </c>
      <c r="E285" s="118">
        <f t="shared" si="108"/>
        <v>0</v>
      </c>
      <c r="F285" s="118">
        <f t="shared" si="109"/>
        <v>0</v>
      </c>
      <c r="G285" s="118">
        <f t="shared" si="110"/>
        <v>0</v>
      </c>
      <c r="H285" s="119">
        <f>'7.1'!E287</f>
        <v>0</v>
      </c>
      <c r="I285" s="117">
        <f t="shared" si="111"/>
        <v>0</v>
      </c>
      <c r="J285" s="118">
        <f t="shared" si="112"/>
        <v>0</v>
      </c>
      <c r="K285" s="118">
        <f t="shared" si="113"/>
        <v>0</v>
      </c>
      <c r="L285" s="118">
        <f t="shared" si="114"/>
        <v>0</v>
      </c>
      <c r="M285" s="119">
        <f t="shared" si="115"/>
        <v>0</v>
      </c>
      <c r="N285" s="119">
        <f t="shared" si="116"/>
        <v>0</v>
      </c>
      <c r="O285" s="119">
        <f t="shared" si="117"/>
        <v>0</v>
      </c>
      <c r="P285" s="119">
        <f t="shared" si="118"/>
        <v>0</v>
      </c>
      <c r="Q285" s="119">
        <f t="shared" si="119"/>
        <v>0</v>
      </c>
      <c r="R285" s="119">
        <f>'7.1'!N287</f>
        <v>0</v>
      </c>
      <c r="S285" s="119">
        <f t="shared" si="120"/>
        <v>0</v>
      </c>
      <c r="T285" s="119">
        <f t="shared" si="121"/>
        <v>0</v>
      </c>
      <c r="U285" s="119">
        <f t="shared" si="122"/>
        <v>0</v>
      </c>
      <c r="V285" s="119">
        <f t="shared" si="123"/>
        <v>0</v>
      </c>
      <c r="W285" s="74"/>
      <c r="X285" s="74"/>
      <c r="Y285" s="74"/>
      <c r="Z285" s="74"/>
      <c r="AA285" s="76"/>
      <c r="AB285" s="76"/>
      <c r="AC285" s="74"/>
      <c r="AD285" s="76"/>
      <c r="AE285" s="142"/>
      <c r="AF285" s="142"/>
      <c r="AG285" s="136"/>
      <c r="AH285" s="136"/>
      <c r="AI285" s="136"/>
      <c r="AJ285" s="76"/>
    </row>
    <row r="286" spans="1:36" s="78" customFormat="1" ht="31.5" x14ac:dyDescent="0.25">
      <c r="A286" s="259" t="str">
        <f>'7.1'!A288</f>
        <v>1.2.2.180</v>
      </c>
      <c r="B286" s="69" t="str">
        <f>'7.1'!B288</f>
        <v>Реконструкция КЛ-0,4 кВ ТП-389 - ул. 30 лет Победы, 28</v>
      </c>
      <c r="C286" s="116">
        <f>'7.1'!D288</f>
        <v>0</v>
      </c>
      <c r="D286" s="117">
        <f t="shared" si="107"/>
        <v>0</v>
      </c>
      <c r="E286" s="118">
        <f t="shared" si="108"/>
        <v>0</v>
      </c>
      <c r="F286" s="118">
        <f t="shared" si="109"/>
        <v>0</v>
      </c>
      <c r="G286" s="118">
        <f t="shared" si="110"/>
        <v>0</v>
      </c>
      <c r="H286" s="119">
        <f>'7.1'!E288</f>
        <v>0</v>
      </c>
      <c r="I286" s="117">
        <f t="shared" si="111"/>
        <v>0</v>
      </c>
      <c r="J286" s="118">
        <f t="shared" si="112"/>
        <v>0</v>
      </c>
      <c r="K286" s="118">
        <f t="shared" si="113"/>
        <v>0</v>
      </c>
      <c r="L286" s="118">
        <f t="shared" si="114"/>
        <v>0</v>
      </c>
      <c r="M286" s="119">
        <f t="shared" si="115"/>
        <v>0</v>
      </c>
      <c r="N286" s="119">
        <f t="shared" si="116"/>
        <v>0</v>
      </c>
      <c r="O286" s="119">
        <f t="shared" si="117"/>
        <v>0</v>
      </c>
      <c r="P286" s="119">
        <f t="shared" si="118"/>
        <v>0</v>
      </c>
      <c r="Q286" s="119">
        <f t="shared" si="119"/>
        <v>0</v>
      </c>
      <c r="R286" s="119">
        <f>'7.1'!N288</f>
        <v>0</v>
      </c>
      <c r="S286" s="119">
        <f t="shared" si="120"/>
        <v>0</v>
      </c>
      <c r="T286" s="119">
        <f t="shared" si="121"/>
        <v>0</v>
      </c>
      <c r="U286" s="119">
        <f t="shared" si="122"/>
        <v>0</v>
      </c>
      <c r="V286" s="119">
        <f t="shared" si="123"/>
        <v>0</v>
      </c>
      <c r="W286" s="74"/>
      <c r="X286" s="74"/>
      <c r="Y286" s="74"/>
      <c r="Z286" s="74"/>
      <c r="AA286" s="74"/>
      <c r="AB286" s="74"/>
      <c r="AC286" s="74"/>
      <c r="AD286" s="74"/>
      <c r="AE286" s="76"/>
      <c r="AF286" s="76"/>
      <c r="AG286" s="76"/>
      <c r="AH286" s="76"/>
      <c r="AI286" s="76"/>
      <c r="AJ286" s="76"/>
    </row>
    <row r="287" spans="1:36" s="78" customFormat="1" ht="31.5" x14ac:dyDescent="0.25">
      <c r="A287" s="259" t="str">
        <f>'7.1'!A289</f>
        <v>1.2.2.181</v>
      </c>
      <c r="B287" s="69" t="str">
        <f>'7.1'!B289</f>
        <v>Реконструкция КЛ-0,4 кВ ТП-391 - пр-д. Дружбы, 6</v>
      </c>
      <c r="C287" s="116">
        <f>'7.1'!D289</f>
        <v>0</v>
      </c>
      <c r="D287" s="117">
        <f t="shared" si="107"/>
        <v>0</v>
      </c>
      <c r="E287" s="118">
        <f t="shared" si="108"/>
        <v>0</v>
      </c>
      <c r="F287" s="118">
        <f t="shared" si="109"/>
        <v>0</v>
      </c>
      <c r="G287" s="118">
        <f t="shared" si="110"/>
        <v>0</v>
      </c>
      <c r="H287" s="119">
        <f>'7.1'!E289</f>
        <v>0</v>
      </c>
      <c r="I287" s="117">
        <f t="shared" si="111"/>
        <v>0</v>
      </c>
      <c r="J287" s="118">
        <f t="shared" si="112"/>
        <v>0</v>
      </c>
      <c r="K287" s="118">
        <f t="shared" si="113"/>
        <v>0</v>
      </c>
      <c r="L287" s="118">
        <f t="shared" si="114"/>
        <v>0</v>
      </c>
      <c r="M287" s="119">
        <f t="shared" si="115"/>
        <v>0</v>
      </c>
      <c r="N287" s="119">
        <f t="shared" si="116"/>
        <v>0</v>
      </c>
      <c r="O287" s="119">
        <f t="shared" si="117"/>
        <v>0</v>
      </c>
      <c r="P287" s="119">
        <f t="shared" si="118"/>
        <v>0</v>
      </c>
      <c r="Q287" s="119">
        <f t="shared" si="119"/>
        <v>0</v>
      </c>
      <c r="R287" s="119">
        <f>'7.1'!N289</f>
        <v>0</v>
      </c>
      <c r="S287" s="119">
        <f t="shared" si="120"/>
        <v>0</v>
      </c>
      <c r="T287" s="119">
        <f t="shared" si="121"/>
        <v>0</v>
      </c>
      <c r="U287" s="119">
        <f t="shared" si="122"/>
        <v>0</v>
      </c>
      <c r="V287" s="119">
        <f t="shared" si="123"/>
        <v>0</v>
      </c>
      <c r="W287" s="74"/>
      <c r="X287" s="74"/>
      <c r="Y287" s="74"/>
      <c r="Z287" s="74"/>
      <c r="AA287" s="74"/>
      <c r="AB287" s="74"/>
      <c r="AC287" s="74"/>
      <c r="AD287" s="74"/>
      <c r="AE287" s="76"/>
      <c r="AF287" s="76"/>
      <c r="AG287" s="76"/>
      <c r="AH287" s="76"/>
      <c r="AI287" s="76"/>
      <c r="AJ287" s="76"/>
    </row>
    <row r="288" spans="1:36" s="78" customFormat="1" ht="31.5" x14ac:dyDescent="0.25">
      <c r="A288" s="259" t="str">
        <f>'7.1'!A290</f>
        <v>1.2.2.182</v>
      </c>
      <c r="B288" s="69" t="str">
        <f>'7.1'!B290</f>
        <v>Реконструкция КЛ-0,4 кВ ТП-392 - ул. 30 лет Победы, 5</v>
      </c>
      <c r="C288" s="116">
        <f>'7.1'!D290</f>
        <v>0</v>
      </c>
      <c r="D288" s="117">
        <f t="shared" si="107"/>
        <v>0</v>
      </c>
      <c r="E288" s="118">
        <f t="shared" si="108"/>
        <v>0</v>
      </c>
      <c r="F288" s="118">
        <f t="shared" si="109"/>
        <v>0</v>
      </c>
      <c r="G288" s="118">
        <f t="shared" si="110"/>
        <v>0</v>
      </c>
      <c r="H288" s="119">
        <f>'7.1'!E290</f>
        <v>0</v>
      </c>
      <c r="I288" s="117">
        <f t="shared" si="111"/>
        <v>0</v>
      </c>
      <c r="J288" s="118">
        <f t="shared" si="112"/>
        <v>0</v>
      </c>
      <c r="K288" s="118">
        <f t="shared" si="113"/>
        <v>0</v>
      </c>
      <c r="L288" s="118">
        <f t="shared" si="114"/>
        <v>0</v>
      </c>
      <c r="M288" s="119">
        <f t="shared" si="115"/>
        <v>0</v>
      </c>
      <c r="N288" s="119">
        <f t="shared" si="116"/>
        <v>0</v>
      </c>
      <c r="O288" s="119">
        <f t="shared" si="117"/>
        <v>0</v>
      </c>
      <c r="P288" s="119">
        <f t="shared" si="118"/>
        <v>0</v>
      </c>
      <c r="Q288" s="119">
        <f t="shared" si="119"/>
        <v>0</v>
      </c>
      <c r="R288" s="119">
        <f>'7.1'!N290</f>
        <v>0</v>
      </c>
      <c r="S288" s="119">
        <f t="shared" si="120"/>
        <v>0</v>
      </c>
      <c r="T288" s="119">
        <f t="shared" si="121"/>
        <v>0</v>
      </c>
      <c r="U288" s="119">
        <f t="shared" si="122"/>
        <v>0</v>
      </c>
      <c r="V288" s="119">
        <f t="shared" si="123"/>
        <v>0</v>
      </c>
      <c r="W288" s="74"/>
      <c r="X288" s="74"/>
      <c r="Y288" s="74"/>
      <c r="Z288" s="74"/>
      <c r="AA288" s="74"/>
      <c r="AB288" s="74"/>
      <c r="AC288" s="74"/>
      <c r="AD288" s="74"/>
      <c r="AE288" s="76"/>
      <c r="AF288" s="76"/>
      <c r="AG288" s="76"/>
      <c r="AH288" s="76"/>
      <c r="AI288" s="76"/>
      <c r="AJ288" s="76"/>
    </row>
    <row r="289" spans="1:36" s="78" customFormat="1" ht="31.5" x14ac:dyDescent="0.25">
      <c r="A289" s="259" t="str">
        <f>'7.1'!A291</f>
        <v>1.2.2.183</v>
      </c>
      <c r="B289" s="69" t="str">
        <f>'7.1'!B291</f>
        <v>Реконструкция КЛ-0,4 кВ ТП-392 - ул. Северная, 70</v>
      </c>
      <c r="C289" s="116">
        <f>'7.1'!D291</f>
        <v>0</v>
      </c>
      <c r="D289" s="117">
        <f t="shared" si="107"/>
        <v>0</v>
      </c>
      <c r="E289" s="118">
        <f t="shared" si="108"/>
        <v>0</v>
      </c>
      <c r="F289" s="118">
        <f t="shared" si="109"/>
        <v>0</v>
      </c>
      <c r="G289" s="118">
        <f t="shared" si="110"/>
        <v>0</v>
      </c>
      <c r="H289" s="119">
        <f>'7.1'!E291</f>
        <v>0</v>
      </c>
      <c r="I289" s="117">
        <f t="shared" si="111"/>
        <v>0</v>
      </c>
      <c r="J289" s="118">
        <f t="shared" si="112"/>
        <v>0</v>
      </c>
      <c r="K289" s="118">
        <f t="shared" si="113"/>
        <v>0</v>
      </c>
      <c r="L289" s="118">
        <f t="shared" si="114"/>
        <v>0</v>
      </c>
      <c r="M289" s="119">
        <f t="shared" si="115"/>
        <v>0</v>
      </c>
      <c r="N289" s="119">
        <f t="shared" si="116"/>
        <v>0</v>
      </c>
      <c r="O289" s="119">
        <f t="shared" si="117"/>
        <v>0</v>
      </c>
      <c r="P289" s="119">
        <f t="shared" si="118"/>
        <v>0</v>
      </c>
      <c r="Q289" s="119">
        <f t="shared" si="119"/>
        <v>0</v>
      </c>
      <c r="R289" s="119">
        <f>'7.1'!N291</f>
        <v>0</v>
      </c>
      <c r="S289" s="119">
        <f t="shared" si="120"/>
        <v>0</v>
      </c>
      <c r="T289" s="119">
        <f t="shared" si="121"/>
        <v>0</v>
      </c>
      <c r="U289" s="119">
        <f t="shared" si="122"/>
        <v>0</v>
      </c>
      <c r="V289" s="119">
        <f t="shared" si="123"/>
        <v>0</v>
      </c>
      <c r="W289" s="74"/>
      <c r="X289" s="74"/>
      <c r="Y289" s="74"/>
      <c r="Z289" s="74"/>
      <c r="AA289" s="74"/>
      <c r="AB289" s="74"/>
      <c r="AC289" s="74"/>
      <c r="AD289" s="74"/>
      <c r="AE289" s="76"/>
      <c r="AF289" s="76"/>
      <c r="AG289" s="76"/>
      <c r="AH289" s="76"/>
      <c r="AI289" s="76"/>
      <c r="AJ289" s="76"/>
    </row>
    <row r="290" spans="1:36" s="78" customFormat="1" ht="31.5" x14ac:dyDescent="0.25">
      <c r="A290" s="259" t="str">
        <f>'7.1'!A292</f>
        <v>1.2.2.184</v>
      </c>
      <c r="B290" s="69" t="str">
        <f>'7.1'!B292</f>
        <v>Реконструкция КЛ-0,4 кВ ТП-393 - ул. 50 лет ВЛКСМ, 11А</v>
      </c>
      <c r="C290" s="116">
        <f>'7.1'!D292</f>
        <v>0</v>
      </c>
      <c r="D290" s="117">
        <f t="shared" si="107"/>
        <v>0</v>
      </c>
      <c r="E290" s="118">
        <f t="shared" si="108"/>
        <v>0</v>
      </c>
      <c r="F290" s="118">
        <f t="shared" si="109"/>
        <v>0</v>
      </c>
      <c r="G290" s="118">
        <f t="shared" si="110"/>
        <v>0</v>
      </c>
      <c r="H290" s="119">
        <f>'7.1'!E292</f>
        <v>0</v>
      </c>
      <c r="I290" s="117">
        <f t="shared" si="111"/>
        <v>0</v>
      </c>
      <c r="J290" s="118">
        <f t="shared" si="112"/>
        <v>0</v>
      </c>
      <c r="K290" s="118">
        <f t="shared" si="113"/>
        <v>0</v>
      </c>
      <c r="L290" s="118">
        <f t="shared" si="114"/>
        <v>0</v>
      </c>
      <c r="M290" s="119">
        <f t="shared" si="115"/>
        <v>0</v>
      </c>
      <c r="N290" s="119">
        <f t="shared" si="116"/>
        <v>0</v>
      </c>
      <c r="O290" s="119">
        <f t="shared" si="117"/>
        <v>0</v>
      </c>
      <c r="P290" s="119">
        <f t="shared" si="118"/>
        <v>0</v>
      </c>
      <c r="Q290" s="119">
        <f t="shared" si="119"/>
        <v>0</v>
      </c>
      <c r="R290" s="119">
        <f>'7.1'!N292</f>
        <v>0</v>
      </c>
      <c r="S290" s="119">
        <f t="shared" si="120"/>
        <v>0</v>
      </c>
      <c r="T290" s="119">
        <f t="shared" si="121"/>
        <v>0</v>
      </c>
      <c r="U290" s="119">
        <f t="shared" si="122"/>
        <v>0</v>
      </c>
      <c r="V290" s="119">
        <f t="shared" si="123"/>
        <v>0</v>
      </c>
      <c r="W290" s="74"/>
      <c r="X290" s="74"/>
      <c r="Y290" s="74"/>
      <c r="Z290" s="74"/>
      <c r="AA290" s="74"/>
      <c r="AB290" s="74"/>
      <c r="AC290" s="74"/>
      <c r="AD290" s="74"/>
      <c r="AE290" s="76"/>
      <c r="AF290" s="76"/>
      <c r="AG290" s="76"/>
      <c r="AH290" s="76"/>
      <c r="AI290" s="76"/>
      <c r="AJ290" s="76"/>
    </row>
    <row r="291" spans="1:36" s="78" customFormat="1" ht="31.5" x14ac:dyDescent="0.25">
      <c r="A291" s="259" t="str">
        <f>'7.1'!A293</f>
        <v>1.2.2.185</v>
      </c>
      <c r="B291" s="69" t="str">
        <f>'7.1'!B293</f>
        <v>Реконструкция КЛ-0,4 кВ ТП-395 - пр-д. Дружбы, 13</v>
      </c>
      <c r="C291" s="116">
        <f>'7.1'!D293</f>
        <v>0</v>
      </c>
      <c r="D291" s="117">
        <f t="shared" si="107"/>
        <v>0</v>
      </c>
      <c r="E291" s="118">
        <f t="shared" si="108"/>
        <v>0</v>
      </c>
      <c r="F291" s="118">
        <f t="shared" si="109"/>
        <v>0</v>
      </c>
      <c r="G291" s="118">
        <f t="shared" si="110"/>
        <v>0</v>
      </c>
      <c r="H291" s="119">
        <f>'7.1'!E293</f>
        <v>0</v>
      </c>
      <c r="I291" s="117">
        <f t="shared" si="111"/>
        <v>0</v>
      </c>
      <c r="J291" s="118">
        <f t="shared" si="112"/>
        <v>0</v>
      </c>
      <c r="K291" s="118">
        <f t="shared" si="113"/>
        <v>0</v>
      </c>
      <c r="L291" s="118">
        <f t="shared" si="114"/>
        <v>0</v>
      </c>
      <c r="M291" s="119">
        <f t="shared" si="115"/>
        <v>0</v>
      </c>
      <c r="N291" s="119">
        <f t="shared" si="116"/>
        <v>0</v>
      </c>
      <c r="O291" s="119">
        <f t="shared" si="117"/>
        <v>0</v>
      </c>
      <c r="P291" s="119">
        <f t="shared" si="118"/>
        <v>0</v>
      </c>
      <c r="Q291" s="119">
        <f t="shared" si="119"/>
        <v>0</v>
      </c>
      <c r="R291" s="119">
        <f>'7.1'!N293</f>
        <v>0</v>
      </c>
      <c r="S291" s="119">
        <f t="shared" si="120"/>
        <v>0</v>
      </c>
      <c r="T291" s="119">
        <f t="shared" si="121"/>
        <v>0</v>
      </c>
      <c r="U291" s="119">
        <f t="shared" si="122"/>
        <v>0</v>
      </c>
      <c r="V291" s="119">
        <f t="shared" si="123"/>
        <v>0</v>
      </c>
      <c r="W291" s="74"/>
      <c r="X291" s="74"/>
      <c r="Y291" s="74"/>
      <c r="Z291" s="74"/>
      <c r="AA291" s="74"/>
      <c r="AB291" s="74"/>
      <c r="AC291" s="74"/>
      <c r="AD291" s="74"/>
      <c r="AE291" s="76"/>
      <c r="AF291" s="76"/>
      <c r="AG291" s="74"/>
      <c r="AH291" s="74"/>
      <c r="AI291" s="76"/>
      <c r="AJ291" s="76"/>
    </row>
    <row r="292" spans="1:36" s="78" customFormat="1" ht="31.5" x14ac:dyDescent="0.25">
      <c r="A292" s="259" t="str">
        <f>'7.1'!A294</f>
        <v>1.2.2.186</v>
      </c>
      <c r="B292" s="69" t="str">
        <f>'7.1'!B294</f>
        <v>Реконструкция КЛ-0,4 кВ ТП-395 - пр-д. Дружбы, 15</v>
      </c>
      <c r="C292" s="116">
        <f>'7.1'!D294</f>
        <v>0</v>
      </c>
      <c r="D292" s="117">
        <f t="shared" si="107"/>
        <v>0</v>
      </c>
      <c r="E292" s="118">
        <f t="shared" si="108"/>
        <v>0</v>
      </c>
      <c r="F292" s="118">
        <f t="shared" si="109"/>
        <v>0</v>
      </c>
      <c r="G292" s="118">
        <f t="shared" si="110"/>
        <v>0</v>
      </c>
      <c r="H292" s="119">
        <f>'7.1'!E294</f>
        <v>0</v>
      </c>
      <c r="I292" s="117">
        <f t="shared" si="111"/>
        <v>0</v>
      </c>
      <c r="J292" s="118">
        <f t="shared" si="112"/>
        <v>0</v>
      </c>
      <c r="K292" s="118">
        <f t="shared" si="113"/>
        <v>0</v>
      </c>
      <c r="L292" s="118">
        <f t="shared" si="114"/>
        <v>0</v>
      </c>
      <c r="M292" s="119">
        <f t="shared" si="115"/>
        <v>0</v>
      </c>
      <c r="N292" s="119">
        <f t="shared" si="116"/>
        <v>0</v>
      </c>
      <c r="O292" s="119">
        <f t="shared" si="117"/>
        <v>0</v>
      </c>
      <c r="P292" s="119">
        <f t="shared" si="118"/>
        <v>0</v>
      </c>
      <c r="Q292" s="119">
        <f t="shared" si="119"/>
        <v>0</v>
      </c>
      <c r="R292" s="119">
        <f>'7.1'!N294</f>
        <v>0</v>
      </c>
      <c r="S292" s="119">
        <f t="shared" si="120"/>
        <v>0</v>
      </c>
      <c r="T292" s="119">
        <f t="shared" si="121"/>
        <v>0</v>
      </c>
      <c r="U292" s="119">
        <f t="shared" si="122"/>
        <v>0</v>
      </c>
      <c r="V292" s="119">
        <f t="shared" si="123"/>
        <v>0</v>
      </c>
      <c r="W292" s="74"/>
      <c r="X292" s="74"/>
      <c r="Y292" s="74"/>
      <c r="Z292" s="74"/>
      <c r="AA292" s="74"/>
      <c r="AB292" s="74"/>
      <c r="AC292" s="74"/>
      <c r="AD292" s="74"/>
      <c r="AE292" s="76"/>
      <c r="AF292" s="76"/>
      <c r="AG292" s="74"/>
      <c r="AH292" s="74"/>
      <c r="AI292" s="76"/>
      <c r="AJ292" s="76"/>
    </row>
    <row r="293" spans="1:36" s="78" customFormat="1" ht="31.5" x14ac:dyDescent="0.25">
      <c r="A293" s="259" t="str">
        <f>'7.1'!A295</f>
        <v>1.2.2.187</v>
      </c>
      <c r="B293" s="69" t="str">
        <f>'7.1'!B295</f>
        <v>Реконструкция КЛ-0,4 кВ ТП-448 - пр-д. Первопроходцев, 10</v>
      </c>
      <c r="C293" s="116">
        <f>'7.1'!D295</f>
        <v>0</v>
      </c>
      <c r="D293" s="117">
        <f t="shared" si="107"/>
        <v>0</v>
      </c>
      <c r="E293" s="118">
        <f t="shared" si="108"/>
        <v>0</v>
      </c>
      <c r="F293" s="118">
        <f t="shared" si="109"/>
        <v>0</v>
      </c>
      <c r="G293" s="118">
        <f t="shared" si="110"/>
        <v>0</v>
      </c>
      <c r="H293" s="119">
        <f>'7.1'!E295</f>
        <v>0</v>
      </c>
      <c r="I293" s="117">
        <f t="shared" si="111"/>
        <v>0</v>
      </c>
      <c r="J293" s="118">
        <f t="shared" si="112"/>
        <v>0</v>
      </c>
      <c r="K293" s="118">
        <f t="shared" si="113"/>
        <v>0</v>
      </c>
      <c r="L293" s="118">
        <f t="shared" si="114"/>
        <v>0</v>
      </c>
      <c r="M293" s="119">
        <f t="shared" si="115"/>
        <v>0</v>
      </c>
      <c r="N293" s="119">
        <f t="shared" si="116"/>
        <v>0</v>
      </c>
      <c r="O293" s="119">
        <f t="shared" si="117"/>
        <v>0</v>
      </c>
      <c r="P293" s="119">
        <f t="shared" si="118"/>
        <v>0</v>
      </c>
      <c r="Q293" s="119">
        <f t="shared" si="119"/>
        <v>0</v>
      </c>
      <c r="R293" s="119">
        <f>'7.1'!N295</f>
        <v>0</v>
      </c>
      <c r="S293" s="119">
        <f t="shared" si="120"/>
        <v>0</v>
      </c>
      <c r="T293" s="119">
        <f t="shared" si="121"/>
        <v>0</v>
      </c>
      <c r="U293" s="119">
        <f t="shared" si="122"/>
        <v>0</v>
      </c>
      <c r="V293" s="119">
        <f t="shared" si="123"/>
        <v>0</v>
      </c>
      <c r="W293" s="74"/>
      <c r="X293" s="74"/>
      <c r="Y293" s="74"/>
      <c r="Z293" s="74"/>
      <c r="AA293" s="74"/>
      <c r="AB293" s="74"/>
      <c r="AC293" s="74"/>
      <c r="AD293" s="74"/>
      <c r="AE293" s="76"/>
      <c r="AF293" s="76"/>
      <c r="AG293" s="74"/>
      <c r="AH293" s="74"/>
      <c r="AI293" s="76"/>
      <c r="AJ293" s="76"/>
    </row>
    <row r="294" spans="1:36" s="78" customFormat="1" ht="31.5" x14ac:dyDescent="0.25">
      <c r="A294" s="259" t="str">
        <f>'7.1'!A296</f>
        <v>1.2.2.188</v>
      </c>
      <c r="B294" s="69" t="str">
        <f>'7.1'!B296</f>
        <v>Реконструкция КЛ-0,4 кВ ТП-502 - ул. Грибоедова, 5</v>
      </c>
      <c r="C294" s="116">
        <f>'7.1'!D296</f>
        <v>0</v>
      </c>
      <c r="D294" s="117">
        <f t="shared" si="107"/>
        <v>0</v>
      </c>
      <c r="E294" s="118">
        <f t="shared" si="108"/>
        <v>0</v>
      </c>
      <c r="F294" s="118">
        <f t="shared" si="109"/>
        <v>0</v>
      </c>
      <c r="G294" s="118">
        <f t="shared" si="110"/>
        <v>0</v>
      </c>
      <c r="H294" s="119">
        <f>'7.1'!E296</f>
        <v>0</v>
      </c>
      <c r="I294" s="117">
        <f t="shared" si="111"/>
        <v>0</v>
      </c>
      <c r="J294" s="118">
        <f t="shared" si="112"/>
        <v>0</v>
      </c>
      <c r="K294" s="118">
        <f t="shared" si="113"/>
        <v>0</v>
      </c>
      <c r="L294" s="118">
        <f t="shared" si="114"/>
        <v>0</v>
      </c>
      <c r="M294" s="119">
        <f t="shared" si="115"/>
        <v>0</v>
      </c>
      <c r="N294" s="119">
        <f t="shared" si="116"/>
        <v>0</v>
      </c>
      <c r="O294" s="119">
        <f t="shared" si="117"/>
        <v>0</v>
      </c>
      <c r="P294" s="119">
        <f t="shared" si="118"/>
        <v>0</v>
      </c>
      <c r="Q294" s="119">
        <f t="shared" si="119"/>
        <v>0</v>
      </c>
      <c r="R294" s="119">
        <f>'7.1'!N296</f>
        <v>0</v>
      </c>
      <c r="S294" s="119">
        <f t="shared" si="120"/>
        <v>0</v>
      </c>
      <c r="T294" s="119">
        <f t="shared" si="121"/>
        <v>0</v>
      </c>
      <c r="U294" s="119">
        <f t="shared" si="122"/>
        <v>0</v>
      </c>
      <c r="V294" s="119">
        <f t="shared" si="123"/>
        <v>0</v>
      </c>
      <c r="W294" s="74"/>
      <c r="X294" s="74"/>
      <c r="Y294" s="74"/>
      <c r="Z294" s="74"/>
      <c r="AA294" s="76"/>
      <c r="AB294" s="76"/>
      <c r="AC294" s="259"/>
      <c r="AD294" s="76"/>
      <c r="AE294" s="74"/>
      <c r="AF294" s="74"/>
      <c r="AG294" s="74"/>
      <c r="AH294" s="74"/>
      <c r="AI294" s="76"/>
      <c r="AJ294" s="76"/>
    </row>
    <row r="295" spans="1:36" s="78" customFormat="1" ht="31.5" x14ac:dyDescent="0.25">
      <c r="A295" s="259" t="str">
        <f>'7.1'!A297</f>
        <v>1.2.2.189</v>
      </c>
      <c r="B295" s="69" t="str">
        <f>'7.1'!B297</f>
        <v>Реконструкция КЛ-0,4 кВ ТП-502 - ул. Грибоедова, 9</v>
      </c>
      <c r="C295" s="116">
        <f>'7.1'!D297</f>
        <v>0</v>
      </c>
      <c r="D295" s="117">
        <f t="shared" si="107"/>
        <v>0</v>
      </c>
      <c r="E295" s="118">
        <f t="shared" si="108"/>
        <v>0</v>
      </c>
      <c r="F295" s="118">
        <f t="shared" si="109"/>
        <v>0</v>
      </c>
      <c r="G295" s="118">
        <f t="shared" si="110"/>
        <v>0</v>
      </c>
      <c r="H295" s="119">
        <f>'7.1'!E297</f>
        <v>0</v>
      </c>
      <c r="I295" s="117">
        <f t="shared" si="111"/>
        <v>0</v>
      </c>
      <c r="J295" s="118">
        <f t="shared" si="112"/>
        <v>0</v>
      </c>
      <c r="K295" s="118">
        <f t="shared" si="113"/>
        <v>0</v>
      </c>
      <c r="L295" s="118">
        <f t="shared" si="114"/>
        <v>0</v>
      </c>
      <c r="M295" s="119">
        <f t="shared" si="115"/>
        <v>0</v>
      </c>
      <c r="N295" s="119">
        <f t="shared" si="116"/>
        <v>0</v>
      </c>
      <c r="O295" s="119">
        <f t="shared" si="117"/>
        <v>0</v>
      </c>
      <c r="P295" s="119">
        <f t="shared" si="118"/>
        <v>0</v>
      </c>
      <c r="Q295" s="119">
        <f t="shared" si="119"/>
        <v>0</v>
      </c>
      <c r="R295" s="119">
        <f>'7.1'!N297</f>
        <v>0</v>
      </c>
      <c r="S295" s="119">
        <f t="shared" si="120"/>
        <v>0</v>
      </c>
      <c r="T295" s="119">
        <f t="shared" si="121"/>
        <v>0</v>
      </c>
      <c r="U295" s="119">
        <f t="shared" si="122"/>
        <v>0</v>
      </c>
      <c r="V295" s="119">
        <f t="shared" si="123"/>
        <v>0</v>
      </c>
      <c r="W295" s="74"/>
      <c r="X295" s="74"/>
      <c r="Y295" s="74"/>
      <c r="Z295" s="74"/>
      <c r="AA295" s="74"/>
      <c r="AB295" s="74"/>
      <c r="AC295" s="74"/>
      <c r="AD295" s="74"/>
      <c r="AE295" s="76"/>
      <c r="AF295" s="76"/>
      <c r="AG295" s="74"/>
      <c r="AH295" s="74"/>
      <c r="AI295" s="76"/>
      <c r="AJ295" s="76"/>
    </row>
    <row r="296" spans="1:36" s="78" customFormat="1" ht="31.5" x14ac:dyDescent="0.25">
      <c r="A296" s="259" t="str">
        <f>'7.1'!A298</f>
        <v>1.2.2.190</v>
      </c>
      <c r="B296" s="69" t="str">
        <f>'7.1'!B298</f>
        <v>Реконструкция КЛ-0,4 кВ ТП-504 - ул. Грибоедова, 11</v>
      </c>
      <c r="C296" s="116">
        <f>'7.1'!D298</f>
        <v>0</v>
      </c>
      <c r="D296" s="117">
        <f t="shared" si="107"/>
        <v>0</v>
      </c>
      <c r="E296" s="118">
        <f t="shared" si="108"/>
        <v>0</v>
      </c>
      <c r="F296" s="118">
        <f t="shared" si="109"/>
        <v>0</v>
      </c>
      <c r="G296" s="118">
        <f t="shared" si="110"/>
        <v>0</v>
      </c>
      <c r="H296" s="119">
        <f>'7.1'!E298</f>
        <v>0</v>
      </c>
      <c r="I296" s="117">
        <f t="shared" si="111"/>
        <v>0</v>
      </c>
      <c r="J296" s="118">
        <f t="shared" si="112"/>
        <v>0</v>
      </c>
      <c r="K296" s="118">
        <f t="shared" si="113"/>
        <v>0</v>
      </c>
      <c r="L296" s="118">
        <f t="shared" si="114"/>
        <v>0</v>
      </c>
      <c r="M296" s="119">
        <f t="shared" si="115"/>
        <v>0</v>
      </c>
      <c r="N296" s="119">
        <f t="shared" si="116"/>
        <v>0</v>
      </c>
      <c r="O296" s="119">
        <f t="shared" si="117"/>
        <v>0</v>
      </c>
      <c r="P296" s="119">
        <f t="shared" si="118"/>
        <v>0</v>
      </c>
      <c r="Q296" s="119">
        <f t="shared" si="119"/>
        <v>0</v>
      </c>
      <c r="R296" s="119">
        <f>'7.1'!N298</f>
        <v>0</v>
      </c>
      <c r="S296" s="119">
        <f t="shared" si="120"/>
        <v>0</v>
      </c>
      <c r="T296" s="119">
        <f t="shared" si="121"/>
        <v>0</v>
      </c>
      <c r="U296" s="119">
        <f t="shared" si="122"/>
        <v>0</v>
      </c>
      <c r="V296" s="119">
        <f t="shared" si="123"/>
        <v>0</v>
      </c>
      <c r="W296" s="74"/>
      <c r="X296" s="74"/>
      <c r="Y296" s="74"/>
      <c r="Z296" s="74"/>
      <c r="AA296" s="76"/>
      <c r="AB296" s="76"/>
      <c r="AC296" s="74"/>
      <c r="AD296" s="76"/>
      <c r="AE296" s="74"/>
      <c r="AF296" s="74"/>
      <c r="AG296" s="74"/>
      <c r="AH296" s="74"/>
      <c r="AI296" s="76"/>
      <c r="AJ296" s="76"/>
    </row>
    <row r="297" spans="1:36" s="78" customFormat="1" ht="31.5" x14ac:dyDescent="0.25">
      <c r="A297" s="259" t="str">
        <f>'7.1'!A299</f>
        <v>1.2.2.191</v>
      </c>
      <c r="B297" s="69" t="str">
        <f>'7.1'!B299</f>
        <v>Реконструкция КЛ-0,4 кВ ТП-505 - ул. Толстого, 18</v>
      </c>
      <c r="C297" s="116">
        <f>'7.1'!D299</f>
        <v>0</v>
      </c>
      <c r="D297" s="117">
        <f t="shared" si="107"/>
        <v>0</v>
      </c>
      <c r="E297" s="118">
        <f t="shared" si="108"/>
        <v>0</v>
      </c>
      <c r="F297" s="118">
        <f t="shared" si="109"/>
        <v>0</v>
      </c>
      <c r="G297" s="118">
        <f t="shared" si="110"/>
        <v>0</v>
      </c>
      <c r="H297" s="119">
        <f>'7.1'!E299</f>
        <v>0</v>
      </c>
      <c r="I297" s="117">
        <f t="shared" si="111"/>
        <v>0</v>
      </c>
      <c r="J297" s="118">
        <f t="shared" si="112"/>
        <v>0</v>
      </c>
      <c r="K297" s="118">
        <f t="shared" si="113"/>
        <v>0</v>
      </c>
      <c r="L297" s="118">
        <f t="shared" si="114"/>
        <v>0</v>
      </c>
      <c r="M297" s="119">
        <f t="shared" si="115"/>
        <v>0</v>
      </c>
      <c r="N297" s="119">
        <f t="shared" si="116"/>
        <v>0</v>
      </c>
      <c r="O297" s="119">
        <f t="shared" si="117"/>
        <v>0</v>
      </c>
      <c r="P297" s="119">
        <f t="shared" si="118"/>
        <v>0</v>
      </c>
      <c r="Q297" s="119">
        <f t="shared" si="119"/>
        <v>0</v>
      </c>
      <c r="R297" s="119">
        <f>'7.1'!N299</f>
        <v>0</v>
      </c>
      <c r="S297" s="119">
        <f t="shared" si="120"/>
        <v>0</v>
      </c>
      <c r="T297" s="119">
        <f t="shared" si="121"/>
        <v>0</v>
      </c>
      <c r="U297" s="119">
        <f t="shared" si="122"/>
        <v>0</v>
      </c>
      <c r="V297" s="119">
        <f t="shared" si="123"/>
        <v>0</v>
      </c>
      <c r="W297" s="74"/>
      <c r="X297" s="74"/>
      <c r="Y297" s="74"/>
      <c r="Z297" s="74"/>
      <c r="AA297" s="74"/>
      <c r="AB297" s="74"/>
      <c r="AC297" s="74"/>
      <c r="AD297" s="74"/>
      <c r="AE297" s="76"/>
      <c r="AF297" s="76"/>
      <c r="AG297" s="74"/>
      <c r="AH297" s="74"/>
      <c r="AI297" s="76"/>
      <c r="AJ297" s="76"/>
    </row>
    <row r="298" spans="1:36" s="78" customFormat="1" ht="31.5" x14ac:dyDescent="0.25">
      <c r="A298" s="259" t="str">
        <f>'7.1'!A300</f>
        <v>1.2.2.192</v>
      </c>
      <c r="B298" s="69" t="str">
        <f>'7.1'!B300</f>
        <v>Реконструкция КЛ-0,4 кВ ТП-505 - ул. Толстого, 24</v>
      </c>
      <c r="C298" s="116">
        <f>'7.1'!D300</f>
        <v>0</v>
      </c>
      <c r="D298" s="117">
        <f t="shared" si="107"/>
        <v>0</v>
      </c>
      <c r="E298" s="118">
        <f t="shared" si="108"/>
        <v>0</v>
      </c>
      <c r="F298" s="118">
        <f t="shared" si="109"/>
        <v>0</v>
      </c>
      <c r="G298" s="118">
        <f t="shared" si="110"/>
        <v>0</v>
      </c>
      <c r="H298" s="119">
        <f>'7.1'!E300</f>
        <v>0</v>
      </c>
      <c r="I298" s="117">
        <f t="shared" si="111"/>
        <v>0</v>
      </c>
      <c r="J298" s="118">
        <f t="shared" si="112"/>
        <v>0</v>
      </c>
      <c r="K298" s="118">
        <f t="shared" si="113"/>
        <v>0</v>
      </c>
      <c r="L298" s="118">
        <f t="shared" si="114"/>
        <v>0</v>
      </c>
      <c r="M298" s="119">
        <f t="shared" si="115"/>
        <v>0</v>
      </c>
      <c r="N298" s="119">
        <f t="shared" si="116"/>
        <v>0</v>
      </c>
      <c r="O298" s="119">
        <f t="shared" si="117"/>
        <v>0</v>
      </c>
      <c r="P298" s="119">
        <f t="shared" si="118"/>
        <v>0</v>
      </c>
      <c r="Q298" s="119">
        <f t="shared" si="119"/>
        <v>0</v>
      </c>
      <c r="R298" s="119">
        <f>'7.1'!N300</f>
        <v>0</v>
      </c>
      <c r="S298" s="119">
        <f t="shared" si="120"/>
        <v>0</v>
      </c>
      <c r="T298" s="119">
        <f t="shared" si="121"/>
        <v>0</v>
      </c>
      <c r="U298" s="119">
        <f t="shared" si="122"/>
        <v>0</v>
      </c>
      <c r="V298" s="119">
        <f t="shared" si="123"/>
        <v>0</v>
      </c>
      <c r="W298" s="74"/>
      <c r="X298" s="74"/>
      <c r="Y298" s="74"/>
      <c r="Z298" s="74"/>
      <c r="AA298" s="74"/>
      <c r="AB298" s="74"/>
      <c r="AC298" s="74"/>
      <c r="AD298" s="74"/>
      <c r="AE298" s="76"/>
      <c r="AF298" s="76"/>
      <c r="AG298" s="74"/>
      <c r="AH298" s="74"/>
      <c r="AI298" s="76"/>
      <c r="AJ298" s="76"/>
    </row>
    <row r="299" spans="1:36" s="78" customFormat="1" ht="31.5" x14ac:dyDescent="0.25">
      <c r="A299" s="259" t="str">
        <f>'7.1'!A301</f>
        <v>1.2.2.193</v>
      </c>
      <c r="B299" s="69" t="str">
        <f>'7.1'!B301</f>
        <v>Реконструкция КЛ-0,4 кВ ТП-508 - ул. Грибоедова, 1</v>
      </c>
      <c r="C299" s="116">
        <f>'7.1'!D301</f>
        <v>0</v>
      </c>
      <c r="D299" s="117">
        <f t="shared" si="107"/>
        <v>0</v>
      </c>
      <c r="E299" s="118">
        <f t="shared" si="108"/>
        <v>0</v>
      </c>
      <c r="F299" s="118">
        <f t="shared" si="109"/>
        <v>0</v>
      </c>
      <c r="G299" s="118">
        <f t="shared" si="110"/>
        <v>0</v>
      </c>
      <c r="H299" s="119">
        <f>'7.1'!E301</f>
        <v>0</v>
      </c>
      <c r="I299" s="117">
        <f t="shared" si="111"/>
        <v>0</v>
      </c>
      <c r="J299" s="118">
        <f t="shared" si="112"/>
        <v>0</v>
      </c>
      <c r="K299" s="118">
        <f t="shared" si="113"/>
        <v>0</v>
      </c>
      <c r="L299" s="118">
        <f t="shared" si="114"/>
        <v>0</v>
      </c>
      <c r="M299" s="119">
        <f t="shared" si="115"/>
        <v>0</v>
      </c>
      <c r="N299" s="119">
        <f t="shared" si="116"/>
        <v>0</v>
      </c>
      <c r="O299" s="119">
        <f t="shared" si="117"/>
        <v>0</v>
      </c>
      <c r="P299" s="119">
        <f t="shared" si="118"/>
        <v>0</v>
      </c>
      <c r="Q299" s="119">
        <f t="shared" si="119"/>
        <v>0</v>
      </c>
      <c r="R299" s="119">
        <f>'7.1'!N301</f>
        <v>0</v>
      </c>
      <c r="S299" s="119">
        <f t="shared" si="120"/>
        <v>0</v>
      </c>
      <c r="T299" s="119">
        <f t="shared" si="121"/>
        <v>0</v>
      </c>
      <c r="U299" s="119">
        <f t="shared" si="122"/>
        <v>0</v>
      </c>
      <c r="V299" s="119">
        <f t="shared" si="123"/>
        <v>0</v>
      </c>
      <c r="W299" s="74"/>
      <c r="X299" s="74"/>
      <c r="Y299" s="74"/>
      <c r="Z299" s="74"/>
      <c r="AA299" s="74"/>
      <c r="AB299" s="74"/>
      <c r="AC299" s="74"/>
      <c r="AD299" s="74"/>
      <c r="AE299" s="76"/>
      <c r="AF299" s="76"/>
      <c r="AG299" s="74"/>
      <c r="AH299" s="74"/>
      <c r="AI299" s="76"/>
      <c r="AJ299" s="76"/>
    </row>
    <row r="300" spans="1:36" s="78" customFormat="1" ht="31.5" x14ac:dyDescent="0.25">
      <c r="A300" s="259" t="str">
        <f>'7.1'!A302</f>
        <v>1.2.2.194</v>
      </c>
      <c r="B300" s="69" t="str">
        <f>'7.1'!B302</f>
        <v>Реконструкция КЛ-0,4 кВ ТП-508 - ул. Крылова, 13</v>
      </c>
      <c r="C300" s="116">
        <f>'7.1'!D302</f>
        <v>0</v>
      </c>
      <c r="D300" s="117">
        <f t="shared" si="107"/>
        <v>0</v>
      </c>
      <c r="E300" s="118">
        <f t="shared" si="108"/>
        <v>0</v>
      </c>
      <c r="F300" s="118">
        <f t="shared" si="109"/>
        <v>0</v>
      </c>
      <c r="G300" s="118">
        <f t="shared" si="110"/>
        <v>0</v>
      </c>
      <c r="H300" s="119">
        <f>'7.1'!E302</f>
        <v>0</v>
      </c>
      <c r="I300" s="117">
        <f t="shared" si="111"/>
        <v>0</v>
      </c>
      <c r="J300" s="118">
        <f t="shared" si="112"/>
        <v>0</v>
      </c>
      <c r="K300" s="118">
        <f t="shared" si="113"/>
        <v>0</v>
      </c>
      <c r="L300" s="118">
        <f t="shared" si="114"/>
        <v>0</v>
      </c>
      <c r="M300" s="119">
        <f t="shared" si="115"/>
        <v>0</v>
      </c>
      <c r="N300" s="119">
        <f t="shared" si="116"/>
        <v>0</v>
      </c>
      <c r="O300" s="119">
        <f t="shared" si="117"/>
        <v>0</v>
      </c>
      <c r="P300" s="119">
        <f t="shared" si="118"/>
        <v>0</v>
      </c>
      <c r="Q300" s="119">
        <f t="shared" si="119"/>
        <v>0</v>
      </c>
      <c r="R300" s="119">
        <f>'7.1'!N302</f>
        <v>0</v>
      </c>
      <c r="S300" s="119">
        <f t="shared" si="120"/>
        <v>0</v>
      </c>
      <c r="T300" s="119">
        <f t="shared" si="121"/>
        <v>0</v>
      </c>
      <c r="U300" s="119">
        <f t="shared" si="122"/>
        <v>0</v>
      </c>
      <c r="V300" s="119">
        <f t="shared" si="123"/>
        <v>0</v>
      </c>
      <c r="W300" s="74"/>
      <c r="X300" s="74"/>
      <c r="Y300" s="74"/>
      <c r="Z300" s="74"/>
      <c r="AA300" s="74"/>
      <c r="AB300" s="74"/>
      <c r="AC300" s="74"/>
      <c r="AD300" s="74"/>
      <c r="AE300" s="76"/>
      <c r="AF300" s="76"/>
      <c r="AG300" s="74"/>
      <c r="AH300" s="74"/>
      <c r="AI300" s="76"/>
      <c r="AJ300" s="76"/>
    </row>
    <row r="301" spans="1:36" s="78" customFormat="1" ht="31.5" x14ac:dyDescent="0.25">
      <c r="A301" s="259" t="str">
        <f>'7.1'!A303</f>
        <v>1.2.2.195</v>
      </c>
      <c r="B301" s="69" t="str">
        <f>'7.1'!B303</f>
        <v>Реконструкция КЛ-0,4 кВ ТП-508 - ул. Крылова, 15</v>
      </c>
      <c r="C301" s="116">
        <f>'7.1'!D303</f>
        <v>0</v>
      </c>
      <c r="D301" s="117">
        <f t="shared" si="107"/>
        <v>0</v>
      </c>
      <c r="E301" s="118">
        <f t="shared" si="108"/>
        <v>0</v>
      </c>
      <c r="F301" s="118">
        <f t="shared" si="109"/>
        <v>0</v>
      </c>
      <c r="G301" s="118">
        <f t="shared" si="110"/>
        <v>0</v>
      </c>
      <c r="H301" s="119">
        <f>'7.1'!E303</f>
        <v>0</v>
      </c>
      <c r="I301" s="117">
        <f t="shared" si="111"/>
        <v>0</v>
      </c>
      <c r="J301" s="118">
        <f t="shared" si="112"/>
        <v>0</v>
      </c>
      <c r="K301" s="118">
        <f t="shared" si="113"/>
        <v>0</v>
      </c>
      <c r="L301" s="118">
        <f t="shared" si="114"/>
        <v>0</v>
      </c>
      <c r="M301" s="119">
        <f t="shared" si="115"/>
        <v>0</v>
      </c>
      <c r="N301" s="119">
        <f t="shared" si="116"/>
        <v>0</v>
      </c>
      <c r="O301" s="119">
        <f t="shared" si="117"/>
        <v>0</v>
      </c>
      <c r="P301" s="119">
        <f t="shared" si="118"/>
        <v>0</v>
      </c>
      <c r="Q301" s="119">
        <f t="shared" si="119"/>
        <v>0</v>
      </c>
      <c r="R301" s="119">
        <f>'7.1'!N303</f>
        <v>0</v>
      </c>
      <c r="S301" s="119">
        <f t="shared" si="120"/>
        <v>0</v>
      </c>
      <c r="T301" s="119">
        <f t="shared" si="121"/>
        <v>0</v>
      </c>
      <c r="U301" s="119">
        <f t="shared" si="122"/>
        <v>0</v>
      </c>
      <c r="V301" s="119">
        <f t="shared" si="123"/>
        <v>0</v>
      </c>
      <c r="W301" s="74"/>
      <c r="X301" s="74"/>
      <c r="Y301" s="74"/>
      <c r="Z301" s="74"/>
      <c r="AA301" s="74"/>
      <c r="AB301" s="74"/>
      <c r="AC301" s="74"/>
      <c r="AD301" s="74"/>
      <c r="AE301" s="76"/>
      <c r="AF301" s="76"/>
      <c r="AG301" s="74"/>
      <c r="AH301" s="74"/>
      <c r="AI301" s="76"/>
      <c r="AJ301" s="76"/>
    </row>
    <row r="302" spans="1:36" s="78" customFormat="1" ht="31.5" x14ac:dyDescent="0.25">
      <c r="A302" s="259" t="str">
        <f>'7.1'!A304</f>
        <v>1.2.2.196</v>
      </c>
      <c r="B302" s="69" t="str">
        <f>'7.1'!B304</f>
        <v>Реконструкция КЛ-0,4 кВ ТП-473 - ЦТП-61</v>
      </c>
      <c r="C302" s="116">
        <f>'7.1'!D304</f>
        <v>0</v>
      </c>
      <c r="D302" s="117">
        <f t="shared" si="107"/>
        <v>0</v>
      </c>
      <c r="E302" s="118">
        <f t="shared" si="108"/>
        <v>0</v>
      </c>
      <c r="F302" s="118">
        <f t="shared" si="109"/>
        <v>0</v>
      </c>
      <c r="G302" s="118">
        <f t="shared" si="110"/>
        <v>0</v>
      </c>
      <c r="H302" s="119">
        <f>'7.1'!E304</f>
        <v>0</v>
      </c>
      <c r="I302" s="117">
        <f t="shared" si="111"/>
        <v>0</v>
      </c>
      <c r="J302" s="118">
        <f t="shared" si="112"/>
        <v>0</v>
      </c>
      <c r="K302" s="118">
        <f t="shared" si="113"/>
        <v>0</v>
      </c>
      <c r="L302" s="118">
        <f t="shared" si="114"/>
        <v>0</v>
      </c>
      <c r="M302" s="119">
        <f t="shared" si="115"/>
        <v>0</v>
      </c>
      <c r="N302" s="119">
        <f t="shared" si="116"/>
        <v>0</v>
      </c>
      <c r="O302" s="119">
        <f t="shared" si="117"/>
        <v>0</v>
      </c>
      <c r="P302" s="119">
        <f t="shared" si="118"/>
        <v>0</v>
      </c>
      <c r="Q302" s="119">
        <f t="shared" si="119"/>
        <v>0</v>
      </c>
      <c r="R302" s="119">
        <f>'7.1'!N304</f>
        <v>0</v>
      </c>
      <c r="S302" s="119">
        <f t="shared" si="120"/>
        <v>0</v>
      </c>
      <c r="T302" s="119">
        <f t="shared" si="121"/>
        <v>0</v>
      </c>
      <c r="U302" s="119">
        <f t="shared" si="122"/>
        <v>0</v>
      </c>
      <c r="V302" s="119">
        <f t="shared" si="123"/>
        <v>0</v>
      </c>
      <c r="W302" s="74"/>
      <c r="X302" s="74"/>
      <c r="Y302" s="74"/>
      <c r="Z302" s="74"/>
      <c r="AA302" s="74"/>
      <c r="AB302" s="74"/>
      <c r="AC302" s="74"/>
      <c r="AD302" s="74"/>
      <c r="AE302" s="76"/>
      <c r="AF302" s="76"/>
      <c r="AG302" s="74"/>
      <c r="AH302" s="74"/>
      <c r="AI302" s="76"/>
      <c r="AJ302" s="76"/>
    </row>
    <row r="303" spans="1:36" s="78" customFormat="1" ht="31.5" x14ac:dyDescent="0.25">
      <c r="A303" s="259" t="str">
        <f>'7.1'!A305</f>
        <v>1.2.2.196.1</v>
      </c>
      <c r="B303" s="69" t="str">
        <f>'7.1'!B305</f>
        <v>Реконструкция КЛ-0,4 кВ  ТП - 427 М-Карамова 90 и 92</v>
      </c>
      <c r="C303" s="116">
        <f>'7.1'!D305</f>
        <v>1.10725064</v>
      </c>
      <c r="D303" s="117">
        <f t="shared" si="107"/>
        <v>5.5362531999999999E-2</v>
      </c>
      <c r="E303" s="118">
        <f t="shared" si="108"/>
        <v>0.44290025599999999</v>
      </c>
      <c r="F303" s="118">
        <f t="shared" si="109"/>
        <v>0.55362531999999998</v>
      </c>
      <c r="G303" s="118">
        <f t="shared" si="110"/>
        <v>5.5362532000000075E-2</v>
      </c>
      <c r="H303" s="119">
        <f>'7.1'!E305</f>
        <v>1.1260739096000001</v>
      </c>
      <c r="I303" s="117">
        <f t="shared" si="111"/>
        <v>5.6303695480000006E-2</v>
      </c>
      <c r="J303" s="118">
        <f t="shared" si="112"/>
        <v>0.45042956384000005</v>
      </c>
      <c r="K303" s="118">
        <f t="shared" si="113"/>
        <v>0.56303695480000004</v>
      </c>
      <c r="L303" s="118">
        <f t="shared" si="114"/>
        <v>5.6303695480000027E-2</v>
      </c>
      <c r="M303" s="119">
        <f t="shared" si="115"/>
        <v>1.8823269600000136E-2</v>
      </c>
      <c r="N303" s="119">
        <f t="shared" si="116"/>
        <v>9.4116348000000682E-4</v>
      </c>
      <c r="O303" s="119">
        <f t="shared" si="117"/>
        <v>7.5293078400000546E-3</v>
      </c>
      <c r="P303" s="119">
        <f t="shared" si="118"/>
        <v>9.4116348000000682E-3</v>
      </c>
      <c r="Q303" s="119">
        <f t="shared" si="119"/>
        <v>9.4116347999995131E-4</v>
      </c>
      <c r="R303" s="119">
        <f>'7.1'!N305</f>
        <v>1.1260739056</v>
      </c>
      <c r="S303" s="119">
        <f t="shared" si="120"/>
        <v>5.6303695280000003E-2</v>
      </c>
      <c r="T303" s="119">
        <f t="shared" si="121"/>
        <v>0.45042956224000003</v>
      </c>
      <c r="U303" s="119">
        <f t="shared" si="122"/>
        <v>0.56303695279999999</v>
      </c>
      <c r="V303" s="119">
        <f t="shared" si="123"/>
        <v>5.6303695279999899E-2</v>
      </c>
      <c r="W303" s="74"/>
      <c r="X303" s="74"/>
      <c r="Y303" s="74"/>
      <c r="Z303" s="74"/>
      <c r="AA303" s="74"/>
      <c r="AB303" s="74"/>
      <c r="AC303" s="74"/>
      <c r="AD303" s="74"/>
      <c r="AE303" s="120">
        <v>2018</v>
      </c>
      <c r="AF303" s="120">
        <v>30</v>
      </c>
      <c r="AG303" s="74"/>
      <c r="AH303" s="259" t="s">
        <v>1446</v>
      </c>
      <c r="AI303" s="120">
        <v>0.85399999999999998</v>
      </c>
      <c r="AJ303" s="76"/>
    </row>
    <row r="304" spans="1:36" s="78" customFormat="1" ht="31.5" x14ac:dyDescent="0.25">
      <c r="A304" s="259" t="str">
        <f>'7.1'!A306</f>
        <v>1.2.2.196.2</v>
      </c>
      <c r="B304" s="69" t="str">
        <f>'7.1'!B306</f>
        <v>Реконструкция КЛ-0,4 кВ ТП - 445 - Пролетарский 12</v>
      </c>
      <c r="C304" s="116">
        <f>'7.1'!D306</f>
        <v>0.49396570000000001</v>
      </c>
      <c r="D304" s="117">
        <f t="shared" si="107"/>
        <v>2.4698285E-2</v>
      </c>
      <c r="E304" s="118">
        <f t="shared" si="108"/>
        <v>0.19758628</v>
      </c>
      <c r="F304" s="118">
        <f t="shared" si="109"/>
        <v>0.24698285</v>
      </c>
      <c r="G304" s="118">
        <f t="shared" si="110"/>
        <v>2.4698285000000014E-2</v>
      </c>
      <c r="H304" s="119">
        <f>'7.1'!E306</f>
        <v>0.50236312280000006</v>
      </c>
      <c r="I304" s="117">
        <f t="shared" si="111"/>
        <v>2.5118156140000004E-2</v>
      </c>
      <c r="J304" s="118">
        <f t="shared" si="112"/>
        <v>0.20094524912000003</v>
      </c>
      <c r="K304" s="118">
        <f t="shared" si="113"/>
        <v>0.25118156140000003</v>
      </c>
      <c r="L304" s="118">
        <f t="shared" si="114"/>
        <v>2.5118156140000014E-2</v>
      </c>
      <c r="M304" s="119">
        <f t="shared" si="115"/>
        <v>8.3974228000000539E-3</v>
      </c>
      <c r="N304" s="119">
        <f t="shared" si="116"/>
        <v>4.1987114000000339E-4</v>
      </c>
      <c r="O304" s="119">
        <f t="shared" si="117"/>
        <v>3.3589691200000271E-3</v>
      </c>
      <c r="P304" s="119">
        <f t="shared" si="118"/>
        <v>4.198711400000027E-3</v>
      </c>
      <c r="Q304" s="119">
        <f t="shared" si="119"/>
        <v>4.1987113999999992E-4</v>
      </c>
      <c r="R304" s="119">
        <f>'7.1'!N306</f>
        <v>0.50236312280000006</v>
      </c>
      <c r="S304" s="119">
        <f t="shared" si="120"/>
        <v>2.5118156140000004E-2</v>
      </c>
      <c r="T304" s="119">
        <f t="shared" si="121"/>
        <v>0.20094524912000003</v>
      </c>
      <c r="U304" s="119">
        <f t="shared" si="122"/>
        <v>0.25118156140000003</v>
      </c>
      <c r="V304" s="119">
        <f t="shared" si="123"/>
        <v>2.5118156140000014E-2</v>
      </c>
      <c r="W304" s="74"/>
      <c r="X304" s="74"/>
      <c r="Y304" s="74"/>
      <c r="Z304" s="74"/>
      <c r="AA304" s="74"/>
      <c r="AB304" s="74"/>
      <c r="AC304" s="74"/>
      <c r="AD304" s="74"/>
      <c r="AE304" s="120">
        <v>2018</v>
      </c>
      <c r="AF304" s="120">
        <v>30</v>
      </c>
      <c r="AG304" s="74"/>
      <c r="AH304" s="259" t="s">
        <v>1445</v>
      </c>
      <c r="AI304" s="120">
        <v>0.34599999999999997</v>
      </c>
      <c r="AJ304" s="76"/>
    </row>
    <row r="305" spans="1:36" s="78" customFormat="1" ht="31.5" x14ac:dyDescent="0.25">
      <c r="A305" s="259" t="str">
        <f>'7.1'!A307</f>
        <v>1.2.2.196.3</v>
      </c>
      <c r="B305" s="69" t="str">
        <f>'7.1'!B307</f>
        <v>Реконструкция КЛ -0,4 кВ от ТП-452 -Пролетарский 14</v>
      </c>
      <c r="C305" s="116">
        <f>'7.1'!D307</f>
        <v>1.8354475199999998</v>
      </c>
      <c r="D305" s="117">
        <f t="shared" si="107"/>
        <v>9.1772375999999989E-2</v>
      </c>
      <c r="E305" s="118">
        <f t="shared" si="108"/>
        <v>0.73417900799999991</v>
      </c>
      <c r="F305" s="118">
        <f t="shared" si="109"/>
        <v>0.91772375999999989</v>
      </c>
      <c r="G305" s="118">
        <f t="shared" si="110"/>
        <v>9.1772375999999989E-2</v>
      </c>
      <c r="H305" s="119">
        <f>'7.1'!E307</f>
        <v>1.8666501302</v>
      </c>
      <c r="I305" s="117">
        <f t="shared" si="111"/>
        <v>9.333250651000001E-2</v>
      </c>
      <c r="J305" s="118">
        <f t="shared" si="112"/>
        <v>0.74666005208000008</v>
      </c>
      <c r="K305" s="118">
        <f t="shared" si="113"/>
        <v>0.93332506510000002</v>
      </c>
      <c r="L305" s="118">
        <f t="shared" si="114"/>
        <v>9.3332506509999913E-2</v>
      </c>
      <c r="M305" s="119">
        <f t="shared" si="115"/>
        <v>3.1202610200000258E-2</v>
      </c>
      <c r="N305" s="119">
        <f t="shared" si="116"/>
        <v>1.5601305100000212E-3</v>
      </c>
      <c r="O305" s="119">
        <f t="shared" si="117"/>
        <v>1.248104408000017E-2</v>
      </c>
      <c r="P305" s="119">
        <f t="shared" si="118"/>
        <v>1.5601305100000129E-2</v>
      </c>
      <c r="Q305" s="119">
        <f t="shared" si="119"/>
        <v>1.5601305099999241E-3</v>
      </c>
      <c r="R305" s="119">
        <f>'7.1'!N307</f>
        <v>1.8666501301999998</v>
      </c>
      <c r="S305" s="119">
        <f t="shared" si="120"/>
        <v>9.3332506509999996E-2</v>
      </c>
      <c r="T305" s="119">
        <f t="shared" si="121"/>
        <v>0.74666005207999997</v>
      </c>
      <c r="U305" s="119">
        <f t="shared" si="122"/>
        <v>0.93332506509999991</v>
      </c>
      <c r="V305" s="119">
        <f t="shared" si="123"/>
        <v>9.3332506510000024E-2</v>
      </c>
      <c r="W305" s="74"/>
      <c r="X305" s="74"/>
      <c r="Y305" s="74"/>
      <c r="Z305" s="74"/>
      <c r="AA305" s="74"/>
      <c r="AB305" s="74"/>
      <c r="AC305" s="74"/>
      <c r="AD305" s="74"/>
      <c r="AE305" s="120">
        <v>2018</v>
      </c>
      <c r="AF305" s="120">
        <v>30</v>
      </c>
      <c r="AG305" s="74"/>
      <c r="AH305" s="259" t="s">
        <v>1445</v>
      </c>
      <c r="AI305" s="120">
        <v>1.5009999999999999</v>
      </c>
      <c r="AJ305" s="76"/>
    </row>
    <row r="306" spans="1:36" s="78" customFormat="1" ht="31.5" x14ac:dyDescent="0.25">
      <c r="A306" s="259" t="str">
        <f>'7.1'!A308</f>
        <v>1.2.2.196.4</v>
      </c>
      <c r="B306" s="69" t="str">
        <f>'7.1'!B308</f>
        <v xml:space="preserve">Реконструкция КЛ-0,4кВ от ТП-356 Пушкина 16  </v>
      </c>
      <c r="C306" s="116">
        <f>'7.1'!D308</f>
        <v>0</v>
      </c>
      <c r="D306" s="117">
        <f t="shared" si="107"/>
        <v>0</v>
      </c>
      <c r="E306" s="118">
        <f t="shared" si="108"/>
        <v>0</v>
      </c>
      <c r="F306" s="118">
        <f t="shared" si="109"/>
        <v>0</v>
      </c>
      <c r="G306" s="118">
        <f t="shared" si="110"/>
        <v>0</v>
      </c>
      <c r="H306" s="119">
        <f>'7.1'!E308</f>
        <v>0</v>
      </c>
      <c r="I306" s="117">
        <f t="shared" si="111"/>
        <v>0</v>
      </c>
      <c r="J306" s="118">
        <f t="shared" si="112"/>
        <v>0</v>
      </c>
      <c r="K306" s="118">
        <f t="shared" si="113"/>
        <v>0</v>
      </c>
      <c r="L306" s="118">
        <f t="shared" si="114"/>
        <v>0</v>
      </c>
      <c r="M306" s="119">
        <f t="shared" si="115"/>
        <v>0</v>
      </c>
      <c r="N306" s="119">
        <f t="shared" si="116"/>
        <v>0</v>
      </c>
      <c r="O306" s="119">
        <f t="shared" si="117"/>
        <v>0</v>
      </c>
      <c r="P306" s="119">
        <f t="shared" si="118"/>
        <v>0</v>
      </c>
      <c r="Q306" s="119">
        <f t="shared" si="119"/>
        <v>0</v>
      </c>
      <c r="R306" s="119">
        <f>'7.1'!N308</f>
        <v>0.25491511680000001</v>
      </c>
      <c r="S306" s="119">
        <f t="shared" si="120"/>
        <v>1.2745755840000001E-2</v>
      </c>
      <c r="T306" s="119">
        <f t="shared" si="121"/>
        <v>0.10196604672000001</v>
      </c>
      <c r="U306" s="119">
        <f t="shared" si="122"/>
        <v>0.1274575584</v>
      </c>
      <c r="V306" s="119">
        <f t="shared" si="123"/>
        <v>1.2745755839999984E-2</v>
      </c>
      <c r="W306" s="74"/>
      <c r="X306" s="74"/>
      <c r="Y306" s="74"/>
      <c r="Z306" s="74"/>
      <c r="AA306" s="74"/>
      <c r="AB306" s="74"/>
      <c r="AC306" s="74"/>
      <c r="AD306" s="74"/>
      <c r="AE306" s="120">
        <v>2018</v>
      </c>
      <c r="AF306" s="120">
        <v>30</v>
      </c>
      <c r="AG306" s="74"/>
      <c r="AH306" s="259" t="s">
        <v>1445</v>
      </c>
      <c r="AI306" s="120">
        <v>0.19</v>
      </c>
      <c r="AJ306" s="76"/>
    </row>
    <row r="307" spans="1:36" s="78" customFormat="1" ht="31.5" x14ac:dyDescent="0.25">
      <c r="A307" s="259" t="str">
        <f>'7.1'!A309</f>
        <v>1.2.2.196.5</v>
      </c>
      <c r="B307" s="69" t="str">
        <f>'7.1'!B309</f>
        <v>Реконструкция КЛ-0,4кв от ТП-377 Просвещение 42 ЭСК №48</v>
      </c>
      <c r="C307" s="116">
        <f>'7.1'!D309</f>
        <v>0</v>
      </c>
      <c r="D307" s="117">
        <f t="shared" si="107"/>
        <v>0</v>
      </c>
      <c r="E307" s="118">
        <f t="shared" si="108"/>
        <v>0</v>
      </c>
      <c r="F307" s="118">
        <f t="shared" si="109"/>
        <v>0</v>
      </c>
      <c r="G307" s="118">
        <f t="shared" si="110"/>
        <v>0</v>
      </c>
      <c r="H307" s="119">
        <f>'7.1'!E309</f>
        <v>0</v>
      </c>
      <c r="I307" s="117">
        <f t="shared" si="111"/>
        <v>0</v>
      </c>
      <c r="J307" s="118">
        <f t="shared" si="112"/>
        <v>0</v>
      </c>
      <c r="K307" s="118">
        <f t="shared" si="113"/>
        <v>0</v>
      </c>
      <c r="L307" s="118">
        <f t="shared" si="114"/>
        <v>0</v>
      </c>
      <c r="M307" s="119">
        <f t="shared" si="115"/>
        <v>0</v>
      </c>
      <c r="N307" s="119">
        <f t="shared" si="116"/>
        <v>0</v>
      </c>
      <c r="O307" s="119">
        <f t="shared" si="117"/>
        <v>0</v>
      </c>
      <c r="P307" s="119">
        <f t="shared" si="118"/>
        <v>0</v>
      </c>
      <c r="Q307" s="119">
        <f t="shared" si="119"/>
        <v>0</v>
      </c>
      <c r="R307" s="119">
        <f>'7.1'!N309</f>
        <v>0</v>
      </c>
      <c r="S307" s="119">
        <f t="shared" si="120"/>
        <v>0</v>
      </c>
      <c r="T307" s="119">
        <f t="shared" si="121"/>
        <v>0</v>
      </c>
      <c r="U307" s="119">
        <f t="shared" si="122"/>
        <v>0</v>
      </c>
      <c r="V307" s="119">
        <f t="shared" si="123"/>
        <v>0</v>
      </c>
      <c r="W307" s="74"/>
      <c r="X307" s="74"/>
      <c r="Y307" s="74"/>
      <c r="Z307" s="74"/>
      <c r="AA307" s="74"/>
      <c r="AB307" s="74"/>
      <c r="AC307" s="74"/>
      <c r="AD307" s="74"/>
      <c r="AE307" s="76"/>
      <c r="AF307" s="76"/>
      <c r="AG307" s="74"/>
      <c r="AH307" s="74"/>
      <c r="AI307" s="76"/>
      <c r="AJ307" s="76"/>
    </row>
    <row r="308" spans="1:36" s="78" customFormat="1" ht="31.5" x14ac:dyDescent="0.25">
      <c r="A308" s="259" t="str">
        <f>'7.1'!A310</f>
        <v>1.2.2.196.6</v>
      </c>
      <c r="B308" s="69" t="str">
        <f>'7.1'!B310</f>
        <v>Реконструкция КЛ-0,4кв ЦРП-113 Республики 88 ЭСК №60</v>
      </c>
      <c r="C308" s="116">
        <f>'7.1'!D310</f>
        <v>1.1164558199999999</v>
      </c>
      <c r="D308" s="117">
        <f t="shared" si="107"/>
        <v>5.5822790999999997E-2</v>
      </c>
      <c r="E308" s="118">
        <f t="shared" si="108"/>
        <v>0.44658232799999997</v>
      </c>
      <c r="F308" s="118">
        <f t="shared" si="109"/>
        <v>0.55822790999999994</v>
      </c>
      <c r="G308" s="118">
        <f t="shared" si="110"/>
        <v>5.5822790999999983E-2</v>
      </c>
      <c r="H308" s="119">
        <f>'7.1'!E310</f>
        <v>1.1354355654000001</v>
      </c>
      <c r="I308" s="117">
        <f t="shared" si="111"/>
        <v>5.677177827000001E-2</v>
      </c>
      <c r="J308" s="118">
        <f t="shared" si="112"/>
        <v>0.45417422616000008</v>
      </c>
      <c r="K308" s="118">
        <f t="shared" si="113"/>
        <v>0.56771778270000006</v>
      </c>
      <c r="L308" s="118">
        <f t="shared" si="114"/>
        <v>5.6771778270000017E-2</v>
      </c>
      <c r="M308" s="119">
        <f t="shared" si="115"/>
        <v>1.8979745400000247E-2</v>
      </c>
      <c r="N308" s="119">
        <f t="shared" si="116"/>
        <v>9.4898727000001376E-4</v>
      </c>
      <c r="O308" s="119">
        <f t="shared" si="117"/>
        <v>7.5918981600001101E-3</v>
      </c>
      <c r="P308" s="119">
        <f t="shared" si="118"/>
        <v>9.4898727000001237E-3</v>
      </c>
      <c r="Q308" s="119">
        <f t="shared" si="119"/>
        <v>9.4898727000003458E-4</v>
      </c>
      <c r="R308" s="119">
        <f>'7.1'!N310</f>
        <v>1.1354355654000001</v>
      </c>
      <c r="S308" s="119">
        <f t="shared" si="120"/>
        <v>5.677177827000001E-2</v>
      </c>
      <c r="T308" s="119">
        <f t="shared" si="121"/>
        <v>0.45417422616000008</v>
      </c>
      <c r="U308" s="119">
        <f t="shared" si="122"/>
        <v>0.56771778270000006</v>
      </c>
      <c r="V308" s="119">
        <f t="shared" si="123"/>
        <v>5.6771778270000017E-2</v>
      </c>
      <c r="W308" s="74"/>
      <c r="X308" s="74"/>
      <c r="Y308" s="74"/>
      <c r="Z308" s="74"/>
      <c r="AA308" s="74"/>
      <c r="AB308" s="74"/>
      <c r="AC308" s="74"/>
      <c r="AD308" s="74"/>
      <c r="AE308" s="120">
        <v>2018</v>
      </c>
      <c r="AF308" s="120">
        <v>30</v>
      </c>
      <c r="AG308" s="74"/>
      <c r="AH308" s="259" t="s">
        <v>1447</v>
      </c>
      <c r="AI308" s="120">
        <v>0.83199999999999996</v>
      </c>
      <c r="AJ308" s="76"/>
    </row>
    <row r="309" spans="1:36" s="78" customFormat="1" ht="31.5" x14ac:dyDescent="0.25">
      <c r="A309" s="259" t="str">
        <f>'7.1'!A311</f>
        <v>1.2.2.196.7</v>
      </c>
      <c r="B309" s="69" t="str">
        <f>'7.1'!B311</f>
        <v>Реконструкция КЛ-0,4кВ  ТП-377 Энергетиков 7  ЭСК №48</v>
      </c>
      <c r="C309" s="116">
        <f>'7.1'!D311</f>
        <v>0</v>
      </c>
      <c r="D309" s="117">
        <f t="shared" si="107"/>
        <v>0</v>
      </c>
      <c r="E309" s="118">
        <f t="shared" si="108"/>
        <v>0</v>
      </c>
      <c r="F309" s="118">
        <f t="shared" si="109"/>
        <v>0</v>
      </c>
      <c r="G309" s="118">
        <f t="shared" si="110"/>
        <v>0</v>
      </c>
      <c r="H309" s="119">
        <f>'7.1'!E311</f>
        <v>0</v>
      </c>
      <c r="I309" s="117">
        <f t="shared" si="111"/>
        <v>0</v>
      </c>
      <c r="J309" s="118">
        <f t="shared" si="112"/>
        <v>0</v>
      </c>
      <c r="K309" s="118">
        <f t="shared" si="113"/>
        <v>0</v>
      </c>
      <c r="L309" s="118">
        <f t="shared" si="114"/>
        <v>0</v>
      </c>
      <c r="M309" s="119">
        <f t="shared" si="115"/>
        <v>0</v>
      </c>
      <c r="N309" s="119">
        <f t="shared" si="116"/>
        <v>0</v>
      </c>
      <c r="O309" s="119">
        <f t="shared" si="117"/>
        <v>0</v>
      </c>
      <c r="P309" s="119">
        <f t="shared" si="118"/>
        <v>0</v>
      </c>
      <c r="Q309" s="119">
        <f t="shared" si="119"/>
        <v>0</v>
      </c>
      <c r="R309" s="119">
        <f>'7.1'!N311</f>
        <v>0.55453572539999996</v>
      </c>
      <c r="S309" s="119">
        <f t="shared" si="120"/>
        <v>2.7726786269999998E-2</v>
      </c>
      <c r="T309" s="119">
        <f t="shared" si="121"/>
        <v>0.22181429015999998</v>
      </c>
      <c r="U309" s="119">
        <f t="shared" si="122"/>
        <v>0.27726786269999998</v>
      </c>
      <c r="V309" s="119">
        <f t="shared" si="123"/>
        <v>2.772678626999997E-2</v>
      </c>
      <c r="W309" s="74"/>
      <c r="X309" s="74"/>
      <c r="Y309" s="74"/>
      <c r="Z309" s="74"/>
      <c r="AA309" s="74"/>
      <c r="AB309" s="74"/>
      <c r="AC309" s="74"/>
      <c r="AD309" s="74"/>
      <c r="AE309" s="120">
        <v>2018</v>
      </c>
      <c r="AF309" s="120">
        <v>30</v>
      </c>
      <c r="AG309" s="74"/>
      <c r="AH309" s="259" t="s">
        <v>1447</v>
      </c>
      <c r="AI309" s="120">
        <v>0.312</v>
      </c>
      <c r="AJ309" s="76"/>
    </row>
    <row r="310" spans="1:36" s="78" customFormat="1" ht="31.5" x14ac:dyDescent="0.25">
      <c r="A310" s="259" t="str">
        <f>'7.1'!A312</f>
        <v>1.2.2.196.8</v>
      </c>
      <c r="B310" s="69" t="str">
        <f>'7.1'!B312</f>
        <v>Реконструкция КЛ-0,4кВ от ТП-373  Энергетиков 15 мкр.ЭСК №48</v>
      </c>
      <c r="C310" s="116">
        <f>'7.1'!D312</f>
        <v>0</v>
      </c>
      <c r="D310" s="117">
        <f t="shared" si="107"/>
        <v>0</v>
      </c>
      <c r="E310" s="118">
        <f t="shared" si="108"/>
        <v>0</v>
      </c>
      <c r="F310" s="118">
        <f t="shared" si="109"/>
        <v>0</v>
      </c>
      <c r="G310" s="118">
        <f t="shared" si="110"/>
        <v>0</v>
      </c>
      <c r="H310" s="119">
        <f>'7.1'!E312</f>
        <v>0</v>
      </c>
      <c r="I310" s="117">
        <f t="shared" si="111"/>
        <v>0</v>
      </c>
      <c r="J310" s="118">
        <f t="shared" si="112"/>
        <v>0</v>
      </c>
      <c r="K310" s="118">
        <f t="shared" si="113"/>
        <v>0</v>
      </c>
      <c r="L310" s="118">
        <f t="shared" si="114"/>
        <v>0</v>
      </c>
      <c r="M310" s="119">
        <f t="shared" si="115"/>
        <v>0</v>
      </c>
      <c r="N310" s="119">
        <f t="shared" si="116"/>
        <v>0</v>
      </c>
      <c r="O310" s="119">
        <f t="shared" si="117"/>
        <v>0</v>
      </c>
      <c r="P310" s="119">
        <f t="shared" si="118"/>
        <v>0</v>
      </c>
      <c r="Q310" s="119">
        <f t="shared" si="119"/>
        <v>0</v>
      </c>
      <c r="R310" s="119">
        <f>'7.1'!N312</f>
        <v>1.8234899664000002</v>
      </c>
      <c r="S310" s="119">
        <f t="shared" si="120"/>
        <v>9.1174498320000019E-2</v>
      </c>
      <c r="T310" s="119">
        <f t="shared" si="121"/>
        <v>0.72939598656000015</v>
      </c>
      <c r="U310" s="119">
        <f t="shared" si="122"/>
        <v>0.91174498320000008</v>
      </c>
      <c r="V310" s="119">
        <f t="shared" si="123"/>
        <v>9.1174498319999908E-2</v>
      </c>
      <c r="W310" s="74"/>
      <c r="X310" s="74"/>
      <c r="Y310" s="74"/>
      <c r="Z310" s="74"/>
      <c r="AA310" s="74"/>
      <c r="AB310" s="74"/>
      <c r="AC310" s="74"/>
      <c r="AD310" s="74"/>
      <c r="AE310" s="120">
        <v>2018</v>
      </c>
      <c r="AF310" s="120">
        <v>30</v>
      </c>
      <c r="AG310" s="74"/>
      <c r="AH310" s="259" t="s">
        <v>1445</v>
      </c>
      <c r="AI310" s="120">
        <v>1.4419999999999999</v>
      </c>
      <c r="AJ310" s="76"/>
    </row>
    <row r="311" spans="1:36" s="78" customFormat="1" ht="31.5" x14ac:dyDescent="0.25">
      <c r="A311" s="259" t="str">
        <f>'7.1'!A313</f>
        <v>1.2.2.196.9</v>
      </c>
      <c r="B311" s="69" t="str">
        <f>'7.1'!B313</f>
        <v>Реконструкция КЛ-0,4кВ от ТП-379 Гагарина-14 акт-3</v>
      </c>
      <c r="C311" s="116">
        <f>'7.1'!D313</f>
        <v>0</v>
      </c>
      <c r="D311" s="117">
        <f t="shared" si="107"/>
        <v>0</v>
      </c>
      <c r="E311" s="118">
        <f t="shared" si="108"/>
        <v>0</v>
      </c>
      <c r="F311" s="118">
        <f t="shared" si="109"/>
        <v>0</v>
      </c>
      <c r="G311" s="118">
        <f t="shared" si="110"/>
        <v>0</v>
      </c>
      <c r="H311" s="119">
        <f>'7.1'!E313</f>
        <v>0</v>
      </c>
      <c r="I311" s="117">
        <f t="shared" si="111"/>
        <v>0</v>
      </c>
      <c r="J311" s="118">
        <f t="shared" si="112"/>
        <v>0</v>
      </c>
      <c r="K311" s="118">
        <f t="shared" si="113"/>
        <v>0</v>
      </c>
      <c r="L311" s="118">
        <f t="shared" si="114"/>
        <v>0</v>
      </c>
      <c r="M311" s="119">
        <f t="shared" si="115"/>
        <v>0</v>
      </c>
      <c r="N311" s="119">
        <f t="shared" si="116"/>
        <v>0</v>
      </c>
      <c r="O311" s="119">
        <f t="shared" si="117"/>
        <v>0</v>
      </c>
      <c r="P311" s="119">
        <f t="shared" si="118"/>
        <v>0</v>
      </c>
      <c r="Q311" s="119">
        <f t="shared" si="119"/>
        <v>0</v>
      </c>
      <c r="R311" s="119">
        <f>'7.1'!N313</f>
        <v>0.67949917679999994</v>
      </c>
      <c r="S311" s="119">
        <f t="shared" si="120"/>
        <v>3.397495884E-2</v>
      </c>
      <c r="T311" s="119">
        <f t="shared" si="121"/>
        <v>0.27179967072</v>
      </c>
      <c r="U311" s="119">
        <f t="shared" si="122"/>
        <v>0.33974958839999997</v>
      </c>
      <c r="V311" s="119">
        <f t="shared" si="123"/>
        <v>3.3974958839999958E-2</v>
      </c>
      <c r="W311" s="74"/>
      <c r="X311" s="74"/>
      <c r="Y311" s="74"/>
      <c r="Z311" s="74"/>
      <c r="AA311" s="74"/>
      <c r="AB311" s="74"/>
      <c r="AC311" s="74"/>
      <c r="AD311" s="74"/>
      <c r="AE311" s="120">
        <v>2018</v>
      </c>
      <c r="AF311" s="120">
        <v>30</v>
      </c>
      <c r="AG311" s="74"/>
      <c r="AH311" s="259" t="s">
        <v>1445</v>
      </c>
      <c r="AI311" s="120">
        <v>0.52</v>
      </c>
      <c r="AJ311" s="76"/>
    </row>
    <row r="312" spans="1:36" s="78" customFormat="1" ht="31.5" x14ac:dyDescent="0.25">
      <c r="A312" s="259" t="str">
        <f>'7.1'!A314</f>
        <v>1.2.2.196.10</v>
      </c>
      <c r="B312" s="69" t="str">
        <f>'7.1'!B314</f>
        <v>Реконструкция КЛ-0,4кВ от ТП-395- ВЛКСМ-3 ЭСК №49</v>
      </c>
      <c r="C312" s="116">
        <f>'7.1'!D314</f>
        <v>0</v>
      </c>
      <c r="D312" s="117">
        <f t="shared" si="107"/>
        <v>0</v>
      </c>
      <c r="E312" s="118">
        <f t="shared" si="108"/>
        <v>0</v>
      </c>
      <c r="F312" s="118">
        <f t="shared" si="109"/>
        <v>0</v>
      </c>
      <c r="G312" s="118">
        <f t="shared" si="110"/>
        <v>0</v>
      </c>
      <c r="H312" s="119">
        <f>'7.1'!E314</f>
        <v>0</v>
      </c>
      <c r="I312" s="117">
        <f t="shared" si="111"/>
        <v>0</v>
      </c>
      <c r="J312" s="118">
        <f t="shared" si="112"/>
        <v>0</v>
      </c>
      <c r="K312" s="118">
        <f t="shared" si="113"/>
        <v>0</v>
      </c>
      <c r="L312" s="118">
        <f t="shared" si="114"/>
        <v>0</v>
      </c>
      <c r="M312" s="119">
        <f t="shared" si="115"/>
        <v>0</v>
      </c>
      <c r="N312" s="119">
        <f t="shared" si="116"/>
        <v>0</v>
      </c>
      <c r="O312" s="119">
        <f t="shared" si="117"/>
        <v>0</v>
      </c>
      <c r="P312" s="119">
        <f t="shared" si="118"/>
        <v>0</v>
      </c>
      <c r="Q312" s="119">
        <f t="shared" si="119"/>
        <v>0</v>
      </c>
      <c r="R312" s="119">
        <f>'7.1'!N314</f>
        <v>2.5690992449999994</v>
      </c>
      <c r="S312" s="119">
        <f t="shared" si="120"/>
        <v>0.12845496224999997</v>
      </c>
      <c r="T312" s="119">
        <f t="shared" si="121"/>
        <v>1.0276396979999998</v>
      </c>
      <c r="U312" s="119">
        <f t="shared" si="122"/>
        <v>1.2845496224999997</v>
      </c>
      <c r="V312" s="119">
        <f t="shared" si="123"/>
        <v>0.12845496224999975</v>
      </c>
      <c r="W312" s="74"/>
      <c r="X312" s="74"/>
      <c r="Y312" s="74"/>
      <c r="Z312" s="74"/>
      <c r="AA312" s="74"/>
      <c r="AB312" s="74"/>
      <c r="AC312" s="74"/>
      <c r="AD312" s="74"/>
      <c r="AE312" s="120">
        <v>2018</v>
      </c>
      <c r="AF312" s="120">
        <v>30</v>
      </c>
      <c r="AG312" s="74"/>
      <c r="AH312" s="259" t="s">
        <v>1445</v>
      </c>
      <c r="AI312" s="120">
        <v>2.0539999999999998</v>
      </c>
      <c r="AJ312" s="76"/>
    </row>
    <row r="313" spans="1:36" s="78" customFormat="1" x14ac:dyDescent="0.25">
      <c r="A313" s="259" t="str">
        <f>'7.1'!A315</f>
        <v>1.2.2.197</v>
      </c>
      <c r="B313" s="69" t="str">
        <f>'7.1'!B315</f>
        <v>Воздушные линии 6/10кВ</v>
      </c>
      <c r="C313" s="116">
        <f>'7.1'!D315</f>
        <v>0</v>
      </c>
      <c r="D313" s="117">
        <f t="shared" si="107"/>
        <v>0</v>
      </c>
      <c r="E313" s="118">
        <f t="shared" si="108"/>
        <v>0</v>
      </c>
      <c r="F313" s="118">
        <f t="shared" si="109"/>
        <v>0</v>
      </c>
      <c r="G313" s="118">
        <f t="shared" si="110"/>
        <v>0</v>
      </c>
      <c r="H313" s="119">
        <f>'7.1'!E315</f>
        <v>0</v>
      </c>
      <c r="I313" s="117">
        <f t="shared" si="111"/>
        <v>0</v>
      </c>
      <c r="J313" s="118">
        <f t="shared" si="112"/>
        <v>0</v>
      </c>
      <c r="K313" s="118">
        <f t="shared" si="113"/>
        <v>0</v>
      </c>
      <c r="L313" s="118">
        <f t="shared" si="114"/>
        <v>0</v>
      </c>
      <c r="M313" s="119">
        <f t="shared" si="115"/>
        <v>0</v>
      </c>
      <c r="N313" s="119">
        <f t="shared" si="116"/>
        <v>0</v>
      </c>
      <c r="O313" s="119">
        <f t="shared" si="117"/>
        <v>0</v>
      </c>
      <c r="P313" s="119">
        <f t="shared" si="118"/>
        <v>0</v>
      </c>
      <c r="Q313" s="119">
        <f t="shared" si="119"/>
        <v>0</v>
      </c>
      <c r="R313" s="119">
        <f>'7.1'!N315</f>
        <v>0</v>
      </c>
      <c r="S313" s="119">
        <f t="shared" si="120"/>
        <v>0</v>
      </c>
      <c r="T313" s="119">
        <f t="shared" si="121"/>
        <v>0</v>
      </c>
      <c r="U313" s="119">
        <f t="shared" si="122"/>
        <v>0</v>
      </c>
      <c r="V313" s="119">
        <f t="shared" si="123"/>
        <v>0</v>
      </c>
      <c r="W313" s="74"/>
      <c r="X313" s="74"/>
      <c r="Y313" s="74"/>
      <c r="Z313" s="74"/>
      <c r="AA313" s="74"/>
      <c r="AB313" s="74"/>
      <c r="AC313" s="74"/>
      <c r="AD313" s="74"/>
      <c r="AE313" s="76"/>
      <c r="AF313" s="76"/>
      <c r="AG313" s="74"/>
      <c r="AH313" s="74"/>
      <c r="AI313" s="76"/>
      <c r="AJ313" s="76"/>
    </row>
    <row r="314" spans="1:36" s="78" customFormat="1" x14ac:dyDescent="0.25">
      <c r="A314" s="259" t="str">
        <f>'7.1'!A316</f>
        <v>1.2.2.198</v>
      </c>
      <c r="B314" s="69" t="str">
        <f>'7.1'!B316</f>
        <v xml:space="preserve">Реконструкция ВЛ-10 кВ ПС-5-РП-137 </v>
      </c>
      <c r="C314" s="116">
        <f>'7.1'!D316</f>
        <v>0</v>
      </c>
      <c r="D314" s="117">
        <f t="shared" si="107"/>
        <v>0</v>
      </c>
      <c r="E314" s="118">
        <f t="shared" si="108"/>
        <v>0</v>
      </c>
      <c r="F314" s="118">
        <f t="shared" si="109"/>
        <v>0</v>
      </c>
      <c r="G314" s="118">
        <f t="shared" si="110"/>
        <v>0</v>
      </c>
      <c r="H314" s="119">
        <f>'7.1'!E316</f>
        <v>0</v>
      </c>
      <c r="I314" s="117">
        <f t="shared" si="111"/>
        <v>0</v>
      </c>
      <c r="J314" s="118">
        <f t="shared" si="112"/>
        <v>0</v>
      </c>
      <c r="K314" s="118">
        <f t="shared" si="113"/>
        <v>0</v>
      </c>
      <c r="L314" s="118">
        <f t="shared" si="114"/>
        <v>0</v>
      </c>
      <c r="M314" s="119">
        <f t="shared" si="115"/>
        <v>0</v>
      </c>
      <c r="N314" s="119">
        <f t="shared" si="116"/>
        <v>0</v>
      </c>
      <c r="O314" s="119">
        <f t="shared" si="117"/>
        <v>0</v>
      </c>
      <c r="P314" s="119">
        <f t="shared" si="118"/>
        <v>0</v>
      </c>
      <c r="Q314" s="119">
        <f t="shared" si="119"/>
        <v>0</v>
      </c>
      <c r="R314" s="119">
        <f>'7.1'!N316</f>
        <v>0</v>
      </c>
      <c r="S314" s="119">
        <f t="shared" si="120"/>
        <v>0</v>
      </c>
      <c r="T314" s="119">
        <f t="shared" si="121"/>
        <v>0</v>
      </c>
      <c r="U314" s="119">
        <f t="shared" si="122"/>
        <v>0</v>
      </c>
      <c r="V314" s="119">
        <f t="shared" si="123"/>
        <v>0</v>
      </c>
      <c r="W314" s="74"/>
      <c r="X314" s="74"/>
      <c r="Y314" s="74"/>
      <c r="Z314" s="74"/>
      <c r="AA314" s="74"/>
      <c r="AB314" s="74"/>
      <c r="AC314" s="74"/>
      <c r="AD314" s="74"/>
      <c r="AE314" s="76"/>
      <c r="AF314" s="76"/>
      <c r="AG314" s="74"/>
      <c r="AH314" s="74"/>
      <c r="AI314" s="76"/>
      <c r="AJ314" s="76"/>
    </row>
    <row r="315" spans="1:36" s="78" customFormat="1" ht="31.5" x14ac:dyDescent="0.25">
      <c r="A315" s="259" t="str">
        <f>'7.1'!A317</f>
        <v>1.2.2.199</v>
      </c>
      <c r="B315" s="69" t="str">
        <f>'7.1'!B317</f>
        <v xml:space="preserve">Реконструкция ВЛ-10кв ПС-9 ф. 17 от п.на  КТПН-635,636 ,639  </v>
      </c>
      <c r="C315" s="116">
        <f>'7.1'!D317</f>
        <v>0</v>
      </c>
      <c r="D315" s="117">
        <f t="shared" si="107"/>
        <v>0</v>
      </c>
      <c r="E315" s="118">
        <f t="shared" si="108"/>
        <v>0</v>
      </c>
      <c r="F315" s="118">
        <f t="shared" si="109"/>
        <v>0</v>
      </c>
      <c r="G315" s="118">
        <f t="shared" si="110"/>
        <v>0</v>
      </c>
      <c r="H315" s="119">
        <f>'7.1'!E317</f>
        <v>0</v>
      </c>
      <c r="I315" s="117">
        <f t="shared" si="111"/>
        <v>0</v>
      </c>
      <c r="J315" s="118">
        <f t="shared" si="112"/>
        <v>0</v>
      </c>
      <c r="K315" s="118">
        <f t="shared" si="113"/>
        <v>0</v>
      </c>
      <c r="L315" s="118">
        <f t="shared" si="114"/>
        <v>0</v>
      </c>
      <c r="M315" s="119">
        <f t="shared" si="115"/>
        <v>0</v>
      </c>
      <c r="N315" s="119">
        <f t="shared" si="116"/>
        <v>0</v>
      </c>
      <c r="O315" s="119">
        <f t="shared" si="117"/>
        <v>0</v>
      </c>
      <c r="P315" s="119">
        <f t="shared" si="118"/>
        <v>0</v>
      </c>
      <c r="Q315" s="119">
        <f t="shared" si="119"/>
        <v>0</v>
      </c>
      <c r="R315" s="119">
        <f>'7.1'!N317</f>
        <v>0</v>
      </c>
      <c r="S315" s="119">
        <f t="shared" si="120"/>
        <v>0</v>
      </c>
      <c r="T315" s="119">
        <f t="shared" si="121"/>
        <v>0</v>
      </c>
      <c r="U315" s="119">
        <f t="shared" si="122"/>
        <v>0</v>
      </c>
      <c r="V315" s="119">
        <f t="shared" si="123"/>
        <v>0</v>
      </c>
      <c r="W315" s="74"/>
      <c r="X315" s="74"/>
      <c r="Y315" s="74"/>
      <c r="Z315" s="74"/>
      <c r="AA315" s="74"/>
      <c r="AB315" s="74"/>
      <c r="AC315" s="74"/>
      <c r="AD315" s="74"/>
      <c r="AE315" s="76"/>
      <c r="AF315" s="76"/>
      <c r="AG315" s="74"/>
      <c r="AH315" s="74"/>
      <c r="AI315" s="76"/>
      <c r="AJ315" s="76"/>
    </row>
    <row r="316" spans="1:36" s="78" customFormat="1" ht="47.25" x14ac:dyDescent="0.25">
      <c r="A316" s="259" t="str">
        <f>'7.1'!A318</f>
        <v>1.2.2.200</v>
      </c>
      <c r="B316" s="69" t="str">
        <f>'7.1'!B318</f>
        <v>Реконструкция ВЛ-10кв  от ПС-9  ф.17 РП-124   эск-16 (ВЛ-10 кВ ф. Черный Мыс-307 до оп. №9)</v>
      </c>
      <c r="C316" s="116">
        <f>'7.1'!D318</f>
        <v>0</v>
      </c>
      <c r="D316" s="117">
        <f t="shared" si="107"/>
        <v>0</v>
      </c>
      <c r="E316" s="118">
        <f t="shared" si="108"/>
        <v>0</v>
      </c>
      <c r="F316" s="118">
        <f t="shared" si="109"/>
        <v>0</v>
      </c>
      <c r="G316" s="118">
        <f t="shared" si="110"/>
        <v>0</v>
      </c>
      <c r="H316" s="119">
        <f>'7.1'!E318</f>
        <v>0</v>
      </c>
      <c r="I316" s="117">
        <f t="shared" si="111"/>
        <v>0</v>
      </c>
      <c r="J316" s="118">
        <f t="shared" si="112"/>
        <v>0</v>
      </c>
      <c r="K316" s="118">
        <f t="shared" si="113"/>
        <v>0</v>
      </c>
      <c r="L316" s="118">
        <f t="shared" si="114"/>
        <v>0</v>
      </c>
      <c r="M316" s="119">
        <f t="shared" si="115"/>
        <v>0</v>
      </c>
      <c r="N316" s="119">
        <f t="shared" si="116"/>
        <v>0</v>
      </c>
      <c r="O316" s="119">
        <f t="shared" si="117"/>
        <v>0</v>
      </c>
      <c r="P316" s="119">
        <f t="shared" si="118"/>
        <v>0</v>
      </c>
      <c r="Q316" s="119">
        <f t="shared" si="119"/>
        <v>0</v>
      </c>
      <c r="R316" s="119">
        <f>'7.1'!N318</f>
        <v>0</v>
      </c>
      <c r="S316" s="119">
        <f t="shared" si="120"/>
        <v>0</v>
      </c>
      <c r="T316" s="119">
        <f t="shared" si="121"/>
        <v>0</v>
      </c>
      <c r="U316" s="119">
        <f t="shared" si="122"/>
        <v>0</v>
      </c>
      <c r="V316" s="119">
        <f t="shared" si="123"/>
        <v>0</v>
      </c>
      <c r="W316" s="74"/>
      <c r="X316" s="74"/>
      <c r="Y316" s="74"/>
      <c r="Z316" s="74"/>
      <c r="AA316" s="74"/>
      <c r="AB316" s="74"/>
      <c r="AC316" s="74"/>
      <c r="AD316" s="74"/>
      <c r="AE316" s="76"/>
      <c r="AF316" s="76"/>
      <c r="AG316" s="74"/>
      <c r="AH316" s="74"/>
      <c r="AI316" s="76"/>
      <c r="AJ316" s="76"/>
    </row>
    <row r="317" spans="1:36" s="78" customFormat="1" ht="31.5" x14ac:dyDescent="0.25">
      <c r="A317" s="259" t="str">
        <f>'7.1'!A319</f>
        <v>1.2.2.201</v>
      </c>
      <c r="B317" s="69" t="str">
        <f>'7.1'!B319</f>
        <v xml:space="preserve">Реконструкция ВЛ-10кв   ТП-384  КТПН-633 </v>
      </c>
      <c r="C317" s="116">
        <f>'7.1'!D319</f>
        <v>0</v>
      </c>
      <c r="D317" s="117">
        <f t="shared" si="107"/>
        <v>0</v>
      </c>
      <c r="E317" s="118">
        <f t="shared" si="108"/>
        <v>0</v>
      </c>
      <c r="F317" s="118">
        <f t="shared" si="109"/>
        <v>0</v>
      </c>
      <c r="G317" s="118">
        <f t="shared" si="110"/>
        <v>0</v>
      </c>
      <c r="H317" s="119">
        <f>'7.1'!E319</f>
        <v>0</v>
      </c>
      <c r="I317" s="117">
        <f t="shared" si="111"/>
        <v>0</v>
      </c>
      <c r="J317" s="118">
        <f t="shared" si="112"/>
        <v>0</v>
      </c>
      <c r="K317" s="118">
        <f t="shared" si="113"/>
        <v>0</v>
      </c>
      <c r="L317" s="118">
        <f t="shared" si="114"/>
        <v>0</v>
      </c>
      <c r="M317" s="119">
        <f t="shared" si="115"/>
        <v>0</v>
      </c>
      <c r="N317" s="119">
        <f t="shared" si="116"/>
        <v>0</v>
      </c>
      <c r="O317" s="119">
        <f t="shared" si="117"/>
        <v>0</v>
      </c>
      <c r="P317" s="119">
        <f t="shared" si="118"/>
        <v>0</v>
      </c>
      <c r="Q317" s="119">
        <f t="shared" si="119"/>
        <v>0</v>
      </c>
      <c r="R317" s="119">
        <f>'7.1'!N319</f>
        <v>0</v>
      </c>
      <c r="S317" s="119">
        <f t="shared" si="120"/>
        <v>0</v>
      </c>
      <c r="T317" s="119">
        <f t="shared" si="121"/>
        <v>0</v>
      </c>
      <c r="U317" s="119">
        <f t="shared" si="122"/>
        <v>0</v>
      </c>
      <c r="V317" s="119">
        <f t="shared" si="123"/>
        <v>0</v>
      </c>
      <c r="W317" s="74"/>
      <c r="X317" s="74"/>
      <c r="Y317" s="74"/>
      <c r="Z317" s="74"/>
      <c r="AA317" s="74"/>
      <c r="AB317" s="74"/>
      <c r="AC317" s="74"/>
      <c r="AD317" s="74"/>
      <c r="AE317" s="76"/>
      <c r="AF317" s="76"/>
      <c r="AG317" s="74"/>
      <c r="AH317" s="74"/>
      <c r="AI317" s="76"/>
      <c r="AJ317" s="76"/>
    </row>
    <row r="318" spans="1:36" s="78" customFormat="1" ht="31.5" x14ac:dyDescent="0.25">
      <c r="A318" s="259" t="str">
        <f>'7.1'!A320</f>
        <v>1.2.2.202</v>
      </c>
      <c r="B318" s="69" t="str">
        <f>'7.1'!B320</f>
        <v>Реконструкция ВЛ-10кв  ПС-5  ф. Х.завод -I,II</v>
      </c>
      <c r="C318" s="116">
        <f>'7.1'!D320</f>
        <v>0</v>
      </c>
      <c r="D318" s="117">
        <f t="shared" si="107"/>
        <v>0</v>
      </c>
      <c r="E318" s="118">
        <f t="shared" si="108"/>
        <v>0</v>
      </c>
      <c r="F318" s="118">
        <f t="shared" si="109"/>
        <v>0</v>
      </c>
      <c r="G318" s="118">
        <f t="shared" si="110"/>
        <v>0</v>
      </c>
      <c r="H318" s="119">
        <f>'7.1'!E320</f>
        <v>0</v>
      </c>
      <c r="I318" s="117">
        <f t="shared" si="111"/>
        <v>0</v>
      </c>
      <c r="J318" s="118">
        <f t="shared" si="112"/>
        <v>0</v>
      </c>
      <c r="K318" s="118">
        <f t="shared" si="113"/>
        <v>0</v>
      </c>
      <c r="L318" s="118">
        <f t="shared" si="114"/>
        <v>0</v>
      </c>
      <c r="M318" s="119">
        <f t="shared" si="115"/>
        <v>0</v>
      </c>
      <c r="N318" s="119">
        <f t="shared" si="116"/>
        <v>0</v>
      </c>
      <c r="O318" s="119">
        <f t="shared" si="117"/>
        <v>0</v>
      </c>
      <c r="P318" s="119">
        <f t="shared" si="118"/>
        <v>0</v>
      </c>
      <c r="Q318" s="119">
        <f t="shared" si="119"/>
        <v>0</v>
      </c>
      <c r="R318" s="119">
        <f>'7.1'!N320</f>
        <v>0</v>
      </c>
      <c r="S318" s="119">
        <f t="shared" si="120"/>
        <v>0</v>
      </c>
      <c r="T318" s="119">
        <f t="shared" si="121"/>
        <v>0</v>
      </c>
      <c r="U318" s="119">
        <f t="shared" si="122"/>
        <v>0</v>
      </c>
      <c r="V318" s="119">
        <f t="shared" si="123"/>
        <v>0</v>
      </c>
      <c r="W318" s="74"/>
      <c r="X318" s="74"/>
      <c r="Y318" s="74"/>
      <c r="Z318" s="74"/>
      <c r="AA318" s="74"/>
      <c r="AB318" s="74"/>
      <c r="AC318" s="74"/>
      <c r="AD318" s="74"/>
      <c r="AE318" s="76"/>
      <c r="AF318" s="76"/>
      <c r="AG318" s="74"/>
      <c r="AH318" s="74"/>
      <c r="AI318" s="76"/>
      <c r="AJ318" s="76"/>
    </row>
    <row r="319" spans="1:36" s="78" customFormat="1" ht="31.5" x14ac:dyDescent="0.25">
      <c r="A319" s="259" t="str">
        <f>'7.1'!A321</f>
        <v>1.2.2.203</v>
      </c>
      <c r="B319" s="69" t="str">
        <f>'7.1'!B321</f>
        <v xml:space="preserve">Реконструкция ВЛ-10 кВ ПС-5  ф.Чернореченский отп.  </v>
      </c>
      <c r="C319" s="116">
        <f>'7.1'!D321</f>
        <v>0</v>
      </c>
      <c r="D319" s="117">
        <f t="shared" si="107"/>
        <v>0</v>
      </c>
      <c r="E319" s="118">
        <f t="shared" si="108"/>
        <v>0</v>
      </c>
      <c r="F319" s="118">
        <f t="shared" si="109"/>
        <v>0</v>
      </c>
      <c r="G319" s="118">
        <f t="shared" si="110"/>
        <v>0</v>
      </c>
      <c r="H319" s="119">
        <f>'7.1'!E321</f>
        <v>0</v>
      </c>
      <c r="I319" s="117">
        <f t="shared" si="111"/>
        <v>0</v>
      </c>
      <c r="J319" s="118">
        <f t="shared" si="112"/>
        <v>0</v>
      </c>
      <c r="K319" s="118">
        <f t="shared" si="113"/>
        <v>0</v>
      </c>
      <c r="L319" s="118">
        <f t="shared" si="114"/>
        <v>0</v>
      </c>
      <c r="M319" s="119">
        <f t="shared" si="115"/>
        <v>0</v>
      </c>
      <c r="N319" s="119">
        <f t="shared" si="116"/>
        <v>0</v>
      </c>
      <c r="O319" s="119">
        <f t="shared" si="117"/>
        <v>0</v>
      </c>
      <c r="P319" s="119">
        <f t="shared" si="118"/>
        <v>0</v>
      </c>
      <c r="Q319" s="119">
        <f t="shared" si="119"/>
        <v>0</v>
      </c>
      <c r="R319" s="119">
        <f>'7.1'!N321</f>
        <v>0</v>
      </c>
      <c r="S319" s="119">
        <f t="shared" si="120"/>
        <v>0</v>
      </c>
      <c r="T319" s="119">
        <f t="shared" si="121"/>
        <v>0</v>
      </c>
      <c r="U319" s="119">
        <f t="shared" si="122"/>
        <v>0</v>
      </c>
      <c r="V319" s="119">
        <f t="shared" si="123"/>
        <v>0</v>
      </c>
      <c r="W319" s="74"/>
      <c r="X319" s="74"/>
      <c r="Y319" s="74"/>
      <c r="Z319" s="74"/>
      <c r="AA319" s="74"/>
      <c r="AB319" s="74"/>
      <c r="AC319" s="74"/>
      <c r="AD319" s="74"/>
      <c r="AE319" s="76"/>
      <c r="AF319" s="76"/>
      <c r="AG319" s="74"/>
      <c r="AH319" s="74"/>
      <c r="AI319" s="76"/>
      <c r="AJ319" s="76"/>
    </row>
    <row r="320" spans="1:36" s="78" customFormat="1" x14ac:dyDescent="0.25">
      <c r="A320" s="259" t="str">
        <f>'7.1'!A322</f>
        <v>1.2.2.204</v>
      </c>
      <c r="B320" s="69" t="str">
        <f>'7.1'!B322</f>
        <v xml:space="preserve">Реконструкция ВЛ- 6кв РП-100 яч. 18 </v>
      </c>
      <c r="C320" s="116">
        <f>'7.1'!D322</f>
        <v>0</v>
      </c>
      <c r="D320" s="117">
        <f t="shared" si="107"/>
        <v>0</v>
      </c>
      <c r="E320" s="118">
        <f t="shared" si="108"/>
        <v>0</v>
      </c>
      <c r="F320" s="118">
        <f t="shared" si="109"/>
        <v>0</v>
      </c>
      <c r="G320" s="118">
        <f t="shared" si="110"/>
        <v>0</v>
      </c>
      <c r="H320" s="119">
        <f>'7.1'!E322</f>
        <v>0</v>
      </c>
      <c r="I320" s="117">
        <f t="shared" si="111"/>
        <v>0</v>
      </c>
      <c r="J320" s="118">
        <f t="shared" si="112"/>
        <v>0</v>
      </c>
      <c r="K320" s="118">
        <f t="shared" si="113"/>
        <v>0</v>
      </c>
      <c r="L320" s="118">
        <f t="shared" si="114"/>
        <v>0</v>
      </c>
      <c r="M320" s="119">
        <f t="shared" si="115"/>
        <v>0</v>
      </c>
      <c r="N320" s="119">
        <f t="shared" si="116"/>
        <v>0</v>
      </c>
      <c r="O320" s="119">
        <f t="shared" si="117"/>
        <v>0</v>
      </c>
      <c r="P320" s="119">
        <f t="shared" si="118"/>
        <v>0</v>
      </c>
      <c r="Q320" s="119">
        <f t="shared" si="119"/>
        <v>0</v>
      </c>
      <c r="R320" s="119">
        <f>'7.1'!N322</f>
        <v>0</v>
      </c>
      <c r="S320" s="119">
        <f t="shared" si="120"/>
        <v>0</v>
      </c>
      <c r="T320" s="119">
        <f t="shared" si="121"/>
        <v>0</v>
      </c>
      <c r="U320" s="119">
        <f t="shared" si="122"/>
        <v>0</v>
      </c>
      <c r="V320" s="119">
        <f t="shared" si="123"/>
        <v>0</v>
      </c>
      <c r="W320" s="74"/>
      <c r="X320" s="74"/>
      <c r="Y320" s="74"/>
      <c r="Z320" s="74"/>
      <c r="AA320" s="74"/>
      <c r="AB320" s="74"/>
      <c r="AC320" s="74"/>
      <c r="AD320" s="74"/>
      <c r="AE320" s="76"/>
      <c r="AF320" s="76"/>
      <c r="AG320" s="74"/>
      <c r="AH320" s="74"/>
      <c r="AI320" s="76"/>
      <c r="AJ320" s="76"/>
    </row>
    <row r="321" spans="1:36" s="78" customFormat="1" ht="31.5" x14ac:dyDescent="0.25">
      <c r="A321" s="259" t="str">
        <f>'7.1'!A323</f>
        <v>1.2.2.205</v>
      </c>
      <c r="B321" s="69" t="str">
        <f>'7.1'!B323</f>
        <v xml:space="preserve">Реконструкция ВЛ-10кв  РП-138  ф.Вост. гр. скажин. </v>
      </c>
      <c r="C321" s="116">
        <f>'7.1'!D323</f>
        <v>0</v>
      </c>
      <c r="D321" s="117">
        <f t="shared" si="107"/>
        <v>0</v>
      </c>
      <c r="E321" s="118">
        <f t="shared" si="108"/>
        <v>0</v>
      </c>
      <c r="F321" s="118">
        <f t="shared" si="109"/>
        <v>0</v>
      </c>
      <c r="G321" s="118">
        <f t="shared" si="110"/>
        <v>0</v>
      </c>
      <c r="H321" s="119">
        <f>'7.1'!E323</f>
        <v>0</v>
      </c>
      <c r="I321" s="117">
        <f t="shared" si="111"/>
        <v>0</v>
      </c>
      <c r="J321" s="118">
        <f t="shared" si="112"/>
        <v>0</v>
      </c>
      <c r="K321" s="118">
        <f t="shared" si="113"/>
        <v>0</v>
      </c>
      <c r="L321" s="118">
        <f t="shared" si="114"/>
        <v>0</v>
      </c>
      <c r="M321" s="119">
        <f t="shared" si="115"/>
        <v>0</v>
      </c>
      <c r="N321" s="119">
        <f t="shared" si="116"/>
        <v>0</v>
      </c>
      <c r="O321" s="119">
        <f t="shared" si="117"/>
        <v>0</v>
      </c>
      <c r="P321" s="119">
        <f t="shared" si="118"/>
        <v>0</v>
      </c>
      <c r="Q321" s="119">
        <f t="shared" si="119"/>
        <v>0</v>
      </c>
      <c r="R321" s="119">
        <f>'7.1'!N323</f>
        <v>0</v>
      </c>
      <c r="S321" s="119">
        <f t="shared" si="120"/>
        <v>0</v>
      </c>
      <c r="T321" s="119">
        <f t="shared" si="121"/>
        <v>0</v>
      </c>
      <c r="U321" s="119">
        <f t="shared" si="122"/>
        <v>0</v>
      </c>
      <c r="V321" s="119">
        <f t="shared" si="123"/>
        <v>0</v>
      </c>
      <c r="W321" s="74"/>
      <c r="X321" s="74"/>
      <c r="Y321" s="74"/>
      <c r="Z321" s="74"/>
      <c r="AA321" s="74"/>
      <c r="AB321" s="74"/>
      <c r="AC321" s="74"/>
      <c r="AD321" s="74"/>
      <c r="AE321" s="76"/>
      <c r="AF321" s="76"/>
      <c r="AG321" s="74"/>
      <c r="AH321" s="74"/>
      <c r="AI321" s="76"/>
      <c r="AJ321" s="76"/>
    </row>
    <row r="322" spans="1:36" s="78" customFormat="1" x14ac:dyDescent="0.25">
      <c r="A322" s="259" t="str">
        <f>'7.1'!A324</f>
        <v>1.2.2.206</v>
      </c>
      <c r="B322" s="69" t="str">
        <f>'7.1'!B324</f>
        <v>Реконструкция ВЛ-6кв п/ст 46 яч. 20</v>
      </c>
      <c r="C322" s="116">
        <f>'7.1'!D324</f>
        <v>0</v>
      </c>
      <c r="D322" s="117">
        <f t="shared" si="107"/>
        <v>0</v>
      </c>
      <c r="E322" s="118">
        <f t="shared" si="108"/>
        <v>0</v>
      </c>
      <c r="F322" s="118">
        <f t="shared" si="109"/>
        <v>0</v>
      </c>
      <c r="G322" s="118">
        <f t="shared" si="110"/>
        <v>0</v>
      </c>
      <c r="H322" s="119">
        <f>'7.1'!E324</f>
        <v>0</v>
      </c>
      <c r="I322" s="117">
        <f t="shared" si="111"/>
        <v>0</v>
      </c>
      <c r="J322" s="118">
        <f t="shared" si="112"/>
        <v>0</v>
      </c>
      <c r="K322" s="118">
        <f t="shared" si="113"/>
        <v>0</v>
      </c>
      <c r="L322" s="118">
        <f t="shared" si="114"/>
        <v>0</v>
      </c>
      <c r="M322" s="119">
        <f t="shared" si="115"/>
        <v>0</v>
      </c>
      <c r="N322" s="119">
        <f t="shared" si="116"/>
        <v>0</v>
      </c>
      <c r="O322" s="119">
        <f t="shared" si="117"/>
        <v>0</v>
      </c>
      <c r="P322" s="119">
        <f t="shared" si="118"/>
        <v>0</v>
      </c>
      <c r="Q322" s="119">
        <f t="shared" si="119"/>
        <v>0</v>
      </c>
      <c r="R322" s="119">
        <f>'7.1'!N324</f>
        <v>0</v>
      </c>
      <c r="S322" s="119">
        <f t="shared" si="120"/>
        <v>0</v>
      </c>
      <c r="T322" s="119">
        <f t="shared" si="121"/>
        <v>0</v>
      </c>
      <c r="U322" s="119">
        <f t="shared" si="122"/>
        <v>0</v>
      </c>
      <c r="V322" s="119">
        <f t="shared" si="123"/>
        <v>0</v>
      </c>
      <c r="W322" s="74"/>
      <c r="X322" s="74"/>
      <c r="Y322" s="74"/>
      <c r="Z322" s="74"/>
      <c r="AA322" s="74"/>
      <c r="AB322" s="74"/>
      <c r="AC322" s="74"/>
      <c r="AD322" s="74"/>
      <c r="AE322" s="76"/>
      <c r="AF322" s="76"/>
      <c r="AG322" s="74"/>
      <c r="AH322" s="74"/>
      <c r="AI322" s="76"/>
      <c r="AJ322" s="76"/>
    </row>
    <row r="323" spans="1:36" s="78" customFormat="1" ht="31.5" x14ac:dyDescent="0.25">
      <c r="A323" s="259" t="str">
        <f>'7.1'!A325</f>
        <v>1.2.2.207</v>
      </c>
      <c r="B323" s="69" t="str">
        <f>'7.1'!B325</f>
        <v>Реконструкция КВЛ-6кв  от КРУПЭ до ТП-489</v>
      </c>
      <c r="C323" s="116">
        <f>'7.1'!D325</f>
        <v>0</v>
      </c>
      <c r="D323" s="117">
        <f t="shared" si="107"/>
        <v>0</v>
      </c>
      <c r="E323" s="118">
        <f t="shared" si="108"/>
        <v>0</v>
      </c>
      <c r="F323" s="118">
        <f t="shared" si="109"/>
        <v>0</v>
      </c>
      <c r="G323" s="118">
        <f t="shared" si="110"/>
        <v>0</v>
      </c>
      <c r="H323" s="119">
        <f>'7.1'!E325</f>
        <v>0</v>
      </c>
      <c r="I323" s="117">
        <f t="shared" si="111"/>
        <v>0</v>
      </c>
      <c r="J323" s="118">
        <f t="shared" si="112"/>
        <v>0</v>
      </c>
      <c r="K323" s="118">
        <f t="shared" si="113"/>
        <v>0</v>
      </c>
      <c r="L323" s="118">
        <f t="shared" si="114"/>
        <v>0</v>
      </c>
      <c r="M323" s="119">
        <f t="shared" si="115"/>
        <v>0</v>
      </c>
      <c r="N323" s="119">
        <f t="shared" si="116"/>
        <v>0</v>
      </c>
      <c r="O323" s="119">
        <f t="shared" si="117"/>
        <v>0</v>
      </c>
      <c r="P323" s="119">
        <f t="shared" si="118"/>
        <v>0</v>
      </c>
      <c r="Q323" s="119">
        <f t="shared" si="119"/>
        <v>0</v>
      </c>
      <c r="R323" s="119">
        <f>'7.1'!N325</f>
        <v>0</v>
      </c>
      <c r="S323" s="119">
        <f t="shared" si="120"/>
        <v>0</v>
      </c>
      <c r="T323" s="119">
        <f t="shared" si="121"/>
        <v>0</v>
      </c>
      <c r="U323" s="119">
        <f t="shared" si="122"/>
        <v>0</v>
      </c>
      <c r="V323" s="119">
        <f t="shared" si="123"/>
        <v>0</v>
      </c>
      <c r="W323" s="74"/>
      <c r="X323" s="74"/>
      <c r="Y323" s="74"/>
      <c r="Z323" s="74"/>
      <c r="AA323" s="74"/>
      <c r="AB323" s="74"/>
      <c r="AC323" s="74"/>
      <c r="AD323" s="74"/>
      <c r="AE323" s="76"/>
      <c r="AF323" s="76"/>
      <c r="AG323" s="74"/>
      <c r="AH323" s="74"/>
      <c r="AI323" s="76"/>
      <c r="AJ323" s="76"/>
    </row>
    <row r="324" spans="1:36" s="78" customFormat="1" ht="47.25" x14ac:dyDescent="0.25">
      <c r="A324" s="344" t="str">
        <f>'7.1'!A326</f>
        <v>/1.2.3/</v>
      </c>
      <c r="B324" s="344" t="str">
        <f>'7.1'!B326</f>
        <v>Развитие и модернизация учета электрической энергии (мощности), всего, в том числе:</v>
      </c>
      <c r="C324" s="293">
        <f t="shared" ref="C324:AJ324" si="124">SUM(C325:C328)</f>
        <v>31.260553250400001</v>
      </c>
      <c r="D324" s="293">
        <f t="shared" si="124"/>
        <v>1.5630276625200001</v>
      </c>
      <c r="E324" s="293">
        <f t="shared" si="124"/>
        <v>12.504221300160001</v>
      </c>
      <c r="F324" s="293">
        <f t="shared" si="124"/>
        <v>15.6302766252</v>
      </c>
      <c r="G324" s="293">
        <f t="shared" si="124"/>
        <v>1.5630276625199997</v>
      </c>
      <c r="H324" s="293">
        <f t="shared" si="124"/>
        <v>0</v>
      </c>
      <c r="I324" s="293">
        <f t="shared" si="124"/>
        <v>0</v>
      </c>
      <c r="J324" s="293">
        <f t="shared" si="124"/>
        <v>0</v>
      </c>
      <c r="K324" s="293">
        <f t="shared" si="124"/>
        <v>0</v>
      </c>
      <c r="L324" s="293">
        <f t="shared" si="124"/>
        <v>0</v>
      </c>
      <c r="M324" s="293">
        <f t="shared" si="124"/>
        <v>-31.260553250400001</v>
      </c>
      <c r="N324" s="293">
        <f t="shared" si="124"/>
        <v>-1.5630276625200001</v>
      </c>
      <c r="O324" s="293">
        <f t="shared" si="124"/>
        <v>-12.504221300160001</v>
      </c>
      <c r="P324" s="293">
        <f t="shared" si="124"/>
        <v>-15.6302766252</v>
      </c>
      <c r="Q324" s="293">
        <f t="shared" si="124"/>
        <v>-1.5630276625199997</v>
      </c>
      <c r="R324" s="293">
        <f t="shared" si="124"/>
        <v>0</v>
      </c>
      <c r="S324" s="293">
        <f t="shared" si="124"/>
        <v>0</v>
      </c>
      <c r="T324" s="293">
        <f t="shared" si="124"/>
        <v>0</v>
      </c>
      <c r="U324" s="293">
        <f t="shared" si="124"/>
        <v>0</v>
      </c>
      <c r="V324" s="293">
        <f t="shared" si="124"/>
        <v>0</v>
      </c>
      <c r="W324" s="293"/>
      <c r="X324" s="293"/>
      <c r="Y324" s="293"/>
      <c r="Z324" s="293"/>
      <c r="AA324" s="293"/>
      <c r="AB324" s="293"/>
      <c r="AC324" s="293"/>
      <c r="AD324" s="293">
        <f t="shared" si="124"/>
        <v>0</v>
      </c>
      <c r="AE324" s="293"/>
      <c r="AF324" s="293"/>
      <c r="AG324" s="293"/>
      <c r="AH324" s="293"/>
      <c r="AI324" s="293">
        <f t="shared" si="124"/>
        <v>0</v>
      </c>
      <c r="AJ324" s="293">
        <f t="shared" si="124"/>
        <v>0</v>
      </c>
    </row>
    <row r="325" spans="1:36" s="78" customFormat="1" ht="31.5" x14ac:dyDescent="0.25">
      <c r="A325" s="259" t="str">
        <f>'7.1'!A327</f>
        <v>1.2.3.1</v>
      </c>
      <c r="B325" s="69" t="str">
        <f>'7.1'!B327</f>
        <v>Монтаж системы АИИС КУЭ ВРУ жилых домов</v>
      </c>
      <c r="C325" s="116">
        <f>'7.1'!D327</f>
        <v>0</v>
      </c>
      <c r="D325" s="117">
        <f t="shared" ref="D325:D364" si="125">C325*0.05</f>
        <v>0</v>
      </c>
      <c r="E325" s="118">
        <f t="shared" ref="E325:E364" si="126">C325*0.4</f>
        <v>0</v>
      </c>
      <c r="F325" s="118">
        <f t="shared" ref="F325:F364" si="127">C325*0.5</f>
        <v>0</v>
      </c>
      <c r="G325" s="118">
        <f t="shared" ref="G325:G364" si="128">C325-D325-E325-F325</f>
        <v>0</v>
      </c>
      <c r="H325" s="119">
        <f>'7.1'!E327</f>
        <v>0</v>
      </c>
      <c r="I325" s="117">
        <f t="shared" ref="I325:I364" si="129">H325*0.05</f>
        <v>0</v>
      </c>
      <c r="J325" s="118">
        <f t="shared" ref="J325:J364" si="130">H325*0.4</f>
        <v>0</v>
      </c>
      <c r="K325" s="118">
        <f t="shared" ref="K325:K364" si="131">H325*0.5</f>
        <v>0</v>
      </c>
      <c r="L325" s="118">
        <f t="shared" ref="L325:L364" si="132">H325-I325-J325-K325</f>
        <v>0</v>
      </c>
      <c r="M325" s="119">
        <f t="shared" ref="M325:M364" si="133">H325-C325</f>
        <v>0</v>
      </c>
      <c r="N325" s="119">
        <f t="shared" ref="N325:N364" si="134">I325-D325</f>
        <v>0</v>
      </c>
      <c r="O325" s="119">
        <f t="shared" ref="O325:O364" si="135">J325-E325</f>
        <v>0</v>
      </c>
      <c r="P325" s="119">
        <f t="shared" ref="P325:P364" si="136">K325-F325</f>
        <v>0</v>
      </c>
      <c r="Q325" s="119">
        <f t="shared" ref="Q325:Q364" si="137">L325-G325</f>
        <v>0</v>
      </c>
      <c r="R325" s="119">
        <f>'7.1'!N327</f>
        <v>0</v>
      </c>
      <c r="S325" s="119">
        <f t="shared" ref="S325:S364" si="138">R325*0.05</f>
        <v>0</v>
      </c>
      <c r="T325" s="119">
        <f t="shared" ref="T325:T364" si="139">R325*0.4</f>
        <v>0</v>
      </c>
      <c r="U325" s="119">
        <f t="shared" ref="U325:U364" si="140">R325*0.5</f>
        <v>0</v>
      </c>
      <c r="V325" s="119">
        <f t="shared" ref="V325:V364" si="141">R325-S325-T325-U325</f>
        <v>0</v>
      </c>
      <c r="W325" s="74"/>
      <c r="X325" s="74"/>
      <c r="Y325" s="74"/>
      <c r="Z325" s="74"/>
      <c r="AA325" s="74"/>
      <c r="AB325" s="74"/>
      <c r="AC325" s="74"/>
      <c r="AD325" s="74"/>
      <c r="AE325" s="76"/>
      <c r="AF325" s="76"/>
      <c r="AG325" s="74"/>
      <c r="AH325" s="74"/>
      <c r="AI325" s="76"/>
      <c r="AJ325" s="76"/>
    </row>
    <row r="326" spans="1:36" s="78" customFormat="1" ht="31.5" x14ac:dyDescent="0.25">
      <c r="A326" s="259" t="str">
        <f>'7.1'!A328</f>
        <v>1.2.3.2</v>
      </c>
      <c r="B326" s="69" t="str">
        <f>'7.1'!B328</f>
        <v>Монтаж системы АИИС КУЭ РП; ТП; КТПН</v>
      </c>
      <c r="C326" s="116">
        <f>'7.1'!D328</f>
        <v>19.540800000000001</v>
      </c>
      <c r="D326" s="117">
        <f t="shared" ref="D326:D328" si="142">C326*0.05</f>
        <v>0.97704000000000013</v>
      </c>
      <c r="E326" s="118">
        <f t="shared" ref="E326:E328" si="143">C326*0.4</f>
        <v>7.816320000000001</v>
      </c>
      <c r="F326" s="118">
        <f t="shared" ref="F326:F328" si="144">C326*0.5</f>
        <v>9.7704000000000004</v>
      </c>
      <c r="G326" s="118">
        <f t="shared" ref="G326:G328" si="145">C326-D326-E326-F326</f>
        <v>0.97704000000000057</v>
      </c>
      <c r="H326" s="119">
        <f>'7.1'!E328</f>
        <v>0</v>
      </c>
      <c r="I326" s="117">
        <f t="shared" ref="I326:I328" si="146">H326*0.05</f>
        <v>0</v>
      </c>
      <c r="J326" s="118">
        <f t="shared" ref="J326:J328" si="147">H326*0.4</f>
        <v>0</v>
      </c>
      <c r="K326" s="118">
        <f t="shared" ref="K326:K328" si="148">H326*0.5</f>
        <v>0</v>
      </c>
      <c r="L326" s="118">
        <f t="shared" ref="L326:L328" si="149">H326-I326-J326-K326</f>
        <v>0</v>
      </c>
      <c r="M326" s="119">
        <f t="shared" ref="M326:M328" si="150">H326-C326</f>
        <v>-19.540800000000001</v>
      </c>
      <c r="N326" s="119">
        <f t="shared" ref="N326:N328" si="151">I326-D326</f>
        <v>-0.97704000000000013</v>
      </c>
      <c r="O326" s="119">
        <f t="shared" ref="O326:O328" si="152">J326-E326</f>
        <v>-7.816320000000001</v>
      </c>
      <c r="P326" s="119">
        <f t="shared" ref="P326:P328" si="153">K326-F326</f>
        <v>-9.7704000000000004</v>
      </c>
      <c r="Q326" s="119">
        <f t="shared" ref="Q326:Q328" si="154">L326-G326</f>
        <v>-0.97704000000000057</v>
      </c>
      <c r="R326" s="119">
        <f>'7.1'!N328</f>
        <v>0</v>
      </c>
      <c r="S326" s="119">
        <f t="shared" ref="S326:S328" si="155">R326*0.05</f>
        <v>0</v>
      </c>
      <c r="T326" s="119">
        <f t="shared" ref="T326:T328" si="156">R326*0.4</f>
        <v>0</v>
      </c>
      <c r="U326" s="119">
        <f t="shared" ref="U326:U328" si="157">R326*0.5</f>
        <v>0</v>
      </c>
      <c r="V326" s="119">
        <f t="shared" ref="V326:V328" si="158">R326-S326-T326-U326</f>
        <v>0</v>
      </c>
      <c r="W326" s="74"/>
      <c r="X326" s="74"/>
      <c r="Y326" s="74"/>
      <c r="Z326" s="74"/>
      <c r="AA326" s="74"/>
      <c r="AB326" s="74"/>
      <c r="AC326" s="74"/>
      <c r="AD326" s="74"/>
      <c r="AE326" s="76"/>
      <c r="AF326" s="76"/>
      <c r="AG326" s="74"/>
      <c r="AH326" s="74"/>
      <c r="AI326" s="76"/>
      <c r="AJ326" s="76"/>
    </row>
    <row r="327" spans="1:36" s="78" customFormat="1" x14ac:dyDescent="0.25">
      <c r="A327" s="259" t="str">
        <f>'7.1'!A329</f>
        <v>1.2.3.3</v>
      </c>
      <c r="B327" s="69" t="str">
        <f>'7.1'!B329</f>
        <v>Монтаж телемеханики на РП; ТП</v>
      </c>
      <c r="C327" s="116">
        <f>'7.1'!D329</f>
        <v>11.7197532504</v>
      </c>
      <c r="D327" s="117">
        <f t="shared" si="142"/>
        <v>0.58598766252000001</v>
      </c>
      <c r="E327" s="118">
        <f t="shared" si="143"/>
        <v>4.6879013001600001</v>
      </c>
      <c r="F327" s="118">
        <f t="shared" si="144"/>
        <v>5.8598766252000001</v>
      </c>
      <c r="G327" s="118">
        <f t="shared" si="145"/>
        <v>0.58598766251999912</v>
      </c>
      <c r="H327" s="119">
        <f>'7.1'!E329</f>
        <v>0</v>
      </c>
      <c r="I327" s="117">
        <f t="shared" si="146"/>
        <v>0</v>
      </c>
      <c r="J327" s="118">
        <f t="shared" si="147"/>
        <v>0</v>
      </c>
      <c r="K327" s="118">
        <f t="shared" si="148"/>
        <v>0</v>
      </c>
      <c r="L327" s="118">
        <f t="shared" si="149"/>
        <v>0</v>
      </c>
      <c r="M327" s="119">
        <f t="shared" si="150"/>
        <v>-11.7197532504</v>
      </c>
      <c r="N327" s="119">
        <f t="shared" si="151"/>
        <v>-0.58598766252000001</v>
      </c>
      <c r="O327" s="119">
        <f t="shared" si="152"/>
        <v>-4.6879013001600001</v>
      </c>
      <c r="P327" s="119">
        <f t="shared" si="153"/>
        <v>-5.8598766252000001</v>
      </c>
      <c r="Q327" s="119">
        <f t="shared" si="154"/>
        <v>-0.58598766251999912</v>
      </c>
      <c r="R327" s="119">
        <f>'7.1'!N329</f>
        <v>0</v>
      </c>
      <c r="S327" s="119">
        <f t="shared" si="155"/>
        <v>0</v>
      </c>
      <c r="T327" s="119">
        <f t="shared" si="156"/>
        <v>0</v>
      </c>
      <c r="U327" s="119">
        <f t="shared" si="157"/>
        <v>0</v>
      </c>
      <c r="V327" s="119">
        <f t="shared" si="158"/>
        <v>0</v>
      </c>
      <c r="W327" s="74"/>
      <c r="X327" s="74"/>
      <c r="Y327" s="74"/>
      <c r="Z327" s="74"/>
      <c r="AA327" s="74"/>
      <c r="AB327" s="74"/>
      <c r="AC327" s="74"/>
      <c r="AD327" s="74"/>
      <c r="AE327" s="76"/>
      <c r="AF327" s="76"/>
      <c r="AG327" s="74"/>
      <c r="AH327" s="74"/>
      <c r="AI327" s="76"/>
      <c r="AJ327" s="76"/>
    </row>
    <row r="328" spans="1:36" s="78" customFormat="1" ht="31.5" x14ac:dyDescent="0.25">
      <c r="A328" s="259" t="str">
        <f>'7.1'!A330</f>
        <v>1.2.3.4</v>
      </c>
      <c r="B328" s="69" t="str">
        <f>'7.1'!B330</f>
        <v>Монтаж устройств компенсации реактивной мощности на РП</v>
      </c>
      <c r="C328" s="116">
        <f>'7.1'!D330</f>
        <v>0</v>
      </c>
      <c r="D328" s="117">
        <f t="shared" si="142"/>
        <v>0</v>
      </c>
      <c r="E328" s="118">
        <f t="shared" si="143"/>
        <v>0</v>
      </c>
      <c r="F328" s="118">
        <f t="shared" si="144"/>
        <v>0</v>
      </c>
      <c r="G328" s="118">
        <f t="shared" si="145"/>
        <v>0</v>
      </c>
      <c r="H328" s="119">
        <f>'7.1'!E330</f>
        <v>0</v>
      </c>
      <c r="I328" s="117">
        <f t="shared" si="146"/>
        <v>0</v>
      </c>
      <c r="J328" s="118">
        <f t="shared" si="147"/>
        <v>0</v>
      </c>
      <c r="K328" s="118">
        <f t="shared" si="148"/>
        <v>0</v>
      </c>
      <c r="L328" s="118">
        <f t="shared" si="149"/>
        <v>0</v>
      </c>
      <c r="M328" s="119">
        <f t="shared" si="150"/>
        <v>0</v>
      </c>
      <c r="N328" s="119">
        <f t="shared" si="151"/>
        <v>0</v>
      </c>
      <c r="O328" s="119">
        <f t="shared" si="152"/>
        <v>0</v>
      </c>
      <c r="P328" s="119">
        <f t="shared" si="153"/>
        <v>0</v>
      </c>
      <c r="Q328" s="119">
        <f t="shared" si="154"/>
        <v>0</v>
      </c>
      <c r="R328" s="119">
        <f>'7.1'!N330</f>
        <v>0</v>
      </c>
      <c r="S328" s="119">
        <f t="shared" si="155"/>
        <v>0</v>
      </c>
      <c r="T328" s="119">
        <f t="shared" si="156"/>
        <v>0</v>
      </c>
      <c r="U328" s="119">
        <f t="shared" si="157"/>
        <v>0</v>
      </c>
      <c r="V328" s="119">
        <f t="shared" si="158"/>
        <v>0</v>
      </c>
      <c r="W328" s="74"/>
      <c r="X328" s="74"/>
      <c r="Y328" s="74"/>
      <c r="Z328" s="74"/>
      <c r="AA328" s="74"/>
      <c r="AB328" s="74"/>
      <c r="AC328" s="74"/>
      <c r="AD328" s="74"/>
      <c r="AE328" s="76"/>
      <c r="AF328" s="76"/>
      <c r="AG328" s="74"/>
      <c r="AH328" s="74"/>
      <c r="AI328" s="76"/>
      <c r="AJ328" s="76"/>
    </row>
    <row r="329" spans="1:36" s="78" customFormat="1" ht="31.5" x14ac:dyDescent="0.25">
      <c r="A329" s="344" t="str">
        <f>'7.1'!A331</f>
        <v>/1.6/</v>
      </c>
      <c r="B329" s="344" t="str">
        <f>'7.1'!B331</f>
        <v>Прочие инвестиционные проекты, всего, в том числе:</v>
      </c>
      <c r="C329" s="293">
        <f t="shared" ref="C329:V329" si="159">SUM(C330:C361)</f>
        <v>234.89781950139979</v>
      </c>
      <c r="D329" s="293">
        <f t="shared" si="159"/>
        <v>11.744890975069991</v>
      </c>
      <c r="E329" s="293">
        <f t="shared" si="159"/>
        <v>93.959127800559926</v>
      </c>
      <c r="F329" s="293">
        <f t="shared" si="159"/>
        <v>117.4489097506999</v>
      </c>
      <c r="G329" s="293">
        <f t="shared" si="159"/>
        <v>11.744890975069985</v>
      </c>
      <c r="H329" s="293">
        <f t="shared" si="159"/>
        <v>10.810525729999998</v>
      </c>
      <c r="I329" s="293">
        <f t="shared" si="159"/>
        <v>0.54052628650000001</v>
      </c>
      <c r="J329" s="293">
        <f t="shared" si="159"/>
        <v>4.3242102920000001</v>
      </c>
      <c r="K329" s="293">
        <f t="shared" si="159"/>
        <v>5.4052628649999992</v>
      </c>
      <c r="L329" s="293">
        <f t="shared" si="159"/>
        <v>0.54052628650000012</v>
      </c>
      <c r="M329" s="293">
        <f t="shared" si="159"/>
        <v>-224.0872937713998</v>
      </c>
      <c r="N329" s="293">
        <f t="shared" si="159"/>
        <v>-11.20436468856999</v>
      </c>
      <c r="O329" s="293">
        <f t="shared" si="159"/>
        <v>-89.634917508559923</v>
      </c>
      <c r="P329" s="293">
        <f t="shared" si="159"/>
        <v>-112.0436468856999</v>
      </c>
      <c r="Q329" s="293">
        <f t="shared" si="159"/>
        <v>-11.204364688569985</v>
      </c>
      <c r="R329" s="293">
        <f t="shared" si="159"/>
        <v>9.2179239999999982E-2</v>
      </c>
      <c r="S329" s="293">
        <f t="shared" si="159"/>
        <v>4.6089619999999994E-3</v>
      </c>
      <c r="T329" s="293">
        <f t="shared" si="159"/>
        <v>3.6871695999999995E-2</v>
      </c>
      <c r="U329" s="293">
        <f t="shared" si="159"/>
        <v>4.6089619999999991E-2</v>
      </c>
      <c r="V329" s="293">
        <f t="shared" si="159"/>
        <v>4.6089620000000012E-3</v>
      </c>
      <c r="W329" s="293"/>
      <c r="X329" s="293"/>
      <c r="Y329" s="293"/>
      <c r="Z329" s="293"/>
      <c r="AA329" s="293"/>
      <c r="AB329" s="293"/>
      <c r="AC329" s="293"/>
      <c r="AD329" s="293">
        <f>SUM(AD330:AD361)</f>
        <v>0</v>
      </c>
      <c r="AE329" s="293"/>
      <c r="AF329" s="293"/>
      <c r="AG329" s="293"/>
      <c r="AH329" s="293"/>
      <c r="AI329" s="293">
        <f>SUM(AI330:AI361)</f>
        <v>0</v>
      </c>
      <c r="AJ329" s="293">
        <f>SUM(AJ330:AJ361)</f>
        <v>0</v>
      </c>
    </row>
    <row r="330" spans="1:36" s="78" customFormat="1" x14ac:dyDescent="0.25">
      <c r="A330" s="259" t="str">
        <f>'7.1'!A332</f>
        <v>1.6.1</v>
      </c>
      <c r="B330" s="69" t="str">
        <f>'7.1'!B332</f>
        <v>Производственных помещений, г.Сургут</v>
      </c>
      <c r="C330" s="116">
        <f>'7.1'!D332</f>
        <v>8.26</v>
      </c>
      <c r="D330" s="117">
        <f t="shared" si="125"/>
        <v>0.41300000000000003</v>
      </c>
      <c r="E330" s="118">
        <f t="shared" si="126"/>
        <v>3.3040000000000003</v>
      </c>
      <c r="F330" s="118">
        <f t="shared" si="127"/>
        <v>4.13</v>
      </c>
      <c r="G330" s="118">
        <f t="shared" si="128"/>
        <v>0.41299999999999937</v>
      </c>
      <c r="H330" s="119">
        <f>'7.1'!E332</f>
        <v>0</v>
      </c>
      <c r="I330" s="117">
        <f t="shared" si="129"/>
        <v>0</v>
      </c>
      <c r="J330" s="118">
        <f t="shared" si="130"/>
        <v>0</v>
      </c>
      <c r="K330" s="118">
        <f t="shared" si="131"/>
        <v>0</v>
      </c>
      <c r="L330" s="118">
        <f t="shared" si="132"/>
        <v>0</v>
      </c>
      <c r="M330" s="119">
        <f t="shared" si="133"/>
        <v>-8.26</v>
      </c>
      <c r="N330" s="119">
        <f t="shared" si="134"/>
        <v>-0.41300000000000003</v>
      </c>
      <c r="O330" s="119">
        <f t="shared" si="135"/>
        <v>-3.3040000000000003</v>
      </c>
      <c r="P330" s="119">
        <f t="shared" si="136"/>
        <v>-4.13</v>
      </c>
      <c r="Q330" s="119">
        <f t="shared" si="137"/>
        <v>-0.41299999999999937</v>
      </c>
      <c r="R330" s="119">
        <f>'7.1'!N332</f>
        <v>9.2179239999999982E-2</v>
      </c>
      <c r="S330" s="119">
        <f t="shared" si="138"/>
        <v>4.6089619999999994E-3</v>
      </c>
      <c r="T330" s="119">
        <f t="shared" si="139"/>
        <v>3.6871695999999995E-2</v>
      </c>
      <c r="U330" s="119">
        <f t="shared" si="140"/>
        <v>4.6089619999999991E-2</v>
      </c>
      <c r="V330" s="119">
        <f t="shared" si="141"/>
        <v>4.6089620000000012E-3</v>
      </c>
      <c r="W330" s="74"/>
      <c r="X330" s="74"/>
      <c r="Y330" s="74"/>
      <c r="Z330" s="74"/>
      <c r="AA330" s="74"/>
      <c r="AB330" s="74"/>
      <c r="AC330" s="74"/>
      <c r="AD330" s="74"/>
      <c r="AE330" s="76"/>
      <c r="AF330" s="76"/>
      <c r="AG330" s="74"/>
      <c r="AH330" s="74"/>
      <c r="AI330" s="76"/>
      <c r="AJ330" s="76"/>
    </row>
    <row r="331" spans="1:36" s="78" customFormat="1" x14ac:dyDescent="0.25">
      <c r="A331" s="259" t="str">
        <f>'7.1'!A333</f>
        <v>1.6.2</v>
      </c>
      <c r="B331" s="69" t="str">
        <f>'7.1'!B333</f>
        <v>Монтаж диспетчерского щита</v>
      </c>
      <c r="C331" s="116">
        <f>'7.1'!D333</f>
        <v>0</v>
      </c>
      <c r="D331" s="117">
        <f t="shared" ref="D331:D361" si="160">C331*0.05</f>
        <v>0</v>
      </c>
      <c r="E331" s="118">
        <f t="shared" ref="E331:E361" si="161">C331*0.4</f>
        <v>0</v>
      </c>
      <c r="F331" s="118">
        <f t="shared" ref="F331:F361" si="162">C331*0.5</f>
        <v>0</v>
      </c>
      <c r="G331" s="118">
        <f t="shared" ref="G331:G361" si="163">C331-D331-E331-F331</f>
        <v>0</v>
      </c>
      <c r="H331" s="119">
        <f>'7.1'!E333</f>
        <v>0</v>
      </c>
      <c r="I331" s="117">
        <f t="shared" ref="I331:I361" si="164">H331*0.05</f>
        <v>0</v>
      </c>
      <c r="J331" s="118">
        <f t="shared" ref="J331:J361" si="165">H331*0.4</f>
        <v>0</v>
      </c>
      <c r="K331" s="118">
        <f t="shared" ref="K331:K361" si="166">H331*0.5</f>
        <v>0</v>
      </c>
      <c r="L331" s="118">
        <f t="shared" ref="L331:L361" si="167">H331-I331-J331-K331</f>
        <v>0</v>
      </c>
      <c r="M331" s="119">
        <f t="shared" ref="M331:M361" si="168">H331-C331</f>
        <v>0</v>
      </c>
      <c r="N331" s="119">
        <f t="shared" ref="N331:N361" si="169">I331-D331</f>
        <v>0</v>
      </c>
      <c r="O331" s="119">
        <f t="shared" ref="O331:O361" si="170">J331-E331</f>
        <v>0</v>
      </c>
      <c r="P331" s="119">
        <f t="shared" ref="P331:P361" si="171">K331-F331</f>
        <v>0</v>
      </c>
      <c r="Q331" s="119">
        <f t="shared" ref="Q331:Q361" si="172">L331-G331</f>
        <v>0</v>
      </c>
      <c r="R331" s="119">
        <f>'7.1'!N333</f>
        <v>0</v>
      </c>
      <c r="S331" s="119">
        <f t="shared" ref="S331:S361" si="173">R331*0.05</f>
        <v>0</v>
      </c>
      <c r="T331" s="119">
        <f t="shared" ref="T331:T361" si="174">R331*0.4</f>
        <v>0</v>
      </c>
      <c r="U331" s="119">
        <f t="shared" ref="U331:U361" si="175">R331*0.5</f>
        <v>0</v>
      </c>
      <c r="V331" s="119">
        <f t="shared" ref="V331:V361" si="176">R331-S331-T331-U331</f>
        <v>0</v>
      </c>
      <c r="W331" s="74"/>
      <c r="X331" s="74"/>
      <c r="Y331" s="74"/>
      <c r="Z331" s="74"/>
      <c r="AA331" s="74"/>
      <c r="AB331" s="74"/>
      <c r="AC331" s="74"/>
      <c r="AD331" s="74"/>
      <c r="AE331" s="76"/>
      <c r="AF331" s="76"/>
      <c r="AG331" s="74"/>
      <c r="AH331" s="74"/>
      <c r="AI331" s="76"/>
      <c r="AJ331" s="76"/>
    </row>
    <row r="332" spans="1:36" s="78" customFormat="1" ht="31.5" x14ac:dyDescent="0.25">
      <c r="A332" s="259" t="str">
        <f>'7.1'!A334</f>
        <v>1.6.3</v>
      </c>
      <c r="B332" s="69" t="str">
        <f>'7.1'!B334</f>
        <v>АГП ВС-22-06 ЭИ КАМАЗ 43502 4х4 - 2шт.</v>
      </c>
      <c r="C332" s="116">
        <f>'7.1'!D334</f>
        <v>0</v>
      </c>
      <c r="D332" s="117">
        <f t="shared" si="160"/>
        <v>0</v>
      </c>
      <c r="E332" s="118">
        <f t="shared" si="161"/>
        <v>0</v>
      </c>
      <c r="F332" s="118">
        <f t="shared" si="162"/>
        <v>0</v>
      </c>
      <c r="G332" s="118">
        <f t="shared" si="163"/>
        <v>0</v>
      </c>
      <c r="H332" s="119">
        <f>'7.1'!E334</f>
        <v>0</v>
      </c>
      <c r="I332" s="117">
        <f t="shared" si="164"/>
        <v>0</v>
      </c>
      <c r="J332" s="118">
        <f t="shared" si="165"/>
        <v>0</v>
      </c>
      <c r="K332" s="118">
        <f t="shared" si="166"/>
        <v>0</v>
      </c>
      <c r="L332" s="118">
        <f t="shared" si="167"/>
        <v>0</v>
      </c>
      <c r="M332" s="119">
        <f t="shared" si="168"/>
        <v>0</v>
      </c>
      <c r="N332" s="119">
        <f t="shared" si="169"/>
        <v>0</v>
      </c>
      <c r="O332" s="119">
        <f t="shared" si="170"/>
        <v>0</v>
      </c>
      <c r="P332" s="119">
        <f t="shared" si="171"/>
        <v>0</v>
      </c>
      <c r="Q332" s="119">
        <f t="shared" si="172"/>
        <v>0</v>
      </c>
      <c r="R332" s="119">
        <f>'7.1'!N334</f>
        <v>0</v>
      </c>
      <c r="S332" s="119">
        <f t="shared" si="173"/>
        <v>0</v>
      </c>
      <c r="T332" s="119">
        <f t="shared" si="174"/>
        <v>0</v>
      </c>
      <c r="U332" s="119">
        <f t="shared" si="175"/>
        <v>0</v>
      </c>
      <c r="V332" s="119">
        <f t="shared" si="176"/>
        <v>0</v>
      </c>
      <c r="W332" s="74"/>
      <c r="X332" s="74"/>
      <c r="Y332" s="74"/>
      <c r="Z332" s="74"/>
      <c r="AA332" s="74"/>
      <c r="AB332" s="74"/>
      <c r="AC332" s="74"/>
      <c r="AD332" s="74"/>
      <c r="AE332" s="76"/>
      <c r="AF332" s="76"/>
      <c r="AG332" s="74"/>
      <c r="AH332" s="74"/>
      <c r="AI332" s="76"/>
      <c r="AJ332" s="76"/>
    </row>
    <row r="333" spans="1:36" s="78" customFormat="1" x14ac:dyDescent="0.25">
      <c r="A333" s="259" t="str">
        <f>'7.1'!A335</f>
        <v>1.6.4</v>
      </c>
      <c r="B333" s="69" t="str">
        <f>'7.1'!B335</f>
        <v>АГП ПСС121-28 КАМАЗ 5350 6х6</v>
      </c>
      <c r="C333" s="116">
        <f>'7.1'!D335</f>
        <v>0</v>
      </c>
      <c r="D333" s="117">
        <f t="shared" si="160"/>
        <v>0</v>
      </c>
      <c r="E333" s="118">
        <f t="shared" si="161"/>
        <v>0</v>
      </c>
      <c r="F333" s="118">
        <f t="shared" si="162"/>
        <v>0</v>
      </c>
      <c r="G333" s="118">
        <f t="shared" si="163"/>
        <v>0</v>
      </c>
      <c r="H333" s="119">
        <f>'7.1'!E335</f>
        <v>0</v>
      </c>
      <c r="I333" s="117">
        <f t="shared" si="164"/>
        <v>0</v>
      </c>
      <c r="J333" s="118">
        <f t="shared" si="165"/>
        <v>0</v>
      </c>
      <c r="K333" s="118">
        <f t="shared" si="166"/>
        <v>0</v>
      </c>
      <c r="L333" s="118">
        <f t="shared" si="167"/>
        <v>0</v>
      </c>
      <c r="M333" s="119">
        <f t="shared" si="168"/>
        <v>0</v>
      </c>
      <c r="N333" s="119">
        <f t="shared" si="169"/>
        <v>0</v>
      </c>
      <c r="O333" s="119">
        <f t="shared" si="170"/>
        <v>0</v>
      </c>
      <c r="P333" s="119">
        <f t="shared" si="171"/>
        <v>0</v>
      </c>
      <c r="Q333" s="119">
        <f t="shared" si="172"/>
        <v>0</v>
      </c>
      <c r="R333" s="119">
        <f>'7.1'!N335</f>
        <v>0</v>
      </c>
      <c r="S333" s="119">
        <f t="shared" si="173"/>
        <v>0</v>
      </c>
      <c r="T333" s="119">
        <f t="shared" si="174"/>
        <v>0</v>
      </c>
      <c r="U333" s="119">
        <f t="shared" si="175"/>
        <v>0</v>
      </c>
      <c r="V333" s="119">
        <f t="shared" si="176"/>
        <v>0</v>
      </c>
      <c r="W333" s="74"/>
      <c r="X333" s="74"/>
      <c r="Y333" s="74"/>
      <c r="Z333" s="74"/>
      <c r="AA333" s="74"/>
      <c r="AB333" s="74"/>
      <c r="AC333" s="74"/>
      <c r="AD333" s="74"/>
      <c r="AE333" s="76"/>
      <c r="AF333" s="76"/>
      <c r="AG333" s="74"/>
      <c r="AH333" s="74"/>
      <c r="AI333" s="76"/>
      <c r="AJ333" s="76"/>
    </row>
    <row r="334" spans="1:36" s="78" customFormat="1" x14ac:dyDescent="0.25">
      <c r="A334" s="259" t="str">
        <f>'7.1'!A336</f>
        <v>1.6.5</v>
      </c>
      <c r="B334" s="69" t="str">
        <f>'7.1'!B336</f>
        <v>Газель-Next цельнометалическая-6шт.</v>
      </c>
      <c r="C334" s="116">
        <f>'7.1'!D336</f>
        <v>2.7871600000000001</v>
      </c>
      <c r="D334" s="117">
        <f t="shared" si="160"/>
        <v>0.13935800000000001</v>
      </c>
      <c r="E334" s="118">
        <f t="shared" si="161"/>
        <v>1.1148640000000001</v>
      </c>
      <c r="F334" s="118">
        <f t="shared" si="162"/>
        <v>1.39358</v>
      </c>
      <c r="G334" s="118">
        <f t="shared" si="163"/>
        <v>0.13935799999999987</v>
      </c>
      <c r="H334" s="119">
        <f>'7.1'!E336</f>
        <v>0.96394363000000005</v>
      </c>
      <c r="I334" s="117">
        <f t="shared" si="164"/>
        <v>4.8197181500000005E-2</v>
      </c>
      <c r="J334" s="118">
        <f t="shared" si="165"/>
        <v>0.38557745200000004</v>
      </c>
      <c r="K334" s="118">
        <f t="shared" si="166"/>
        <v>0.48197181500000003</v>
      </c>
      <c r="L334" s="118">
        <f t="shared" si="167"/>
        <v>4.8197181500000019E-2</v>
      </c>
      <c r="M334" s="119">
        <f t="shared" si="168"/>
        <v>-1.8232163699999999</v>
      </c>
      <c r="N334" s="119">
        <f t="shared" si="169"/>
        <v>-9.1160818500000004E-2</v>
      </c>
      <c r="O334" s="119">
        <f t="shared" si="170"/>
        <v>-0.72928654800000003</v>
      </c>
      <c r="P334" s="119">
        <f t="shared" si="171"/>
        <v>-0.91160818499999996</v>
      </c>
      <c r="Q334" s="119">
        <f t="shared" si="172"/>
        <v>-9.1160818499999852E-2</v>
      </c>
      <c r="R334" s="119">
        <f>'7.1'!N336</f>
        <v>0</v>
      </c>
      <c r="S334" s="119">
        <f t="shared" si="173"/>
        <v>0</v>
      </c>
      <c r="T334" s="119">
        <f t="shared" si="174"/>
        <v>0</v>
      </c>
      <c r="U334" s="119">
        <f t="shared" si="175"/>
        <v>0</v>
      </c>
      <c r="V334" s="119">
        <f t="shared" si="176"/>
        <v>0</v>
      </c>
      <c r="W334" s="74"/>
      <c r="X334" s="74"/>
      <c r="Y334" s="74"/>
      <c r="Z334" s="74"/>
      <c r="AA334" s="74"/>
      <c r="AB334" s="74"/>
      <c r="AC334" s="74"/>
      <c r="AD334" s="74"/>
      <c r="AE334" s="76"/>
      <c r="AF334" s="76"/>
      <c r="AG334" s="74"/>
      <c r="AH334" s="74"/>
      <c r="AI334" s="76"/>
      <c r="AJ334" s="76"/>
    </row>
    <row r="335" spans="1:36" s="78" customFormat="1" x14ac:dyDescent="0.25">
      <c r="A335" s="259" t="str">
        <f>'7.1'!A337</f>
        <v>1.6.6</v>
      </c>
      <c r="B335" s="69" t="str">
        <f>'7.1'!B337</f>
        <v>Шевроле – Нива GLC-7шт.</v>
      </c>
      <c r="C335" s="116">
        <f>'7.1'!D337</f>
        <v>0</v>
      </c>
      <c r="D335" s="117">
        <f t="shared" si="160"/>
        <v>0</v>
      </c>
      <c r="E335" s="118">
        <f t="shared" si="161"/>
        <v>0</v>
      </c>
      <c r="F335" s="118">
        <f t="shared" si="162"/>
        <v>0</v>
      </c>
      <c r="G335" s="118">
        <f t="shared" si="163"/>
        <v>0</v>
      </c>
      <c r="H335" s="119">
        <f>'7.1'!E337</f>
        <v>0</v>
      </c>
      <c r="I335" s="117">
        <f t="shared" si="164"/>
        <v>0</v>
      </c>
      <c r="J335" s="118">
        <f t="shared" si="165"/>
        <v>0</v>
      </c>
      <c r="K335" s="118">
        <f t="shared" si="166"/>
        <v>0</v>
      </c>
      <c r="L335" s="118">
        <f t="shared" si="167"/>
        <v>0</v>
      </c>
      <c r="M335" s="119">
        <f t="shared" si="168"/>
        <v>0</v>
      </c>
      <c r="N335" s="119">
        <f t="shared" si="169"/>
        <v>0</v>
      </c>
      <c r="O335" s="119">
        <f t="shared" si="170"/>
        <v>0</v>
      </c>
      <c r="P335" s="119">
        <f t="shared" si="171"/>
        <v>0</v>
      </c>
      <c r="Q335" s="119">
        <f t="shared" si="172"/>
        <v>0</v>
      </c>
      <c r="R335" s="119">
        <f>'7.1'!N337</f>
        <v>0</v>
      </c>
      <c r="S335" s="119">
        <f t="shared" si="173"/>
        <v>0</v>
      </c>
      <c r="T335" s="119">
        <f t="shared" si="174"/>
        <v>0</v>
      </c>
      <c r="U335" s="119">
        <f t="shared" si="175"/>
        <v>0</v>
      </c>
      <c r="V335" s="119">
        <f t="shared" si="176"/>
        <v>0</v>
      </c>
      <c r="W335" s="74"/>
      <c r="X335" s="74"/>
      <c r="Y335" s="74"/>
      <c r="Z335" s="74"/>
      <c r="AA335" s="74"/>
      <c r="AB335" s="74"/>
      <c r="AC335" s="74"/>
      <c r="AD335" s="74"/>
      <c r="AE335" s="76"/>
      <c r="AF335" s="76"/>
      <c r="AG335" s="74"/>
      <c r="AH335" s="74"/>
      <c r="AI335" s="76"/>
      <c r="AJ335" s="76"/>
    </row>
    <row r="336" spans="1:36" s="78" customFormat="1" ht="31.5" x14ac:dyDescent="0.25">
      <c r="A336" s="259" t="str">
        <f>'7.1'!A338</f>
        <v>1.6.7</v>
      </c>
      <c r="B336" s="69" t="str">
        <f>'7.1'!B338</f>
        <v xml:space="preserve">Погрузчик фронтальный «Амкадор-352» г.п. 5 тн. </v>
      </c>
      <c r="C336" s="116">
        <f>'7.1'!D338</f>
        <v>0</v>
      </c>
      <c r="D336" s="117">
        <f t="shared" si="160"/>
        <v>0</v>
      </c>
      <c r="E336" s="118">
        <f t="shared" si="161"/>
        <v>0</v>
      </c>
      <c r="F336" s="118">
        <f t="shared" si="162"/>
        <v>0</v>
      </c>
      <c r="G336" s="118">
        <f t="shared" si="163"/>
        <v>0</v>
      </c>
      <c r="H336" s="119">
        <f>'7.1'!E338</f>
        <v>0</v>
      </c>
      <c r="I336" s="117">
        <f t="shared" si="164"/>
        <v>0</v>
      </c>
      <c r="J336" s="118">
        <f t="shared" si="165"/>
        <v>0</v>
      </c>
      <c r="K336" s="118">
        <f t="shared" si="166"/>
        <v>0</v>
      </c>
      <c r="L336" s="118">
        <f t="shared" si="167"/>
        <v>0</v>
      </c>
      <c r="M336" s="119">
        <f t="shared" si="168"/>
        <v>0</v>
      </c>
      <c r="N336" s="119">
        <f t="shared" si="169"/>
        <v>0</v>
      </c>
      <c r="O336" s="119">
        <f t="shared" si="170"/>
        <v>0</v>
      </c>
      <c r="P336" s="119">
        <f t="shared" si="171"/>
        <v>0</v>
      </c>
      <c r="Q336" s="119">
        <f t="shared" si="172"/>
        <v>0</v>
      </c>
      <c r="R336" s="119">
        <f>'7.1'!N338</f>
        <v>0</v>
      </c>
      <c r="S336" s="119">
        <f t="shared" si="173"/>
        <v>0</v>
      </c>
      <c r="T336" s="119">
        <f t="shared" si="174"/>
        <v>0</v>
      </c>
      <c r="U336" s="119">
        <f t="shared" si="175"/>
        <v>0</v>
      </c>
      <c r="V336" s="119">
        <f t="shared" si="176"/>
        <v>0</v>
      </c>
      <c r="W336" s="74"/>
      <c r="X336" s="74"/>
      <c r="Y336" s="74"/>
      <c r="Z336" s="74"/>
      <c r="AA336" s="74"/>
      <c r="AB336" s="74"/>
      <c r="AC336" s="74"/>
      <c r="AD336" s="74"/>
      <c r="AE336" s="76"/>
      <c r="AF336" s="76"/>
      <c r="AG336" s="74"/>
      <c r="AH336" s="74"/>
      <c r="AI336" s="76"/>
      <c r="AJ336" s="76"/>
    </row>
    <row r="337" spans="1:36" s="78" customFormat="1" x14ac:dyDescent="0.25">
      <c r="A337" s="259" t="str">
        <f>'7.1'!A339</f>
        <v>1.6.8</v>
      </c>
      <c r="B337" s="69" t="str">
        <f>'7.1'!B339</f>
        <v>КС 65717-34 (50 тонн) КАМАЗ 6560 8х8</v>
      </c>
      <c r="C337" s="116">
        <f>'7.1'!D339</f>
        <v>0</v>
      </c>
      <c r="D337" s="117">
        <f t="shared" si="160"/>
        <v>0</v>
      </c>
      <c r="E337" s="118">
        <f t="shared" si="161"/>
        <v>0</v>
      </c>
      <c r="F337" s="118">
        <f t="shared" si="162"/>
        <v>0</v>
      </c>
      <c r="G337" s="118">
        <f t="shared" si="163"/>
        <v>0</v>
      </c>
      <c r="H337" s="119">
        <f>'7.1'!E339</f>
        <v>0</v>
      </c>
      <c r="I337" s="117">
        <f t="shared" si="164"/>
        <v>0</v>
      </c>
      <c r="J337" s="118">
        <f t="shared" si="165"/>
        <v>0</v>
      </c>
      <c r="K337" s="118">
        <f t="shared" si="166"/>
        <v>0</v>
      </c>
      <c r="L337" s="118">
        <f t="shared" si="167"/>
        <v>0</v>
      </c>
      <c r="M337" s="119">
        <f t="shared" si="168"/>
        <v>0</v>
      </c>
      <c r="N337" s="119">
        <f t="shared" si="169"/>
        <v>0</v>
      </c>
      <c r="O337" s="119">
        <f t="shared" si="170"/>
        <v>0</v>
      </c>
      <c r="P337" s="119">
        <f t="shared" si="171"/>
        <v>0</v>
      </c>
      <c r="Q337" s="119">
        <f t="shared" si="172"/>
        <v>0</v>
      </c>
      <c r="R337" s="119">
        <f>'7.1'!N339</f>
        <v>0</v>
      </c>
      <c r="S337" s="119">
        <f t="shared" si="173"/>
        <v>0</v>
      </c>
      <c r="T337" s="119">
        <f t="shared" si="174"/>
        <v>0</v>
      </c>
      <c r="U337" s="119">
        <f t="shared" si="175"/>
        <v>0</v>
      </c>
      <c r="V337" s="119">
        <f t="shared" si="176"/>
        <v>0</v>
      </c>
      <c r="W337" s="74"/>
      <c r="X337" s="74"/>
      <c r="Y337" s="74"/>
      <c r="Z337" s="74"/>
      <c r="AA337" s="74"/>
      <c r="AB337" s="74"/>
      <c r="AC337" s="74"/>
      <c r="AD337" s="74"/>
      <c r="AE337" s="76"/>
      <c r="AF337" s="76"/>
      <c r="AG337" s="74"/>
      <c r="AH337" s="74"/>
      <c r="AI337" s="76"/>
      <c r="AJ337" s="76"/>
    </row>
    <row r="338" spans="1:36" s="78" customFormat="1" x14ac:dyDescent="0.25">
      <c r="A338" s="259" t="str">
        <f>'7.1'!A340</f>
        <v>1.6.9</v>
      </c>
      <c r="B338" s="69" t="str">
        <f>'7.1'!B340</f>
        <v>БКМ 517 КАМАЗ 43502</v>
      </c>
      <c r="C338" s="116">
        <f>'7.1'!D340</f>
        <v>0</v>
      </c>
      <c r="D338" s="117">
        <f t="shared" si="160"/>
        <v>0</v>
      </c>
      <c r="E338" s="118">
        <f t="shared" si="161"/>
        <v>0</v>
      </c>
      <c r="F338" s="118">
        <f t="shared" si="162"/>
        <v>0</v>
      </c>
      <c r="G338" s="118">
        <f t="shared" si="163"/>
        <v>0</v>
      </c>
      <c r="H338" s="119">
        <f>'7.1'!E340</f>
        <v>0</v>
      </c>
      <c r="I338" s="117">
        <f t="shared" si="164"/>
        <v>0</v>
      </c>
      <c r="J338" s="118">
        <f t="shared" si="165"/>
        <v>0</v>
      </c>
      <c r="K338" s="118">
        <f t="shared" si="166"/>
        <v>0</v>
      </c>
      <c r="L338" s="118">
        <f t="shared" si="167"/>
        <v>0</v>
      </c>
      <c r="M338" s="119">
        <f t="shared" si="168"/>
        <v>0</v>
      </c>
      <c r="N338" s="119">
        <f t="shared" si="169"/>
        <v>0</v>
      </c>
      <c r="O338" s="119">
        <f t="shared" si="170"/>
        <v>0</v>
      </c>
      <c r="P338" s="119">
        <f t="shared" si="171"/>
        <v>0</v>
      </c>
      <c r="Q338" s="119">
        <f t="shared" si="172"/>
        <v>0</v>
      </c>
      <c r="R338" s="119">
        <f>'7.1'!N340</f>
        <v>0</v>
      </c>
      <c r="S338" s="119">
        <f t="shared" si="173"/>
        <v>0</v>
      </c>
      <c r="T338" s="119">
        <f t="shared" si="174"/>
        <v>0</v>
      </c>
      <c r="U338" s="119">
        <f t="shared" si="175"/>
        <v>0</v>
      </c>
      <c r="V338" s="119">
        <f t="shared" si="176"/>
        <v>0</v>
      </c>
      <c r="W338" s="74"/>
      <c r="X338" s="74"/>
      <c r="Y338" s="74"/>
      <c r="Z338" s="74"/>
      <c r="AA338" s="74"/>
      <c r="AB338" s="74"/>
      <c r="AC338" s="74"/>
      <c r="AD338" s="74"/>
      <c r="AE338" s="76"/>
      <c r="AF338" s="76"/>
      <c r="AG338" s="74"/>
      <c r="AH338" s="74"/>
      <c r="AI338" s="76"/>
      <c r="AJ338" s="76"/>
    </row>
    <row r="339" spans="1:36" s="78" customFormat="1" x14ac:dyDescent="0.25">
      <c r="A339" s="259" t="str">
        <f>'7.1'!A341</f>
        <v>1.6.10</v>
      </c>
      <c r="B339" s="69" t="str">
        <f>'7.1'!B341</f>
        <v>Мини погрузчик МКСМ-800-2шт.</v>
      </c>
      <c r="C339" s="116">
        <f>'7.1'!D341</f>
        <v>0</v>
      </c>
      <c r="D339" s="117">
        <f t="shared" si="160"/>
        <v>0</v>
      </c>
      <c r="E339" s="118">
        <f t="shared" si="161"/>
        <v>0</v>
      </c>
      <c r="F339" s="118">
        <f t="shared" si="162"/>
        <v>0</v>
      </c>
      <c r="G339" s="118">
        <f t="shared" si="163"/>
        <v>0</v>
      </c>
      <c r="H339" s="119">
        <f>'7.1'!E341</f>
        <v>0</v>
      </c>
      <c r="I339" s="117">
        <f t="shared" si="164"/>
        <v>0</v>
      </c>
      <c r="J339" s="118">
        <f t="shared" si="165"/>
        <v>0</v>
      </c>
      <c r="K339" s="118">
        <f t="shared" si="166"/>
        <v>0</v>
      </c>
      <c r="L339" s="118">
        <f t="shared" si="167"/>
        <v>0</v>
      </c>
      <c r="M339" s="119">
        <f t="shared" si="168"/>
        <v>0</v>
      </c>
      <c r="N339" s="119">
        <f t="shared" si="169"/>
        <v>0</v>
      </c>
      <c r="O339" s="119">
        <f t="shared" si="170"/>
        <v>0</v>
      </c>
      <c r="P339" s="119">
        <f t="shared" si="171"/>
        <v>0</v>
      </c>
      <c r="Q339" s="119">
        <f t="shared" si="172"/>
        <v>0</v>
      </c>
      <c r="R339" s="119">
        <f>'7.1'!N341</f>
        <v>0</v>
      </c>
      <c r="S339" s="119">
        <f t="shared" si="173"/>
        <v>0</v>
      </c>
      <c r="T339" s="119">
        <f t="shared" si="174"/>
        <v>0</v>
      </c>
      <c r="U339" s="119">
        <f t="shared" si="175"/>
        <v>0</v>
      </c>
      <c r="V339" s="119">
        <f t="shared" si="176"/>
        <v>0</v>
      </c>
      <c r="W339" s="74"/>
      <c r="X339" s="74"/>
      <c r="Y339" s="74"/>
      <c r="Z339" s="74"/>
      <c r="AA339" s="74"/>
      <c r="AB339" s="74"/>
      <c r="AC339" s="74"/>
      <c r="AD339" s="74"/>
      <c r="AE339" s="76"/>
      <c r="AF339" s="76"/>
      <c r="AG339" s="74"/>
      <c r="AH339" s="74"/>
      <c r="AI339" s="76"/>
      <c r="AJ339" s="76"/>
    </row>
    <row r="340" spans="1:36" s="78" customFormat="1" x14ac:dyDescent="0.25">
      <c r="A340" s="259" t="str">
        <f>'7.1'!A342</f>
        <v>1.6.11</v>
      </c>
      <c r="B340" s="69" t="str">
        <f>'7.1'!B342</f>
        <v>Лаборатории на базе КАМАЗ 4х4- 2шт.</v>
      </c>
      <c r="C340" s="116">
        <f>'7.1'!D342</f>
        <v>0</v>
      </c>
      <c r="D340" s="117">
        <f t="shared" si="160"/>
        <v>0</v>
      </c>
      <c r="E340" s="118">
        <f t="shared" si="161"/>
        <v>0</v>
      </c>
      <c r="F340" s="118">
        <f t="shared" si="162"/>
        <v>0</v>
      </c>
      <c r="G340" s="118">
        <f t="shared" si="163"/>
        <v>0</v>
      </c>
      <c r="H340" s="119">
        <f>'7.1'!E342</f>
        <v>0</v>
      </c>
      <c r="I340" s="117">
        <f t="shared" si="164"/>
        <v>0</v>
      </c>
      <c r="J340" s="118">
        <f t="shared" si="165"/>
        <v>0</v>
      </c>
      <c r="K340" s="118">
        <f t="shared" si="166"/>
        <v>0</v>
      </c>
      <c r="L340" s="118">
        <f t="shared" si="167"/>
        <v>0</v>
      </c>
      <c r="M340" s="119">
        <f t="shared" si="168"/>
        <v>0</v>
      </c>
      <c r="N340" s="119">
        <f t="shared" si="169"/>
        <v>0</v>
      </c>
      <c r="O340" s="119">
        <f t="shared" si="170"/>
        <v>0</v>
      </c>
      <c r="P340" s="119">
        <f t="shared" si="171"/>
        <v>0</v>
      </c>
      <c r="Q340" s="119">
        <f t="shared" si="172"/>
        <v>0</v>
      </c>
      <c r="R340" s="119">
        <f>'7.1'!N342</f>
        <v>0</v>
      </c>
      <c r="S340" s="119">
        <f t="shared" si="173"/>
        <v>0</v>
      </c>
      <c r="T340" s="119">
        <f t="shared" si="174"/>
        <v>0</v>
      </c>
      <c r="U340" s="119">
        <f t="shared" si="175"/>
        <v>0</v>
      </c>
      <c r="V340" s="119">
        <f t="shared" si="176"/>
        <v>0</v>
      </c>
      <c r="W340" s="74"/>
      <c r="X340" s="74"/>
      <c r="Y340" s="74"/>
      <c r="Z340" s="74"/>
      <c r="AA340" s="74"/>
      <c r="AB340" s="74"/>
      <c r="AC340" s="74"/>
      <c r="AD340" s="74"/>
      <c r="AE340" s="76"/>
      <c r="AF340" s="76"/>
      <c r="AG340" s="74"/>
      <c r="AH340" s="74"/>
      <c r="AI340" s="76"/>
      <c r="AJ340" s="76"/>
    </row>
    <row r="341" spans="1:36" s="78" customFormat="1" x14ac:dyDescent="0.25">
      <c r="A341" s="259" t="str">
        <f>'7.1'!A343</f>
        <v>1.6.12</v>
      </c>
      <c r="B341" s="69" t="str">
        <f>'7.1'!B343</f>
        <v>Газель-Next автобус 4шт.</v>
      </c>
      <c r="C341" s="116">
        <f>'7.1'!D343</f>
        <v>0</v>
      </c>
      <c r="D341" s="117">
        <f t="shared" si="160"/>
        <v>0</v>
      </c>
      <c r="E341" s="118">
        <f t="shared" si="161"/>
        <v>0</v>
      </c>
      <c r="F341" s="118">
        <f t="shared" si="162"/>
        <v>0</v>
      </c>
      <c r="G341" s="118">
        <f t="shared" si="163"/>
        <v>0</v>
      </c>
      <c r="H341" s="119">
        <f>'7.1'!E343</f>
        <v>0</v>
      </c>
      <c r="I341" s="117">
        <f t="shared" si="164"/>
        <v>0</v>
      </c>
      <c r="J341" s="118">
        <f t="shared" si="165"/>
        <v>0</v>
      </c>
      <c r="K341" s="118">
        <f t="shared" si="166"/>
        <v>0</v>
      </c>
      <c r="L341" s="118">
        <f t="shared" si="167"/>
        <v>0</v>
      </c>
      <c r="M341" s="119">
        <f t="shared" si="168"/>
        <v>0</v>
      </c>
      <c r="N341" s="119">
        <f t="shared" si="169"/>
        <v>0</v>
      </c>
      <c r="O341" s="119">
        <f t="shared" si="170"/>
        <v>0</v>
      </c>
      <c r="P341" s="119">
        <f t="shared" si="171"/>
        <v>0</v>
      </c>
      <c r="Q341" s="119">
        <f t="shared" si="172"/>
        <v>0</v>
      </c>
      <c r="R341" s="119">
        <f>'7.1'!N343</f>
        <v>0</v>
      </c>
      <c r="S341" s="119">
        <f t="shared" si="173"/>
        <v>0</v>
      </c>
      <c r="T341" s="119">
        <f t="shared" si="174"/>
        <v>0</v>
      </c>
      <c r="U341" s="119">
        <f t="shared" si="175"/>
        <v>0</v>
      </c>
      <c r="V341" s="119">
        <f t="shared" si="176"/>
        <v>0</v>
      </c>
      <c r="W341" s="74"/>
      <c r="X341" s="74"/>
      <c r="Y341" s="74"/>
      <c r="Z341" s="74"/>
      <c r="AA341" s="74"/>
      <c r="AB341" s="74"/>
      <c r="AC341" s="74"/>
      <c r="AD341" s="74"/>
      <c r="AE341" s="76"/>
      <c r="AF341" s="76"/>
      <c r="AG341" s="74"/>
      <c r="AH341" s="74"/>
      <c r="AI341" s="76"/>
      <c r="AJ341" s="76"/>
    </row>
    <row r="342" spans="1:36" s="78" customFormat="1" x14ac:dyDescent="0.25">
      <c r="A342" s="259" t="str">
        <f>'7.1'!A344</f>
        <v>1.6.13</v>
      </c>
      <c r="B342" s="69" t="str">
        <f>'7.1'!B344</f>
        <v>Микроавтобус Фольцваген - Мультивен</v>
      </c>
      <c r="C342" s="116">
        <f>'7.1'!D344</f>
        <v>0</v>
      </c>
      <c r="D342" s="117">
        <f t="shared" si="160"/>
        <v>0</v>
      </c>
      <c r="E342" s="118">
        <f t="shared" si="161"/>
        <v>0</v>
      </c>
      <c r="F342" s="118">
        <f t="shared" si="162"/>
        <v>0</v>
      </c>
      <c r="G342" s="118">
        <f t="shared" si="163"/>
        <v>0</v>
      </c>
      <c r="H342" s="119">
        <f>'7.1'!E344</f>
        <v>0</v>
      </c>
      <c r="I342" s="117">
        <f t="shared" si="164"/>
        <v>0</v>
      </c>
      <c r="J342" s="118">
        <f t="shared" si="165"/>
        <v>0</v>
      </c>
      <c r="K342" s="118">
        <f t="shared" si="166"/>
        <v>0</v>
      </c>
      <c r="L342" s="118">
        <f t="shared" si="167"/>
        <v>0</v>
      </c>
      <c r="M342" s="119">
        <f t="shared" si="168"/>
        <v>0</v>
      </c>
      <c r="N342" s="119">
        <f t="shared" si="169"/>
        <v>0</v>
      </c>
      <c r="O342" s="119">
        <f t="shared" si="170"/>
        <v>0</v>
      </c>
      <c r="P342" s="119">
        <f t="shared" si="171"/>
        <v>0</v>
      </c>
      <c r="Q342" s="119">
        <f t="shared" si="172"/>
        <v>0</v>
      </c>
      <c r="R342" s="119">
        <f>'7.1'!N344</f>
        <v>0</v>
      </c>
      <c r="S342" s="119">
        <f t="shared" si="173"/>
        <v>0</v>
      </c>
      <c r="T342" s="119">
        <f t="shared" si="174"/>
        <v>0</v>
      </c>
      <c r="U342" s="119">
        <f t="shared" si="175"/>
        <v>0</v>
      </c>
      <c r="V342" s="119">
        <f t="shared" si="176"/>
        <v>0</v>
      </c>
      <c r="W342" s="74"/>
      <c r="X342" s="74"/>
      <c r="Y342" s="74"/>
      <c r="Z342" s="74"/>
      <c r="AA342" s="74"/>
      <c r="AB342" s="74"/>
      <c r="AC342" s="74"/>
      <c r="AD342" s="74"/>
      <c r="AE342" s="76"/>
      <c r="AF342" s="76"/>
      <c r="AG342" s="74"/>
      <c r="AH342" s="74"/>
      <c r="AI342" s="76"/>
      <c r="AJ342" s="76"/>
    </row>
    <row r="343" spans="1:36" s="78" customFormat="1" x14ac:dyDescent="0.25">
      <c r="A343" s="259" t="str">
        <f>'7.1'!A345</f>
        <v>1.6.14</v>
      </c>
      <c r="B343" s="69" t="str">
        <f>'7.1'!B345</f>
        <v>Кран манипулятор КАМАЗ 43118 г/п 2,9т</v>
      </c>
      <c r="C343" s="116">
        <f>'7.1'!D345</f>
        <v>0</v>
      </c>
      <c r="D343" s="117">
        <f t="shared" si="160"/>
        <v>0</v>
      </c>
      <c r="E343" s="118">
        <f t="shared" si="161"/>
        <v>0</v>
      </c>
      <c r="F343" s="118">
        <f t="shared" si="162"/>
        <v>0</v>
      </c>
      <c r="G343" s="118">
        <f t="shared" si="163"/>
        <v>0</v>
      </c>
      <c r="H343" s="119">
        <f>'7.1'!E345</f>
        <v>0</v>
      </c>
      <c r="I343" s="117">
        <f t="shared" si="164"/>
        <v>0</v>
      </c>
      <c r="J343" s="118">
        <f t="shared" si="165"/>
        <v>0</v>
      </c>
      <c r="K343" s="118">
        <f t="shared" si="166"/>
        <v>0</v>
      </c>
      <c r="L343" s="118">
        <f t="shared" si="167"/>
        <v>0</v>
      </c>
      <c r="M343" s="119">
        <f t="shared" si="168"/>
        <v>0</v>
      </c>
      <c r="N343" s="119">
        <f t="shared" si="169"/>
        <v>0</v>
      </c>
      <c r="O343" s="119">
        <f t="shared" si="170"/>
        <v>0</v>
      </c>
      <c r="P343" s="119">
        <f t="shared" si="171"/>
        <v>0</v>
      </c>
      <c r="Q343" s="119">
        <f t="shared" si="172"/>
        <v>0</v>
      </c>
      <c r="R343" s="119">
        <f>'7.1'!N345</f>
        <v>0</v>
      </c>
      <c r="S343" s="119">
        <f t="shared" si="173"/>
        <v>0</v>
      </c>
      <c r="T343" s="119">
        <f t="shared" si="174"/>
        <v>0</v>
      </c>
      <c r="U343" s="119">
        <f t="shared" si="175"/>
        <v>0</v>
      </c>
      <c r="V343" s="119">
        <f t="shared" si="176"/>
        <v>0</v>
      </c>
      <c r="W343" s="74"/>
      <c r="X343" s="74"/>
      <c r="Y343" s="74"/>
      <c r="Z343" s="74"/>
      <c r="AA343" s="74"/>
      <c r="AB343" s="74"/>
      <c r="AC343" s="74"/>
      <c r="AD343" s="74"/>
      <c r="AE343" s="76"/>
      <c r="AF343" s="76"/>
      <c r="AG343" s="74"/>
      <c r="AH343" s="74"/>
      <c r="AI343" s="76"/>
      <c r="AJ343" s="76"/>
    </row>
    <row r="344" spans="1:36" s="78" customFormat="1" x14ac:dyDescent="0.25">
      <c r="A344" s="259" t="str">
        <f>'7.1'!A346</f>
        <v>1.6.16</v>
      </c>
      <c r="B344" s="69" t="str">
        <f>'7.1'!B346</f>
        <v>Пресс ножницы</v>
      </c>
      <c r="C344" s="116">
        <f>'7.1'!D346</f>
        <v>0</v>
      </c>
      <c r="D344" s="117">
        <f t="shared" si="160"/>
        <v>0</v>
      </c>
      <c r="E344" s="118">
        <f t="shared" si="161"/>
        <v>0</v>
      </c>
      <c r="F344" s="118">
        <f t="shared" si="162"/>
        <v>0</v>
      </c>
      <c r="G344" s="118">
        <f t="shared" si="163"/>
        <v>0</v>
      </c>
      <c r="H344" s="119">
        <f>'7.1'!E346</f>
        <v>0</v>
      </c>
      <c r="I344" s="117">
        <f t="shared" si="164"/>
        <v>0</v>
      </c>
      <c r="J344" s="118">
        <f t="shared" si="165"/>
        <v>0</v>
      </c>
      <c r="K344" s="118">
        <f t="shared" si="166"/>
        <v>0</v>
      </c>
      <c r="L344" s="118">
        <f t="shared" si="167"/>
        <v>0</v>
      </c>
      <c r="M344" s="119">
        <f t="shared" si="168"/>
        <v>0</v>
      </c>
      <c r="N344" s="119">
        <f t="shared" si="169"/>
        <v>0</v>
      </c>
      <c r="O344" s="119">
        <f t="shared" si="170"/>
        <v>0</v>
      </c>
      <c r="P344" s="119">
        <f t="shared" si="171"/>
        <v>0</v>
      </c>
      <c r="Q344" s="119">
        <f t="shared" si="172"/>
        <v>0</v>
      </c>
      <c r="R344" s="119">
        <f>'7.1'!N346</f>
        <v>0</v>
      </c>
      <c r="S344" s="119">
        <f t="shared" si="173"/>
        <v>0</v>
      </c>
      <c r="T344" s="119">
        <f t="shared" si="174"/>
        <v>0</v>
      </c>
      <c r="U344" s="119">
        <f t="shared" si="175"/>
        <v>0</v>
      </c>
      <c r="V344" s="119">
        <f t="shared" si="176"/>
        <v>0</v>
      </c>
      <c r="W344" s="74"/>
      <c r="X344" s="74"/>
      <c r="Y344" s="74"/>
      <c r="Z344" s="74"/>
      <c r="AA344" s="74"/>
      <c r="AB344" s="74"/>
      <c r="AC344" s="74"/>
      <c r="AD344" s="74"/>
      <c r="AE344" s="76"/>
      <c r="AF344" s="76"/>
      <c r="AG344" s="74"/>
      <c r="AH344" s="74"/>
      <c r="AI344" s="76"/>
      <c r="AJ344" s="76"/>
    </row>
    <row r="345" spans="1:36" s="78" customFormat="1" x14ac:dyDescent="0.25">
      <c r="A345" s="259" t="str">
        <f>'7.1'!A347</f>
        <v>1.6.17</v>
      </c>
      <c r="B345" s="69" t="str">
        <f>'7.1'!B347</f>
        <v>Сварочный аппарат</v>
      </c>
      <c r="C345" s="116">
        <f>'7.1'!D347</f>
        <v>0</v>
      </c>
      <c r="D345" s="117">
        <f t="shared" si="160"/>
        <v>0</v>
      </c>
      <c r="E345" s="118">
        <f t="shared" si="161"/>
        <v>0</v>
      </c>
      <c r="F345" s="118">
        <f t="shared" si="162"/>
        <v>0</v>
      </c>
      <c r="G345" s="118">
        <f t="shared" si="163"/>
        <v>0</v>
      </c>
      <c r="H345" s="119">
        <f>'7.1'!E347</f>
        <v>0</v>
      </c>
      <c r="I345" s="117">
        <f t="shared" si="164"/>
        <v>0</v>
      </c>
      <c r="J345" s="118">
        <f t="shared" si="165"/>
        <v>0</v>
      </c>
      <c r="K345" s="118">
        <f t="shared" si="166"/>
        <v>0</v>
      </c>
      <c r="L345" s="118">
        <f t="shared" si="167"/>
        <v>0</v>
      </c>
      <c r="M345" s="119">
        <f t="shared" si="168"/>
        <v>0</v>
      </c>
      <c r="N345" s="119">
        <f t="shared" si="169"/>
        <v>0</v>
      </c>
      <c r="O345" s="119">
        <f t="shared" si="170"/>
        <v>0</v>
      </c>
      <c r="P345" s="119">
        <f t="shared" si="171"/>
        <v>0</v>
      </c>
      <c r="Q345" s="119">
        <f t="shared" si="172"/>
        <v>0</v>
      </c>
      <c r="R345" s="119">
        <f>'7.1'!N347</f>
        <v>0</v>
      </c>
      <c r="S345" s="119">
        <f t="shared" si="173"/>
        <v>0</v>
      </c>
      <c r="T345" s="119">
        <f t="shared" si="174"/>
        <v>0</v>
      </c>
      <c r="U345" s="119">
        <f t="shared" si="175"/>
        <v>0</v>
      </c>
      <c r="V345" s="119">
        <f t="shared" si="176"/>
        <v>0</v>
      </c>
      <c r="W345" s="74"/>
      <c r="X345" s="74"/>
      <c r="Y345" s="74"/>
      <c r="Z345" s="74"/>
      <c r="AA345" s="74"/>
      <c r="AB345" s="74"/>
      <c r="AC345" s="74"/>
      <c r="AD345" s="74"/>
      <c r="AE345" s="76"/>
      <c r="AF345" s="76"/>
      <c r="AG345" s="74"/>
      <c r="AH345" s="74"/>
      <c r="AI345" s="76"/>
      <c r="AJ345" s="76"/>
    </row>
    <row r="346" spans="1:36" s="78" customFormat="1" x14ac:dyDescent="0.25">
      <c r="A346" s="259" t="str">
        <f>'7.1'!A348</f>
        <v>1.6.18</v>
      </c>
      <c r="B346" s="69" t="str">
        <f>'7.1'!B348</f>
        <v>Трубогибный станок универсальный</v>
      </c>
      <c r="C346" s="116">
        <f>'7.1'!D348</f>
        <v>0</v>
      </c>
      <c r="D346" s="117">
        <f t="shared" si="160"/>
        <v>0</v>
      </c>
      <c r="E346" s="118">
        <f t="shared" si="161"/>
        <v>0</v>
      </c>
      <c r="F346" s="118">
        <f t="shared" si="162"/>
        <v>0</v>
      </c>
      <c r="G346" s="118">
        <f t="shared" si="163"/>
        <v>0</v>
      </c>
      <c r="H346" s="119">
        <f>'7.1'!E348</f>
        <v>0</v>
      </c>
      <c r="I346" s="117">
        <f t="shared" si="164"/>
        <v>0</v>
      </c>
      <c r="J346" s="118">
        <f t="shared" si="165"/>
        <v>0</v>
      </c>
      <c r="K346" s="118">
        <f t="shared" si="166"/>
        <v>0</v>
      </c>
      <c r="L346" s="118">
        <f t="shared" si="167"/>
        <v>0</v>
      </c>
      <c r="M346" s="119">
        <f t="shared" si="168"/>
        <v>0</v>
      </c>
      <c r="N346" s="119">
        <f t="shared" si="169"/>
        <v>0</v>
      </c>
      <c r="O346" s="119">
        <f t="shared" si="170"/>
        <v>0</v>
      </c>
      <c r="P346" s="119">
        <f t="shared" si="171"/>
        <v>0</v>
      </c>
      <c r="Q346" s="119">
        <f t="shared" si="172"/>
        <v>0</v>
      </c>
      <c r="R346" s="119">
        <f>'7.1'!N348</f>
        <v>0</v>
      </c>
      <c r="S346" s="119">
        <f t="shared" si="173"/>
        <v>0</v>
      </c>
      <c r="T346" s="119">
        <f t="shared" si="174"/>
        <v>0</v>
      </c>
      <c r="U346" s="119">
        <f t="shared" si="175"/>
        <v>0</v>
      </c>
      <c r="V346" s="119">
        <f t="shared" si="176"/>
        <v>0</v>
      </c>
      <c r="W346" s="74"/>
      <c r="X346" s="74"/>
      <c r="Y346" s="74"/>
      <c r="Z346" s="74"/>
      <c r="AA346" s="74"/>
      <c r="AB346" s="74"/>
      <c r="AC346" s="74"/>
      <c r="AD346" s="74"/>
      <c r="AE346" s="76"/>
      <c r="AF346" s="76"/>
      <c r="AG346" s="74"/>
      <c r="AH346" s="74"/>
      <c r="AI346" s="76"/>
      <c r="AJ346" s="76"/>
    </row>
    <row r="347" spans="1:36" s="78" customFormat="1" ht="47.25" x14ac:dyDescent="0.25">
      <c r="A347" s="259" t="str">
        <f>'7.1'!A349</f>
        <v>1.6.19</v>
      </c>
      <c r="B347" s="69" t="str">
        <f>'7.1'!B349</f>
        <v>Оборудование, спец.средства для эксплуатации, ремонта транспортгых средств (Платон, Глонасс)</v>
      </c>
      <c r="C347" s="116">
        <f>'7.1'!D349</f>
        <v>0</v>
      </c>
      <c r="D347" s="117">
        <f t="shared" si="160"/>
        <v>0</v>
      </c>
      <c r="E347" s="118">
        <f t="shared" si="161"/>
        <v>0</v>
      </c>
      <c r="F347" s="118">
        <f t="shared" si="162"/>
        <v>0</v>
      </c>
      <c r="G347" s="118">
        <f t="shared" si="163"/>
        <v>0</v>
      </c>
      <c r="H347" s="119">
        <f>'7.1'!E349</f>
        <v>0</v>
      </c>
      <c r="I347" s="117">
        <f t="shared" si="164"/>
        <v>0</v>
      </c>
      <c r="J347" s="118">
        <f t="shared" si="165"/>
        <v>0</v>
      </c>
      <c r="K347" s="118">
        <f t="shared" si="166"/>
        <v>0</v>
      </c>
      <c r="L347" s="118">
        <f t="shared" si="167"/>
        <v>0</v>
      </c>
      <c r="M347" s="119">
        <f t="shared" si="168"/>
        <v>0</v>
      </c>
      <c r="N347" s="119">
        <f t="shared" si="169"/>
        <v>0</v>
      </c>
      <c r="O347" s="119">
        <f t="shared" si="170"/>
        <v>0</v>
      </c>
      <c r="P347" s="119">
        <f t="shared" si="171"/>
        <v>0</v>
      </c>
      <c r="Q347" s="119">
        <f t="shared" si="172"/>
        <v>0</v>
      </c>
      <c r="R347" s="119">
        <f>'7.1'!N349</f>
        <v>0</v>
      </c>
      <c r="S347" s="119">
        <f t="shared" si="173"/>
        <v>0</v>
      </c>
      <c r="T347" s="119">
        <f t="shared" si="174"/>
        <v>0</v>
      </c>
      <c r="U347" s="119">
        <f t="shared" si="175"/>
        <v>0</v>
      </c>
      <c r="V347" s="119">
        <f t="shared" si="176"/>
        <v>0</v>
      </c>
      <c r="W347" s="74"/>
      <c r="X347" s="74"/>
      <c r="Y347" s="74"/>
      <c r="Z347" s="74"/>
      <c r="AA347" s="74"/>
      <c r="AB347" s="74"/>
      <c r="AC347" s="74"/>
      <c r="AD347" s="74"/>
      <c r="AE347" s="76"/>
      <c r="AF347" s="76"/>
      <c r="AG347" s="74"/>
      <c r="AH347" s="74"/>
      <c r="AI347" s="76"/>
      <c r="AJ347" s="76"/>
    </row>
    <row r="348" spans="1:36" s="78" customFormat="1" x14ac:dyDescent="0.25">
      <c r="A348" s="259" t="str">
        <f>'7.1'!A350</f>
        <v>1.6.20</v>
      </c>
      <c r="B348" s="69" t="str">
        <f>'7.1'!B350</f>
        <v>Вентиляция цеха</v>
      </c>
      <c r="C348" s="116">
        <f>'7.1'!D350</f>
        <v>0</v>
      </c>
      <c r="D348" s="117">
        <f t="shared" si="160"/>
        <v>0</v>
      </c>
      <c r="E348" s="118">
        <f t="shared" si="161"/>
        <v>0</v>
      </c>
      <c r="F348" s="118">
        <f t="shared" si="162"/>
        <v>0</v>
      </c>
      <c r="G348" s="118">
        <f t="shared" si="163"/>
        <v>0</v>
      </c>
      <c r="H348" s="119">
        <f>'7.1'!E350</f>
        <v>0</v>
      </c>
      <c r="I348" s="117">
        <f t="shared" si="164"/>
        <v>0</v>
      </c>
      <c r="J348" s="118">
        <f t="shared" si="165"/>
        <v>0</v>
      </c>
      <c r="K348" s="118">
        <f t="shared" si="166"/>
        <v>0</v>
      </c>
      <c r="L348" s="118">
        <f t="shared" si="167"/>
        <v>0</v>
      </c>
      <c r="M348" s="119">
        <f t="shared" si="168"/>
        <v>0</v>
      </c>
      <c r="N348" s="119">
        <f t="shared" si="169"/>
        <v>0</v>
      </c>
      <c r="O348" s="119">
        <f t="shared" si="170"/>
        <v>0</v>
      </c>
      <c r="P348" s="119">
        <f t="shared" si="171"/>
        <v>0</v>
      </c>
      <c r="Q348" s="119">
        <f t="shared" si="172"/>
        <v>0</v>
      </c>
      <c r="R348" s="119">
        <f>'7.1'!N350</f>
        <v>0</v>
      </c>
      <c r="S348" s="119">
        <f t="shared" si="173"/>
        <v>0</v>
      </c>
      <c r="T348" s="119">
        <f t="shared" si="174"/>
        <v>0</v>
      </c>
      <c r="U348" s="119">
        <f t="shared" si="175"/>
        <v>0</v>
      </c>
      <c r="V348" s="119">
        <f t="shared" si="176"/>
        <v>0</v>
      </c>
      <c r="W348" s="74"/>
      <c r="X348" s="74"/>
      <c r="Y348" s="74"/>
      <c r="Z348" s="74"/>
      <c r="AA348" s="74"/>
      <c r="AB348" s="74"/>
      <c r="AC348" s="74"/>
      <c r="AD348" s="74"/>
      <c r="AE348" s="76"/>
      <c r="AF348" s="76"/>
      <c r="AG348" s="74"/>
      <c r="AH348" s="74"/>
      <c r="AI348" s="76"/>
      <c r="AJ348" s="76"/>
    </row>
    <row r="349" spans="1:36" s="78" customFormat="1" x14ac:dyDescent="0.25">
      <c r="A349" s="259" t="str">
        <f>'7.1'!A351</f>
        <v>1.6.21</v>
      </c>
      <c r="B349" s="69" t="str">
        <f>'7.1'!B351</f>
        <v>Компрессор V-110л.</v>
      </c>
      <c r="C349" s="116">
        <f>'7.1'!D351</f>
        <v>0</v>
      </c>
      <c r="D349" s="117">
        <f t="shared" si="160"/>
        <v>0</v>
      </c>
      <c r="E349" s="118">
        <f t="shared" si="161"/>
        <v>0</v>
      </c>
      <c r="F349" s="118">
        <f t="shared" si="162"/>
        <v>0</v>
      </c>
      <c r="G349" s="118">
        <f t="shared" si="163"/>
        <v>0</v>
      </c>
      <c r="H349" s="119">
        <f>'7.1'!E351</f>
        <v>0</v>
      </c>
      <c r="I349" s="117">
        <f t="shared" si="164"/>
        <v>0</v>
      </c>
      <c r="J349" s="118">
        <f t="shared" si="165"/>
        <v>0</v>
      </c>
      <c r="K349" s="118">
        <f t="shared" si="166"/>
        <v>0</v>
      </c>
      <c r="L349" s="118">
        <f t="shared" si="167"/>
        <v>0</v>
      </c>
      <c r="M349" s="119">
        <f t="shared" si="168"/>
        <v>0</v>
      </c>
      <c r="N349" s="119">
        <f t="shared" si="169"/>
        <v>0</v>
      </c>
      <c r="O349" s="119">
        <f t="shared" si="170"/>
        <v>0</v>
      </c>
      <c r="P349" s="119">
        <f t="shared" si="171"/>
        <v>0</v>
      </c>
      <c r="Q349" s="119">
        <f t="shared" si="172"/>
        <v>0</v>
      </c>
      <c r="R349" s="119">
        <f>'7.1'!N351</f>
        <v>0</v>
      </c>
      <c r="S349" s="119">
        <f t="shared" si="173"/>
        <v>0</v>
      </c>
      <c r="T349" s="119">
        <f t="shared" si="174"/>
        <v>0</v>
      </c>
      <c r="U349" s="119">
        <f t="shared" si="175"/>
        <v>0</v>
      </c>
      <c r="V349" s="119">
        <f t="shared" si="176"/>
        <v>0</v>
      </c>
      <c r="W349" s="74"/>
      <c r="X349" s="74"/>
      <c r="Y349" s="74"/>
      <c r="Z349" s="74"/>
      <c r="AA349" s="74"/>
      <c r="AB349" s="74"/>
      <c r="AC349" s="74"/>
      <c r="AD349" s="74"/>
      <c r="AE349" s="76"/>
      <c r="AF349" s="76"/>
      <c r="AG349" s="74"/>
      <c r="AH349" s="74"/>
      <c r="AI349" s="76"/>
      <c r="AJ349" s="76"/>
    </row>
    <row r="350" spans="1:36" s="78" customFormat="1" x14ac:dyDescent="0.25">
      <c r="A350" s="259" t="str">
        <f>'7.1'!A352</f>
        <v>1.6.22</v>
      </c>
      <c r="B350" s="69" t="str">
        <f>'7.1'!B352</f>
        <v>Тягач МАЗ 6430В9-1421-021</v>
      </c>
      <c r="C350" s="116">
        <f>'7.1'!D352</f>
        <v>1.8664218828000001</v>
      </c>
      <c r="D350" s="117">
        <f t="shared" si="160"/>
        <v>9.3321094140000005E-2</v>
      </c>
      <c r="E350" s="118">
        <f t="shared" si="161"/>
        <v>0.74656875312000004</v>
      </c>
      <c r="F350" s="118">
        <f t="shared" si="162"/>
        <v>0.93321094140000005</v>
      </c>
      <c r="G350" s="118">
        <f t="shared" si="163"/>
        <v>9.3321094140000005E-2</v>
      </c>
      <c r="H350" s="119">
        <f>'7.1'!E352</f>
        <v>1.4214712599999999</v>
      </c>
      <c r="I350" s="117">
        <f t="shared" si="164"/>
        <v>7.1073562999999992E-2</v>
      </c>
      <c r="J350" s="118">
        <f t="shared" si="165"/>
        <v>0.56858850399999994</v>
      </c>
      <c r="K350" s="118">
        <f t="shared" si="166"/>
        <v>0.71073562999999995</v>
      </c>
      <c r="L350" s="118">
        <f t="shared" si="167"/>
        <v>7.1073563000000117E-2</v>
      </c>
      <c r="M350" s="119">
        <f t="shared" si="168"/>
        <v>-0.4449506228000002</v>
      </c>
      <c r="N350" s="119">
        <f t="shared" si="169"/>
        <v>-2.2247531140000013E-2</v>
      </c>
      <c r="O350" s="119">
        <f t="shared" si="170"/>
        <v>-0.1779802491200001</v>
      </c>
      <c r="P350" s="119">
        <f t="shared" si="171"/>
        <v>-0.2224753114000001</v>
      </c>
      <c r="Q350" s="119">
        <f t="shared" si="172"/>
        <v>-2.2247531139999888E-2</v>
      </c>
      <c r="R350" s="119">
        <f>'7.1'!N352</f>
        <v>0</v>
      </c>
      <c r="S350" s="119">
        <f t="shared" si="173"/>
        <v>0</v>
      </c>
      <c r="T350" s="119">
        <f t="shared" si="174"/>
        <v>0</v>
      </c>
      <c r="U350" s="119">
        <f t="shared" si="175"/>
        <v>0</v>
      </c>
      <c r="V350" s="119">
        <f t="shared" si="176"/>
        <v>0</v>
      </c>
      <c r="W350" s="74"/>
      <c r="X350" s="74"/>
      <c r="Y350" s="74"/>
      <c r="Z350" s="74"/>
      <c r="AA350" s="74"/>
      <c r="AB350" s="74"/>
      <c r="AC350" s="74"/>
      <c r="AD350" s="74"/>
      <c r="AE350" s="76"/>
      <c r="AF350" s="76"/>
      <c r="AG350" s="74"/>
      <c r="AH350" s="74"/>
      <c r="AI350" s="76"/>
      <c r="AJ350" s="76"/>
    </row>
    <row r="351" spans="1:36" s="78" customFormat="1" x14ac:dyDescent="0.25">
      <c r="A351" s="259" t="str">
        <f>'7.1'!A353</f>
        <v>1.6.23</v>
      </c>
      <c r="B351" s="69" t="str">
        <f>'7.1'!B353</f>
        <v>Полуприцеп низкорамный 993930-S40</v>
      </c>
      <c r="C351" s="116">
        <f>'7.1'!D353</f>
        <v>1.1155625953999999</v>
      </c>
      <c r="D351" s="117">
        <f t="shared" si="160"/>
        <v>5.5778129769999997E-2</v>
      </c>
      <c r="E351" s="118">
        <f t="shared" si="161"/>
        <v>0.44622503815999998</v>
      </c>
      <c r="F351" s="118">
        <f t="shared" si="162"/>
        <v>0.55778129769999996</v>
      </c>
      <c r="G351" s="118">
        <f t="shared" si="163"/>
        <v>5.5778129770000073E-2</v>
      </c>
      <c r="H351" s="119">
        <f>'7.1'!E353</f>
        <v>0.84961502999999994</v>
      </c>
      <c r="I351" s="117">
        <f t="shared" si="164"/>
        <v>4.2480751499999997E-2</v>
      </c>
      <c r="J351" s="118">
        <f t="shared" si="165"/>
        <v>0.33984601199999998</v>
      </c>
      <c r="K351" s="118">
        <f t="shared" si="166"/>
        <v>0.42480751499999997</v>
      </c>
      <c r="L351" s="118">
        <f t="shared" si="167"/>
        <v>4.2480751500000025E-2</v>
      </c>
      <c r="M351" s="119">
        <f t="shared" si="168"/>
        <v>-0.26594756539999997</v>
      </c>
      <c r="N351" s="119">
        <f t="shared" si="169"/>
        <v>-1.329737827E-2</v>
      </c>
      <c r="O351" s="119">
        <f t="shared" si="170"/>
        <v>-0.10637902616</v>
      </c>
      <c r="P351" s="119">
        <f t="shared" si="171"/>
        <v>-0.13297378269999999</v>
      </c>
      <c r="Q351" s="119">
        <f t="shared" si="172"/>
        <v>-1.3297378270000049E-2</v>
      </c>
      <c r="R351" s="119">
        <f>'7.1'!N353</f>
        <v>0</v>
      </c>
      <c r="S351" s="119">
        <f t="shared" si="173"/>
        <v>0</v>
      </c>
      <c r="T351" s="119">
        <f t="shared" si="174"/>
        <v>0</v>
      </c>
      <c r="U351" s="119">
        <f t="shared" si="175"/>
        <v>0</v>
      </c>
      <c r="V351" s="119">
        <f t="shared" si="176"/>
        <v>0</v>
      </c>
      <c r="W351" s="74"/>
      <c r="X351" s="74"/>
      <c r="Y351" s="74"/>
      <c r="Z351" s="74"/>
      <c r="AA351" s="74"/>
      <c r="AB351" s="74"/>
      <c r="AC351" s="74"/>
      <c r="AD351" s="74"/>
      <c r="AE351" s="76"/>
      <c r="AF351" s="76"/>
      <c r="AG351" s="74"/>
      <c r="AH351" s="74"/>
      <c r="AI351" s="76"/>
      <c r="AJ351" s="76"/>
    </row>
    <row r="352" spans="1:36" s="78" customFormat="1" ht="31.5" x14ac:dyDescent="0.25">
      <c r="A352" s="259" t="str">
        <f>'7.1'!A354</f>
        <v>1.6.24</v>
      </c>
      <c r="B352" s="69" t="str">
        <f>'7.1'!B354</f>
        <v>Автогидроподъемник (АГП ПСС121.28-03)  КАМАЗ 5356 6х6</v>
      </c>
      <c r="C352" s="116">
        <f>'7.1'!D354</f>
        <v>2.7310257125999997</v>
      </c>
      <c r="D352" s="117">
        <f t="shared" si="160"/>
        <v>0.13655128562999999</v>
      </c>
      <c r="E352" s="118">
        <f t="shared" si="161"/>
        <v>1.0924102850399999</v>
      </c>
      <c r="F352" s="118">
        <f t="shared" si="162"/>
        <v>1.3655128562999999</v>
      </c>
      <c r="G352" s="118">
        <f t="shared" si="163"/>
        <v>0.13655128562999996</v>
      </c>
      <c r="H352" s="119">
        <f>'7.1'!E354</f>
        <v>2.0799555399999998</v>
      </c>
      <c r="I352" s="117">
        <f t="shared" si="164"/>
        <v>0.103997777</v>
      </c>
      <c r="J352" s="118">
        <f t="shared" si="165"/>
        <v>0.831982216</v>
      </c>
      <c r="K352" s="118">
        <f t="shared" si="166"/>
        <v>1.0399777699999999</v>
      </c>
      <c r="L352" s="118">
        <f t="shared" si="167"/>
        <v>0.10399777699999979</v>
      </c>
      <c r="M352" s="119">
        <f t="shared" si="168"/>
        <v>-0.65107017259999989</v>
      </c>
      <c r="N352" s="119">
        <f t="shared" si="169"/>
        <v>-3.2553508629999992E-2</v>
      </c>
      <c r="O352" s="119">
        <f t="shared" si="170"/>
        <v>-0.26042806903999993</v>
      </c>
      <c r="P352" s="119">
        <f t="shared" si="171"/>
        <v>-0.32553508629999994</v>
      </c>
      <c r="Q352" s="119">
        <f t="shared" si="172"/>
        <v>-3.2553508630000172E-2</v>
      </c>
      <c r="R352" s="119">
        <f>'7.1'!N354</f>
        <v>0</v>
      </c>
      <c r="S352" s="119">
        <f t="shared" si="173"/>
        <v>0</v>
      </c>
      <c r="T352" s="119">
        <f t="shared" si="174"/>
        <v>0</v>
      </c>
      <c r="U352" s="119">
        <f t="shared" si="175"/>
        <v>0</v>
      </c>
      <c r="V352" s="119">
        <f t="shared" si="176"/>
        <v>0</v>
      </c>
      <c r="W352" s="74"/>
      <c r="X352" s="74"/>
      <c r="Y352" s="74"/>
      <c r="Z352" s="74"/>
      <c r="AA352" s="74"/>
      <c r="AB352" s="74"/>
      <c r="AC352" s="74"/>
      <c r="AD352" s="74"/>
      <c r="AE352" s="76"/>
      <c r="AF352" s="76"/>
      <c r="AG352" s="74"/>
      <c r="AH352" s="74"/>
      <c r="AI352" s="76"/>
      <c r="AJ352" s="76"/>
    </row>
    <row r="353" spans="1:36" s="78" customFormat="1" x14ac:dyDescent="0.25">
      <c r="A353" s="259" t="str">
        <f>'7.1'!A355</f>
        <v>1.6.25</v>
      </c>
      <c r="B353" s="69" t="str">
        <f>'7.1'!B355</f>
        <v>CAT 434F2 (Экскаватор погрузчик)</v>
      </c>
      <c r="C353" s="116">
        <f>'7.1'!D355</f>
        <v>2.7555783147999993</v>
      </c>
      <c r="D353" s="117">
        <f t="shared" si="160"/>
        <v>0.13777891573999998</v>
      </c>
      <c r="E353" s="118">
        <f t="shared" si="161"/>
        <v>1.1022313259199998</v>
      </c>
      <c r="F353" s="118">
        <f t="shared" si="162"/>
        <v>1.3777891573999996</v>
      </c>
      <c r="G353" s="118">
        <f t="shared" si="163"/>
        <v>0.13777891574000001</v>
      </c>
      <c r="H353" s="119">
        <f>'7.1'!E355</f>
        <v>2.0967501400000002</v>
      </c>
      <c r="I353" s="117">
        <f t="shared" si="164"/>
        <v>0.10483750700000001</v>
      </c>
      <c r="J353" s="118">
        <f t="shared" si="165"/>
        <v>0.83870005600000008</v>
      </c>
      <c r="K353" s="118">
        <f t="shared" si="166"/>
        <v>1.0483750700000001</v>
      </c>
      <c r="L353" s="118">
        <f t="shared" si="167"/>
        <v>0.10483750700000005</v>
      </c>
      <c r="M353" s="119">
        <f t="shared" si="168"/>
        <v>-0.65882817479999911</v>
      </c>
      <c r="N353" s="119">
        <f t="shared" si="169"/>
        <v>-3.2941408739999969E-2</v>
      </c>
      <c r="O353" s="119">
        <f t="shared" si="170"/>
        <v>-0.26353126991999976</v>
      </c>
      <c r="P353" s="119">
        <f t="shared" si="171"/>
        <v>-0.32941408739999956</v>
      </c>
      <c r="Q353" s="119">
        <f t="shared" si="172"/>
        <v>-3.2941408739999956E-2</v>
      </c>
      <c r="R353" s="119">
        <f>'7.1'!N355</f>
        <v>0</v>
      </c>
      <c r="S353" s="119">
        <f t="shared" si="173"/>
        <v>0</v>
      </c>
      <c r="T353" s="119">
        <f t="shared" si="174"/>
        <v>0</v>
      </c>
      <c r="U353" s="119">
        <f t="shared" si="175"/>
        <v>0</v>
      </c>
      <c r="V353" s="119">
        <f t="shared" si="176"/>
        <v>0</v>
      </c>
      <c r="W353" s="74"/>
      <c r="X353" s="74"/>
      <c r="Y353" s="74"/>
      <c r="Z353" s="74"/>
      <c r="AA353" s="74"/>
      <c r="AB353" s="74"/>
      <c r="AC353" s="74"/>
      <c r="AD353" s="74"/>
      <c r="AE353" s="76"/>
      <c r="AF353" s="76"/>
      <c r="AG353" s="74"/>
      <c r="AH353" s="74"/>
      <c r="AI353" s="76"/>
      <c r="AJ353" s="76"/>
    </row>
    <row r="354" spans="1:36" s="78" customFormat="1" ht="31.5" x14ac:dyDescent="0.25">
      <c r="A354" s="259" t="str">
        <f>'7.1'!A356</f>
        <v>1.6.26</v>
      </c>
      <c r="B354" s="69" t="str">
        <f>'7.1'!B356</f>
        <v>Погрузчик Фронтальный "Амкадор-352" г.п. 5тн (Вилы грузовые)</v>
      </c>
      <c r="C354" s="116">
        <f>'7.1'!D356</f>
        <v>2.5476087545999992</v>
      </c>
      <c r="D354" s="117">
        <f t="shared" si="160"/>
        <v>0.12738043772999996</v>
      </c>
      <c r="E354" s="118">
        <f t="shared" si="161"/>
        <v>1.0190435018399997</v>
      </c>
      <c r="F354" s="118">
        <f t="shared" si="162"/>
        <v>1.2738043772999996</v>
      </c>
      <c r="G354" s="118">
        <f t="shared" si="163"/>
        <v>0.12738043773000007</v>
      </c>
      <c r="H354" s="119">
        <f>'7.1'!E356</f>
        <v>1.9603261299999999</v>
      </c>
      <c r="I354" s="117">
        <f t="shared" si="164"/>
        <v>9.8016306499999997E-2</v>
      </c>
      <c r="J354" s="118">
        <f t="shared" si="165"/>
        <v>0.78413045199999998</v>
      </c>
      <c r="K354" s="118">
        <f t="shared" si="166"/>
        <v>0.98016306499999994</v>
      </c>
      <c r="L354" s="118">
        <f t="shared" si="167"/>
        <v>9.801630650000015E-2</v>
      </c>
      <c r="M354" s="119">
        <f t="shared" si="168"/>
        <v>-0.58728262459999936</v>
      </c>
      <c r="N354" s="119">
        <f t="shared" si="169"/>
        <v>-2.9364131229999965E-2</v>
      </c>
      <c r="O354" s="119">
        <f t="shared" si="170"/>
        <v>-0.23491304983999972</v>
      </c>
      <c r="P354" s="119">
        <f t="shared" si="171"/>
        <v>-0.29364131229999968</v>
      </c>
      <c r="Q354" s="119">
        <f t="shared" si="172"/>
        <v>-2.9364131229999924E-2</v>
      </c>
      <c r="R354" s="119">
        <f>'7.1'!N356</f>
        <v>0</v>
      </c>
      <c r="S354" s="119">
        <f t="shared" si="173"/>
        <v>0</v>
      </c>
      <c r="T354" s="119">
        <f t="shared" si="174"/>
        <v>0</v>
      </c>
      <c r="U354" s="119">
        <f t="shared" si="175"/>
        <v>0</v>
      </c>
      <c r="V354" s="119">
        <f t="shared" si="176"/>
        <v>0</v>
      </c>
      <c r="W354" s="74"/>
      <c r="X354" s="74"/>
      <c r="Y354" s="74"/>
      <c r="Z354" s="74"/>
      <c r="AA354" s="74"/>
      <c r="AB354" s="74"/>
      <c r="AC354" s="74"/>
      <c r="AD354" s="74"/>
      <c r="AE354" s="76"/>
      <c r="AF354" s="76"/>
      <c r="AG354" s="74"/>
      <c r="AH354" s="74"/>
      <c r="AI354" s="76"/>
      <c r="AJ354" s="76"/>
    </row>
    <row r="355" spans="1:36" s="78" customFormat="1" x14ac:dyDescent="0.25">
      <c r="A355" s="259" t="str">
        <f>'7.1'!A357</f>
        <v>1.6.27</v>
      </c>
      <c r="B355" s="69" t="str">
        <f>'7.1'!B357</f>
        <v>Самосвал "КАМАЗ-65111" г.п. 14 тонн</v>
      </c>
      <c r="C355" s="116">
        <f>'7.1'!D357</f>
        <v>1.8901983399999998</v>
      </c>
      <c r="D355" s="117">
        <f t="shared" si="160"/>
        <v>9.4509916999999999E-2</v>
      </c>
      <c r="E355" s="118">
        <f t="shared" si="161"/>
        <v>0.75607933599999999</v>
      </c>
      <c r="F355" s="118">
        <f t="shared" si="162"/>
        <v>0.94509916999999988</v>
      </c>
      <c r="G355" s="118">
        <f t="shared" si="163"/>
        <v>9.4509916999999777E-2</v>
      </c>
      <c r="H355" s="119">
        <f>'7.1'!E357</f>
        <v>1.4384640000000002</v>
      </c>
      <c r="I355" s="117">
        <f t="shared" si="164"/>
        <v>7.1923200000000007E-2</v>
      </c>
      <c r="J355" s="118">
        <f t="shared" si="165"/>
        <v>0.57538560000000005</v>
      </c>
      <c r="K355" s="118">
        <f t="shared" si="166"/>
        <v>0.71923200000000009</v>
      </c>
      <c r="L355" s="118">
        <f t="shared" si="167"/>
        <v>7.1923199999999965E-2</v>
      </c>
      <c r="M355" s="119">
        <f t="shared" si="168"/>
        <v>-0.45173433999999957</v>
      </c>
      <c r="N355" s="119">
        <f t="shared" si="169"/>
        <v>-2.2586716999999992E-2</v>
      </c>
      <c r="O355" s="119">
        <f t="shared" si="170"/>
        <v>-0.18069373599999994</v>
      </c>
      <c r="P355" s="119">
        <f t="shared" si="171"/>
        <v>-0.22586716999999978</v>
      </c>
      <c r="Q355" s="119">
        <f t="shared" si="172"/>
        <v>-2.2586716999999812E-2</v>
      </c>
      <c r="R355" s="119">
        <f>'7.1'!N357</f>
        <v>0</v>
      </c>
      <c r="S355" s="119">
        <f t="shared" si="173"/>
        <v>0</v>
      </c>
      <c r="T355" s="119">
        <f t="shared" si="174"/>
        <v>0</v>
      </c>
      <c r="U355" s="119">
        <f t="shared" si="175"/>
        <v>0</v>
      </c>
      <c r="V355" s="119">
        <f t="shared" si="176"/>
        <v>0</v>
      </c>
      <c r="W355" s="74"/>
      <c r="X355" s="74"/>
      <c r="Y355" s="74"/>
      <c r="Z355" s="74"/>
      <c r="AA355" s="74"/>
      <c r="AB355" s="74"/>
      <c r="AC355" s="74"/>
      <c r="AD355" s="74"/>
      <c r="AE355" s="76"/>
      <c r="AF355" s="76"/>
      <c r="AG355" s="74"/>
      <c r="AH355" s="74"/>
      <c r="AI355" s="76"/>
      <c r="AJ355" s="76"/>
    </row>
    <row r="356" spans="1:36" s="78" customFormat="1" x14ac:dyDescent="0.25">
      <c r="A356" s="259" t="str">
        <f>'7.1'!A358</f>
        <v>1.6.28</v>
      </c>
      <c r="B356" s="69" t="str">
        <f>'7.1'!B358</f>
        <v>ТП 2х630 кВА г.Сургут 27 мкр-н</v>
      </c>
      <c r="C356" s="116">
        <f>'7.1'!D358</f>
        <v>1.298</v>
      </c>
      <c r="D356" s="117">
        <f t="shared" si="160"/>
        <v>6.4899999999999999E-2</v>
      </c>
      <c r="E356" s="118">
        <f t="shared" si="161"/>
        <v>0.51919999999999999</v>
      </c>
      <c r="F356" s="118">
        <f t="shared" si="162"/>
        <v>0.64900000000000002</v>
      </c>
      <c r="G356" s="118">
        <f t="shared" si="163"/>
        <v>6.4900000000000069E-2</v>
      </c>
      <c r="H356" s="119">
        <f>'7.1'!E358</f>
        <v>0</v>
      </c>
      <c r="I356" s="117">
        <f t="shared" si="164"/>
        <v>0</v>
      </c>
      <c r="J356" s="118">
        <f t="shared" si="165"/>
        <v>0</v>
      </c>
      <c r="K356" s="118">
        <f t="shared" si="166"/>
        <v>0</v>
      </c>
      <c r="L356" s="118">
        <f t="shared" si="167"/>
        <v>0</v>
      </c>
      <c r="M356" s="119">
        <f t="shared" si="168"/>
        <v>-1.298</v>
      </c>
      <c r="N356" s="119">
        <f t="shared" si="169"/>
        <v>-6.4899999999999999E-2</v>
      </c>
      <c r="O356" s="119">
        <f t="shared" si="170"/>
        <v>-0.51919999999999999</v>
      </c>
      <c r="P356" s="119">
        <f t="shared" si="171"/>
        <v>-0.64900000000000002</v>
      </c>
      <c r="Q356" s="119">
        <f t="shared" si="172"/>
        <v>-6.4900000000000069E-2</v>
      </c>
      <c r="R356" s="119">
        <f>'7.1'!N358</f>
        <v>0</v>
      </c>
      <c r="S356" s="119">
        <f t="shared" si="173"/>
        <v>0</v>
      </c>
      <c r="T356" s="119">
        <f t="shared" si="174"/>
        <v>0</v>
      </c>
      <c r="U356" s="119">
        <f t="shared" si="175"/>
        <v>0</v>
      </c>
      <c r="V356" s="119">
        <f t="shared" si="176"/>
        <v>0</v>
      </c>
      <c r="W356" s="74"/>
      <c r="X356" s="74"/>
      <c r="Y356" s="74"/>
      <c r="Z356" s="74"/>
      <c r="AA356" s="74"/>
      <c r="AB356" s="74"/>
      <c r="AC356" s="74"/>
      <c r="AD356" s="74"/>
      <c r="AE356" s="76"/>
      <c r="AF356" s="76"/>
      <c r="AG356" s="74"/>
      <c r="AH356" s="74"/>
      <c r="AI356" s="76"/>
      <c r="AJ356" s="76"/>
    </row>
    <row r="357" spans="1:36" s="78" customFormat="1" x14ac:dyDescent="0.25">
      <c r="A357" s="259" t="str">
        <f>'7.1'!A359</f>
        <v>1.6.29</v>
      </c>
      <c r="B357" s="69" t="str">
        <f>'7.1'!B359</f>
        <v>КТПН - 400 кВА , ул. Рацианализаторов</v>
      </c>
      <c r="C357" s="116">
        <f>'7.1'!D359</f>
        <v>1.298</v>
      </c>
      <c r="D357" s="117">
        <f t="shared" si="160"/>
        <v>6.4899999999999999E-2</v>
      </c>
      <c r="E357" s="118">
        <f t="shared" si="161"/>
        <v>0.51919999999999999</v>
      </c>
      <c r="F357" s="118">
        <f t="shared" si="162"/>
        <v>0.64900000000000002</v>
      </c>
      <c r="G357" s="118">
        <f t="shared" si="163"/>
        <v>6.4900000000000069E-2</v>
      </c>
      <c r="H357" s="119">
        <f>'7.1'!E359</f>
        <v>0</v>
      </c>
      <c r="I357" s="117">
        <f t="shared" si="164"/>
        <v>0</v>
      </c>
      <c r="J357" s="118">
        <f t="shared" si="165"/>
        <v>0</v>
      </c>
      <c r="K357" s="118">
        <f t="shared" si="166"/>
        <v>0</v>
      </c>
      <c r="L357" s="118">
        <f t="shared" si="167"/>
        <v>0</v>
      </c>
      <c r="M357" s="119">
        <f t="shared" si="168"/>
        <v>-1.298</v>
      </c>
      <c r="N357" s="119">
        <f t="shared" si="169"/>
        <v>-6.4899999999999999E-2</v>
      </c>
      <c r="O357" s="119">
        <f t="shared" si="170"/>
        <v>-0.51919999999999999</v>
      </c>
      <c r="P357" s="119">
        <f t="shared" si="171"/>
        <v>-0.64900000000000002</v>
      </c>
      <c r="Q357" s="119">
        <f t="shared" si="172"/>
        <v>-6.4900000000000069E-2</v>
      </c>
      <c r="R357" s="119">
        <f>'7.1'!N359</f>
        <v>0</v>
      </c>
      <c r="S357" s="119">
        <f t="shared" si="173"/>
        <v>0</v>
      </c>
      <c r="T357" s="119">
        <f t="shared" si="174"/>
        <v>0</v>
      </c>
      <c r="U357" s="119">
        <f t="shared" si="175"/>
        <v>0</v>
      </c>
      <c r="V357" s="119">
        <f t="shared" si="176"/>
        <v>0</v>
      </c>
      <c r="W357" s="74"/>
      <c r="X357" s="74"/>
      <c r="Y357" s="74"/>
      <c r="Z357" s="74"/>
      <c r="AA357" s="74"/>
      <c r="AB357" s="74"/>
      <c r="AC357" s="74"/>
      <c r="AD357" s="74"/>
      <c r="AE357" s="76"/>
      <c r="AF357" s="76"/>
      <c r="AG357" s="74"/>
      <c r="AH357" s="74"/>
      <c r="AI357" s="76"/>
      <c r="AJ357" s="76"/>
    </row>
    <row r="358" spans="1:36" s="78" customFormat="1" x14ac:dyDescent="0.25">
      <c r="A358" s="259" t="str">
        <f>'7.1'!A360</f>
        <v>1.6.30</v>
      </c>
      <c r="B358" s="69" t="str">
        <f>'7.1'!B360</f>
        <v>КТПН-2х160 кВА по ул. Базовая</v>
      </c>
      <c r="C358" s="116">
        <f>'7.1'!D360</f>
        <v>1.298</v>
      </c>
      <c r="D358" s="117">
        <f t="shared" si="160"/>
        <v>6.4899999999999999E-2</v>
      </c>
      <c r="E358" s="118">
        <f t="shared" si="161"/>
        <v>0.51919999999999999</v>
      </c>
      <c r="F358" s="118">
        <f t="shared" si="162"/>
        <v>0.64900000000000002</v>
      </c>
      <c r="G358" s="118">
        <f t="shared" si="163"/>
        <v>6.4900000000000069E-2</v>
      </c>
      <c r="H358" s="119">
        <f>'7.1'!E360</f>
        <v>0</v>
      </c>
      <c r="I358" s="117">
        <f t="shared" si="164"/>
        <v>0</v>
      </c>
      <c r="J358" s="118">
        <f t="shared" si="165"/>
        <v>0</v>
      </c>
      <c r="K358" s="118">
        <f t="shared" si="166"/>
        <v>0</v>
      </c>
      <c r="L358" s="118">
        <f t="shared" si="167"/>
        <v>0</v>
      </c>
      <c r="M358" s="119">
        <f t="shared" si="168"/>
        <v>-1.298</v>
      </c>
      <c r="N358" s="119">
        <f t="shared" si="169"/>
        <v>-6.4899999999999999E-2</v>
      </c>
      <c r="O358" s="119">
        <f t="shared" si="170"/>
        <v>-0.51919999999999999</v>
      </c>
      <c r="P358" s="119">
        <f t="shared" si="171"/>
        <v>-0.64900000000000002</v>
      </c>
      <c r="Q358" s="119">
        <f t="shared" si="172"/>
        <v>-6.4900000000000069E-2</v>
      </c>
      <c r="R358" s="119">
        <f>'7.1'!N360</f>
        <v>0</v>
      </c>
      <c r="S358" s="119">
        <f t="shared" si="173"/>
        <v>0</v>
      </c>
      <c r="T358" s="119">
        <f t="shared" si="174"/>
        <v>0</v>
      </c>
      <c r="U358" s="119">
        <f t="shared" si="175"/>
        <v>0</v>
      </c>
      <c r="V358" s="119">
        <f t="shared" si="176"/>
        <v>0</v>
      </c>
      <c r="W358" s="74"/>
      <c r="X358" s="74"/>
      <c r="Y358" s="74"/>
      <c r="Z358" s="74"/>
      <c r="AA358" s="74"/>
      <c r="AB358" s="74"/>
      <c r="AC358" s="74"/>
      <c r="AD358" s="74"/>
      <c r="AE358" s="76"/>
      <c r="AF358" s="76"/>
      <c r="AG358" s="74"/>
      <c r="AH358" s="74"/>
      <c r="AI358" s="76"/>
      <c r="AJ358" s="76"/>
    </row>
    <row r="359" spans="1:36" s="78" customFormat="1" x14ac:dyDescent="0.25">
      <c r="A359" s="259" t="str">
        <f>'7.1'!A361</f>
        <v>1.6.31</v>
      </c>
      <c r="B359" s="69" t="str">
        <f>'7.1'!B361</f>
        <v>КЛ-0,4 кВ ул. Энергостроителей, 5</v>
      </c>
      <c r="C359" s="116">
        <f>'7.1'!D361</f>
        <v>0.94399999999999995</v>
      </c>
      <c r="D359" s="117">
        <f t="shared" si="160"/>
        <v>4.7199999999999999E-2</v>
      </c>
      <c r="E359" s="118">
        <f t="shared" si="161"/>
        <v>0.37759999999999999</v>
      </c>
      <c r="F359" s="118">
        <f t="shared" si="162"/>
        <v>0.47199999999999998</v>
      </c>
      <c r="G359" s="118">
        <f t="shared" si="163"/>
        <v>4.7199999999999909E-2</v>
      </c>
      <c r="H359" s="119">
        <f>'7.1'!E361</f>
        <v>0</v>
      </c>
      <c r="I359" s="117">
        <f t="shared" si="164"/>
        <v>0</v>
      </c>
      <c r="J359" s="118">
        <f t="shared" si="165"/>
        <v>0</v>
      </c>
      <c r="K359" s="118">
        <f t="shared" si="166"/>
        <v>0</v>
      </c>
      <c r="L359" s="118">
        <f t="shared" si="167"/>
        <v>0</v>
      </c>
      <c r="M359" s="119">
        <f t="shared" si="168"/>
        <v>-0.94399999999999995</v>
      </c>
      <c r="N359" s="119">
        <f t="shared" si="169"/>
        <v>-4.7199999999999999E-2</v>
      </c>
      <c r="O359" s="119">
        <f t="shared" si="170"/>
        <v>-0.37759999999999999</v>
      </c>
      <c r="P359" s="119">
        <f t="shared" si="171"/>
        <v>-0.47199999999999998</v>
      </c>
      <c r="Q359" s="119">
        <f t="shared" si="172"/>
        <v>-4.7199999999999909E-2</v>
      </c>
      <c r="R359" s="119">
        <f>'7.1'!N361</f>
        <v>0</v>
      </c>
      <c r="S359" s="119">
        <f t="shared" si="173"/>
        <v>0</v>
      </c>
      <c r="T359" s="119">
        <f t="shared" si="174"/>
        <v>0</v>
      </c>
      <c r="U359" s="119">
        <f t="shared" si="175"/>
        <v>0</v>
      </c>
      <c r="V359" s="119">
        <f t="shared" si="176"/>
        <v>0</v>
      </c>
      <c r="W359" s="74"/>
      <c r="X359" s="74"/>
      <c r="Y359" s="74"/>
      <c r="Z359" s="74"/>
      <c r="AA359" s="74"/>
      <c r="AB359" s="74"/>
      <c r="AC359" s="74"/>
      <c r="AD359" s="74"/>
      <c r="AE359" s="76"/>
      <c r="AF359" s="76"/>
      <c r="AG359" s="74"/>
      <c r="AH359" s="74"/>
      <c r="AI359" s="76"/>
      <c r="AJ359" s="76"/>
    </row>
    <row r="360" spans="1:36" s="78" customFormat="1" x14ac:dyDescent="0.25">
      <c r="A360" s="259" t="str">
        <f>'7.1'!A362</f>
        <v>1.6.32</v>
      </c>
      <c r="B360" s="69" t="str">
        <f>'7.1'!B362</f>
        <v>БКТП 2х2500 кВА по ул. Профсоюзов</v>
      </c>
      <c r="C360" s="116">
        <f>'7.1'!D362</f>
        <v>15.93</v>
      </c>
      <c r="D360" s="117">
        <f t="shared" si="160"/>
        <v>0.79649999999999999</v>
      </c>
      <c r="E360" s="118">
        <f t="shared" si="161"/>
        <v>6.3719999999999999</v>
      </c>
      <c r="F360" s="118">
        <f t="shared" si="162"/>
        <v>7.9649999999999999</v>
      </c>
      <c r="G360" s="118">
        <f t="shared" si="163"/>
        <v>0.79649999999999999</v>
      </c>
      <c r="H360" s="119">
        <f>'7.1'!E362</f>
        <v>0</v>
      </c>
      <c r="I360" s="117">
        <f t="shared" si="164"/>
        <v>0</v>
      </c>
      <c r="J360" s="118">
        <f t="shared" si="165"/>
        <v>0</v>
      </c>
      <c r="K360" s="118">
        <f t="shared" si="166"/>
        <v>0</v>
      </c>
      <c r="L360" s="118">
        <f t="shared" si="167"/>
        <v>0</v>
      </c>
      <c r="M360" s="119">
        <f t="shared" si="168"/>
        <v>-15.93</v>
      </c>
      <c r="N360" s="119">
        <f t="shared" si="169"/>
        <v>-0.79649999999999999</v>
      </c>
      <c r="O360" s="119">
        <f t="shared" si="170"/>
        <v>-6.3719999999999999</v>
      </c>
      <c r="P360" s="119">
        <f t="shared" si="171"/>
        <v>-7.9649999999999999</v>
      </c>
      <c r="Q360" s="119">
        <f t="shared" si="172"/>
        <v>-0.79649999999999999</v>
      </c>
      <c r="R360" s="119">
        <f>'7.1'!N362</f>
        <v>0</v>
      </c>
      <c r="S360" s="119">
        <f t="shared" si="173"/>
        <v>0</v>
      </c>
      <c r="T360" s="119">
        <f t="shared" si="174"/>
        <v>0</v>
      </c>
      <c r="U360" s="119">
        <f t="shared" si="175"/>
        <v>0</v>
      </c>
      <c r="V360" s="119">
        <f t="shared" si="176"/>
        <v>0</v>
      </c>
      <c r="W360" s="74"/>
      <c r="X360" s="74"/>
      <c r="Y360" s="74"/>
      <c r="Z360" s="74"/>
      <c r="AA360" s="74"/>
      <c r="AB360" s="74"/>
      <c r="AC360" s="74"/>
      <c r="AD360" s="74"/>
      <c r="AE360" s="76"/>
      <c r="AF360" s="76"/>
      <c r="AG360" s="74"/>
      <c r="AH360" s="74"/>
      <c r="AI360" s="76"/>
      <c r="AJ360" s="76"/>
    </row>
    <row r="361" spans="1:36" s="78" customFormat="1" x14ac:dyDescent="0.25">
      <c r="A361" s="259" t="str">
        <f>'7.1'!A363</f>
        <v>1.6.33</v>
      </c>
      <c r="B361" s="69" t="str">
        <f>'7.1'!B363</f>
        <v>ПС - 110 кВ г.Сургут</v>
      </c>
      <c r="C361" s="116">
        <f>'7.1'!D363</f>
        <v>190.1762639011998</v>
      </c>
      <c r="D361" s="117">
        <f t="shared" si="160"/>
        <v>9.5088131950599912</v>
      </c>
      <c r="E361" s="118">
        <f t="shared" si="161"/>
        <v>76.07050556047993</v>
      </c>
      <c r="F361" s="118">
        <f t="shared" si="162"/>
        <v>95.088131950599902</v>
      </c>
      <c r="G361" s="118">
        <f t="shared" si="163"/>
        <v>9.5088131950599859</v>
      </c>
      <c r="H361" s="119">
        <f>'7.1'!E363</f>
        <v>0</v>
      </c>
      <c r="I361" s="117">
        <f t="shared" si="164"/>
        <v>0</v>
      </c>
      <c r="J361" s="118">
        <f t="shared" si="165"/>
        <v>0</v>
      </c>
      <c r="K361" s="118">
        <f t="shared" si="166"/>
        <v>0</v>
      </c>
      <c r="L361" s="118">
        <f t="shared" si="167"/>
        <v>0</v>
      </c>
      <c r="M361" s="119">
        <f t="shared" si="168"/>
        <v>-190.1762639011998</v>
      </c>
      <c r="N361" s="119">
        <f t="shared" si="169"/>
        <v>-9.5088131950599912</v>
      </c>
      <c r="O361" s="119">
        <f t="shared" si="170"/>
        <v>-76.07050556047993</v>
      </c>
      <c r="P361" s="119">
        <f t="shared" si="171"/>
        <v>-95.088131950599902</v>
      </c>
      <c r="Q361" s="119">
        <f t="shared" si="172"/>
        <v>-9.5088131950599859</v>
      </c>
      <c r="R361" s="119">
        <f>'7.1'!N363</f>
        <v>0</v>
      </c>
      <c r="S361" s="119">
        <f t="shared" si="173"/>
        <v>0</v>
      </c>
      <c r="T361" s="119">
        <f t="shared" si="174"/>
        <v>0</v>
      </c>
      <c r="U361" s="119">
        <f t="shared" si="175"/>
        <v>0</v>
      </c>
      <c r="V361" s="119">
        <f t="shared" si="176"/>
        <v>0</v>
      </c>
      <c r="W361" s="74"/>
      <c r="X361" s="74"/>
      <c r="Y361" s="74"/>
      <c r="Z361" s="74"/>
      <c r="AA361" s="74"/>
      <c r="AB361" s="74"/>
      <c r="AC361" s="74"/>
      <c r="AD361" s="74"/>
      <c r="AE361" s="76"/>
      <c r="AF361" s="76"/>
      <c r="AG361" s="74"/>
      <c r="AH361" s="74"/>
      <c r="AI361" s="76"/>
      <c r="AJ361" s="76"/>
    </row>
    <row r="362" spans="1:36" s="78" customFormat="1" ht="31.5" x14ac:dyDescent="0.25">
      <c r="A362" s="344" t="str">
        <f>'7.1'!A364</f>
        <v>/1.1/</v>
      </c>
      <c r="B362" s="344" t="str">
        <f>'7.1'!B364</f>
        <v>Технологическое присоединение, всего, в том числе:</v>
      </c>
      <c r="C362" s="292">
        <f t="shared" ref="C362" si="177">C363</f>
        <v>308.85493177980004</v>
      </c>
      <c r="D362" s="292">
        <f t="shared" ref="D362" si="178">D363</f>
        <v>15.442746588990003</v>
      </c>
      <c r="E362" s="292">
        <f t="shared" ref="E362" si="179">E363</f>
        <v>123.54197271192002</v>
      </c>
      <c r="F362" s="292">
        <f t="shared" ref="F362" si="180">F363</f>
        <v>154.42746588990002</v>
      </c>
      <c r="G362" s="292">
        <f t="shared" ref="G362" si="181">G363</f>
        <v>15.442746588989998</v>
      </c>
      <c r="H362" s="292">
        <f t="shared" ref="H362" si="182">H363</f>
        <v>97.433081263600016</v>
      </c>
      <c r="I362" s="292">
        <f t="shared" ref="I362" si="183">I363</f>
        <v>4.8716540631800012</v>
      </c>
      <c r="J362" s="292">
        <f t="shared" ref="J362" si="184">J363</f>
        <v>38.973232505440009</v>
      </c>
      <c r="K362" s="292">
        <f t="shared" ref="K362" si="185">K363</f>
        <v>48.716540631800008</v>
      </c>
      <c r="L362" s="292">
        <f t="shared" ref="L362" si="186">L363</f>
        <v>4.8716540631799985</v>
      </c>
      <c r="M362" s="292">
        <f t="shared" ref="M362" si="187">M363</f>
        <v>-211.42185051620001</v>
      </c>
      <c r="N362" s="292">
        <f t="shared" ref="N362" si="188">N363</f>
        <v>-10.571092525810002</v>
      </c>
      <c r="O362" s="292">
        <f t="shared" ref="O362" si="189">O363</f>
        <v>-84.568740206480015</v>
      </c>
      <c r="P362" s="292">
        <f t="shared" ref="P362" si="190">P363</f>
        <v>-105.7109252581</v>
      </c>
      <c r="Q362" s="292">
        <f t="shared" ref="Q362" si="191">Q363</f>
        <v>-10.571092525810002</v>
      </c>
      <c r="R362" s="292">
        <f t="shared" ref="R362" si="192">R363</f>
        <v>56.676216855</v>
      </c>
      <c r="S362" s="292">
        <f t="shared" ref="S362" si="193">S363</f>
        <v>2.8338108427500011</v>
      </c>
      <c r="T362" s="292">
        <f t="shared" ref="T362" si="194">T363</f>
        <v>22.670486742000008</v>
      </c>
      <c r="U362" s="292">
        <f t="shared" ref="U362" si="195">U363</f>
        <v>28.3381084275</v>
      </c>
      <c r="V362" s="292">
        <f t="shared" ref="V362" si="196">V363</f>
        <v>2.8338108427499984</v>
      </c>
      <c r="W362" s="292"/>
      <c r="X362" s="292"/>
      <c r="Y362" s="292"/>
      <c r="Z362" s="292"/>
      <c r="AA362" s="292"/>
      <c r="AB362" s="292"/>
      <c r="AC362" s="292"/>
      <c r="AD362" s="292">
        <f t="shared" ref="AD362:AJ362" si="197">AD363</f>
        <v>0</v>
      </c>
      <c r="AE362" s="292"/>
      <c r="AF362" s="292"/>
      <c r="AG362" s="292"/>
      <c r="AH362" s="292"/>
      <c r="AI362" s="292">
        <f t="shared" si="197"/>
        <v>8.9039999999999999</v>
      </c>
      <c r="AJ362" s="292">
        <f t="shared" si="197"/>
        <v>0</v>
      </c>
    </row>
    <row r="363" spans="1:36" s="78" customFormat="1" ht="78.75" x14ac:dyDescent="0.25">
      <c r="A363" s="344" t="str">
        <f>'7.1'!A365</f>
        <v>/1.1.4.1./</v>
      </c>
      <c r="B363" s="344" t="str">
        <f>'7.1'!B365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363" s="292">
        <f t="shared" ref="C363:V363" si="198">SUM(C364:C575)</f>
        <v>308.85493177980004</v>
      </c>
      <c r="D363" s="292">
        <f t="shared" si="198"/>
        <v>15.442746588990003</v>
      </c>
      <c r="E363" s="292">
        <f t="shared" si="198"/>
        <v>123.54197271192002</v>
      </c>
      <c r="F363" s="292">
        <f t="shared" si="198"/>
        <v>154.42746588990002</v>
      </c>
      <c r="G363" s="292">
        <f t="shared" si="198"/>
        <v>15.442746588989998</v>
      </c>
      <c r="H363" s="292">
        <f t="shared" si="198"/>
        <v>97.433081263600016</v>
      </c>
      <c r="I363" s="292">
        <f t="shared" si="198"/>
        <v>4.8716540631800012</v>
      </c>
      <c r="J363" s="292">
        <f t="shared" si="198"/>
        <v>38.973232505440009</v>
      </c>
      <c r="K363" s="292">
        <f t="shared" si="198"/>
        <v>48.716540631800008</v>
      </c>
      <c r="L363" s="292">
        <f t="shared" si="198"/>
        <v>4.8716540631799985</v>
      </c>
      <c r="M363" s="292">
        <f t="shared" si="198"/>
        <v>-211.42185051620001</v>
      </c>
      <c r="N363" s="292">
        <f t="shared" si="198"/>
        <v>-10.571092525810002</v>
      </c>
      <c r="O363" s="292">
        <f t="shared" si="198"/>
        <v>-84.568740206480015</v>
      </c>
      <c r="P363" s="292">
        <f t="shared" si="198"/>
        <v>-105.7109252581</v>
      </c>
      <c r="Q363" s="292">
        <f t="shared" si="198"/>
        <v>-10.571092525810002</v>
      </c>
      <c r="R363" s="292">
        <f t="shared" si="198"/>
        <v>56.676216855</v>
      </c>
      <c r="S363" s="292">
        <f t="shared" si="198"/>
        <v>2.8338108427500011</v>
      </c>
      <c r="T363" s="292">
        <f t="shared" si="198"/>
        <v>22.670486742000008</v>
      </c>
      <c r="U363" s="292">
        <f t="shared" si="198"/>
        <v>28.3381084275</v>
      </c>
      <c r="V363" s="292">
        <f t="shared" si="198"/>
        <v>2.8338108427499984</v>
      </c>
      <c r="W363" s="292"/>
      <c r="X363" s="292"/>
      <c r="Y363" s="292"/>
      <c r="Z363" s="292"/>
      <c r="AA363" s="292"/>
      <c r="AB363" s="292"/>
      <c r="AC363" s="292"/>
      <c r="AD363" s="292">
        <f>SUM(AD364:AD575)</f>
        <v>0</v>
      </c>
      <c r="AE363" s="292"/>
      <c r="AF363" s="292"/>
      <c r="AG363" s="292"/>
      <c r="AH363" s="292"/>
      <c r="AI363" s="292">
        <f>SUM(AI364:AI575)</f>
        <v>8.9039999999999999</v>
      </c>
      <c r="AJ363" s="292">
        <f>SUM(AJ364:AJ575)</f>
        <v>0</v>
      </c>
    </row>
    <row r="364" spans="1:36" s="78" customFormat="1" ht="31.5" x14ac:dyDescent="0.25">
      <c r="A364" s="259" t="str">
        <f>'7.1'!A366</f>
        <v>1.1.4.1</v>
      </c>
      <c r="B364" s="69" t="str">
        <f>'7.1'!B366</f>
        <v>Строительство КТПН№1 2х250кВА, для электроснабжения п.Лунный</v>
      </c>
      <c r="C364" s="116">
        <f>'7.1'!D366</f>
        <v>0</v>
      </c>
      <c r="D364" s="117">
        <f t="shared" si="125"/>
        <v>0</v>
      </c>
      <c r="E364" s="118">
        <f t="shared" si="126"/>
        <v>0</v>
      </c>
      <c r="F364" s="118">
        <f t="shared" si="127"/>
        <v>0</v>
      </c>
      <c r="G364" s="118">
        <f t="shared" si="128"/>
        <v>0</v>
      </c>
      <c r="H364" s="119">
        <f>'7.1'!E366</f>
        <v>0</v>
      </c>
      <c r="I364" s="117">
        <f t="shared" si="129"/>
        <v>0</v>
      </c>
      <c r="J364" s="118">
        <f t="shared" si="130"/>
        <v>0</v>
      </c>
      <c r="K364" s="118">
        <f t="shared" si="131"/>
        <v>0</v>
      </c>
      <c r="L364" s="118">
        <f t="shared" si="132"/>
        <v>0</v>
      </c>
      <c r="M364" s="119">
        <f t="shared" si="133"/>
        <v>0</v>
      </c>
      <c r="N364" s="119">
        <f t="shared" si="134"/>
        <v>0</v>
      </c>
      <c r="O364" s="119">
        <f t="shared" si="135"/>
        <v>0</v>
      </c>
      <c r="P364" s="119">
        <f t="shared" si="136"/>
        <v>0</v>
      </c>
      <c r="Q364" s="119">
        <f t="shared" si="137"/>
        <v>0</v>
      </c>
      <c r="R364" s="119">
        <f>'7.1'!N366</f>
        <v>0</v>
      </c>
      <c r="S364" s="119">
        <f t="shared" si="138"/>
        <v>0</v>
      </c>
      <c r="T364" s="119">
        <f t="shared" si="139"/>
        <v>0</v>
      </c>
      <c r="U364" s="119">
        <f t="shared" si="140"/>
        <v>0</v>
      </c>
      <c r="V364" s="119">
        <f t="shared" si="141"/>
        <v>0</v>
      </c>
      <c r="W364" s="74"/>
      <c r="X364" s="74"/>
      <c r="Y364" s="74"/>
      <c r="Z364" s="74"/>
      <c r="AA364" s="74"/>
      <c r="AB364" s="74"/>
      <c r="AC364" s="74"/>
      <c r="AD364" s="74"/>
      <c r="AE364" s="76"/>
      <c r="AF364" s="76"/>
      <c r="AG364" s="74"/>
      <c r="AH364" s="74"/>
      <c r="AI364" s="76"/>
      <c r="AJ364" s="76"/>
    </row>
    <row r="365" spans="1:36" s="78" customFormat="1" ht="31.5" x14ac:dyDescent="0.25">
      <c r="A365" s="259" t="str">
        <f>'7.1'!A367</f>
        <v>1.1.4.2</v>
      </c>
      <c r="B365" s="69" t="str">
        <f>'7.1'!B367</f>
        <v>Строительство КТПН№2 2х250кВА, для электроснабжения п.Лунный</v>
      </c>
      <c r="C365" s="116">
        <f>'7.1'!D367</f>
        <v>0</v>
      </c>
      <c r="D365" s="117">
        <f t="shared" ref="D365:D428" si="199">C365*0.05</f>
        <v>0</v>
      </c>
      <c r="E365" s="118">
        <f t="shared" ref="E365:E428" si="200">C365*0.4</f>
        <v>0</v>
      </c>
      <c r="F365" s="118">
        <f t="shared" ref="F365:F428" si="201">C365*0.5</f>
        <v>0</v>
      </c>
      <c r="G365" s="118">
        <f t="shared" ref="G365:G428" si="202">C365-D365-E365-F365</f>
        <v>0</v>
      </c>
      <c r="H365" s="119">
        <f>'7.1'!E367</f>
        <v>0</v>
      </c>
      <c r="I365" s="117">
        <f t="shared" ref="I365:I428" si="203">H365*0.05</f>
        <v>0</v>
      </c>
      <c r="J365" s="118">
        <f t="shared" ref="J365:J428" si="204">H365*0.4</f>
        <v>0</v>
      </c>
      <c r="K365" s="118">
        <f t="shared" ref="K365:K428" si="205">H365*0.5</f>
        <v>0</v>
      </c>
      <c r="L365" s="118">
        <f t="shared" ref="L365:L428" si="206">H365-I365-J365-K365</f>
        <v>0</v>
      </c>
      <c r="M365" s="119">
        <f t="shared" ref="M365:M428" si="207">H365-C365</f>
        <v>0</v>
      </c>
      <c r="N365" s="119">
        <f t="shared" ref="N365:N428" si="208">I365-D365</f>
        <v>0</v>
      </c>
      <c r="O365" s="119">
        <f t="shared" ref="O365:O428" si="209">J365-E365</f>
        <v>0</v>
      </c>
      <c r="P365" s="119">
        <f t="shared" ref="P365:P428" si="210">K365-F365</f>
        <v>0</v>
      </c>
      <c r="Q365" s="119">
        <f t="shared" ref="Q365:Q428" si="211">L365-G365</f>
        <v>0</v>
      </c>
      <c r="R365" s="119">
        <f>'7.1'!N367</f>
        <v>0</v>
      </c>
      <c r="S365" s="119">
        <f t="shared" ref="S365:S428" si="212">R365*0.05</f>
        <v>0</v>
      </c>
      <c r="T365" s="119">
        <f t="shared" ref="T365:T428" si="213">R365*0.4</f>
        <v>0</v>
      </c>
      <c r="U365" s="119">
        <f t="shared" ref="U365:U428" si="214">R365*0.5</f>
        <v>0</v>
      </c>
      <c r="V365" s="119">
        <f t="shared" ref="V365:V428" si="215">R365-S365-T365-U365</f>
        <v>0</v>
      </c>
      <c r="W365" s="74"/>
      <c r="X365" s="74"/>
      <c r="Y365" s="74"/>
      <c r="Z365" s="74"/>
      <c r="AA365" s="74"/>
      <c r="AB365" s="74"/>
      <c r="AC365" s="74"/>
      <c r="AD365" s="74"/>
      <c r="AE365" s="76"/>
      <c r="AF365" s="76"/>
      <c r="AG365" s="74"/>
      <c r="AH365" s="74"/>
      <c r="AI365" s="76"/>
      <c r="AJ365" s="76"/>
    </row>
    <row r="366" spans="1:36" s="78" customFormat="1" ht="31.5" x14ac:dyDescent="0.25">
      <c r="A366" s="259" t="str">
        <f>'7.1'!A368</f>
        <v>1.1.4.3</v>
      </c>
      <c r="B366" s="69" t="str">
        <f>'7.1'!B368</f>
        <v>Строительство КТПН-2х400кВА, для электроснабжения п.Кедровый-1</v>
      </c>
      <c r="C366" s="116">
        <f>'7.1'!D368</f>
        <v>0</v>
      </c>
      <c r="D366" s="117">
        <f t="shared" si="199"/>
        <v>0</v>
      </c>
      <c r="E366" s="118">
        <f t="shared" si="200"/>
        <v>0</v>
      </c>
      <c r="F366" s="118">
        <f t="shared" si="201"/>
        <v>0</v>
      </c>
      <c r="G366" s="118">
        <f t="shared" si="202"/>
        <v>0</v>
      </c>
      <c r="H366" s="119">
        <f>'7.1'!E368</f>
        <v>0</v>
      </c>
      <c r="I366" s="117">
        <f t="shared" si="203"/>
        <v>0</v>
      </c>
      <c r="J366" s="118">
        <f t="shared" si="204"/>
        <v>0</v>
      </c>
      <c r="K366" s="118">
        <f t="shared" si="205"/>
        <v>0</v>
      </c>
      <c r="L366" s="118">
        <f t="shared" si="206"/>
        <v>0</v>
      </c>
      <c r="M366" s="119">
        <f t="shared" si="207"/>
        <v>0</v>
      </c>
      <c r="N366" s="119">
        <f t="shared" si="208"/>
        <v>0</v>
      </c>
      <c r="O366" s="119">
        <f t="shared" si="209"/>
        <v>0</v>
      </c>
      <c r="P366" s="119">
        <f t="shared" si="210"/>
        <v>0</v>
      </c>
      <c r="Q366" s="119">
        <f t="shared" si="211"/>
        <v>0</v>
      </c>
      <c r="R366" s="119">
        <f>'7.1'!N368</f>
        <v>0</v>
      </c>
      <c r="S366" s="119">
        <f t="shared" si="212"/>
        <v>0</v>
      </c>
      <c r="T366" s="119">
        <f t="shared" si="213"/>
        <v>0</v>
      </c>
      <c r="U366" s="119">
        <f t="shared" si="214"/>
        <v>0</v>
      </c>
      <c r="V366" s="119">
        <f t="shared" si="215"/>
        <v>0</v>
      </c>
      <c r="W366" s="74"/>
      <c r="X366" s="74"/>
      <c r="Y366" s="74"/>
      <c r="Z366" s="74"/>
      <c r="AA366" s="74"/>
      <c r="AB366" s="74"/>
      <c r="AC366" s="74"/>
      <c r="AD366" s="74"/>
      <c r="AE366" s="76"/>
      <c r="AF366" s="76"/>
      <c r="AG366" s="74"/>
      <c r="AH366" s="74"/>
      <c r="AI366" s="76"/>
      <c r="AJ366" s="76"/>
    </row>
    <row r="367" spans="1:36" s="78" customFormat="1" ht="31.5" x14ac:dyDescent="0.25">
      <c r="A367" s="259" t="str">
        <f>'7.1'!A369</f>
        <v>1.1.4.4</v>
      </c>
      <c r="B367" s="69" t="str">
        <f>'7.1'!B369</f>
        <v>Строительство КТПН-2х250кВА, для электроснабжения п.Кедровый-1</v>
      </c>
      <c r="C367" s="116">
        <f>'7.1'!D369</f>
        <v>0</v>
      </c>
      <c r="D367" s="117">
        <f t="shared" si="199"/>
        <v>0</v>
      </c>
      <c r="E367" s="118">
        <f t="shared" si="200"/>
        <v>0</v>
      </c>
      <c r="F367" s="118">
        <f t="shared" si="201"/>
        <v>0</v>
      </c>
      <c r="G367" s="118">
        <f t="shared" si="202"/>
        <v>0</v>
      </c>
      <c r="H367" s="119">
        <f>'7.1'!E369</f>
        <v>0</v>
      </c>
      <c r="I367" s="117">
        <f t="shared" si="203"/>
        <v>0</v>
      </c>
      <c r="J367" s="118">
        <f t="shared" si="204"/>
        <v>0</v>
      </c>
      <c r="K367" s="118">
        <f t="shared" si="205"/>
        <v>0</v>
      </c>
      <c r="L367" s="118">
        <f t="shared" si="206"/>
        <v>0</v>
      </c>
      <c r="M367" s="119">
        <f t="shared" si="207"/>
        <v>0</v>
      </c>
      <c r="N367" s="119">
        <f t="shared" si="208"/>
        <v>0</v>
      </c>
      <c r="O367" s="119">
        <f t="shared" si="209"/>
        <v>0</v>
      </c>
      <c r="P367" s="119">
        <f t="shared" si="210"/>
        <v>0</v>
      </c>
      <c r="Q367" s="119">
        <f t="shared" si="211"/>
        <v>0</v>
      </c>
      <c r="R367" s="119">
        <f>'7.1'!N369</f>
        <v>0</v>
      </c>
      <c r="S367" s="119">
        <f t="shared" si="212"/>
        <v>0</v>
      </c>
      <c r="T367" s="119">
        <f t="shared" si="213"/>
        <v>0</v>
      </c>
      <c r="U367" s="119">
        <f t="shared" si="214"/>
        <v>0</v>
      </c>
      <c r="V367" s="119">
        <f t="shared" si="215"/>
        <v>0</v>
      </c>
      <c r="W367" s="74"/>
      <c r="X367" s="74"/>
      <c r="Y367" s="74"/>
      <c r="Z367" s="74"/>
      <c r="AA367" s="74"/>
      <c r="AB367" s="74"/>
      <c r="AC367" s="74"/>
      <c r="AD367" s="74"/>
      <c r="AE367" s="76"/>
      <c r="AF367" s="76"/>
      <c r="AG367" s="74"/>
      <c r="AH367" s="74"/>
      <c r="AI367" s="76"/>
      <c r="AJ367" s="76"/>
    </row>
    <row r="368" spans="1:36" s="78" customFormat="1" ht="31.5" x14ac:dyDescent="0.25">
      <c r="A368" s="259" t="str">
        <f>'7.1'!A370</f>
        <v>1.1.4.5</v>
      </c>
      <c r="B368" s="69" t="str">
        <f>'7.1'!B370</f>
        <v>Строительство КРУН1, для электроснабжения п.Кедровый-1</v>
      </c>
      <c r="C368" s="116">
        <f>'7.1'!D370</f>
        <v>0</v>
      </c>
      <c r="D368" s="117">
        <f t="shared" si="199"/>
        <v>0</v>
      </c>
      <c r="E368" s="118">
        <f t="shared" si="200"/>
        <v>0</v>
      </c>
      <c r="F368" s="118">
        <f t="shared" si="201"/>
        <v>0</v>
      </c>
      <c r="G368" s="118">
        <f t="shared" si="202"/>
        <v>0</v>
      </c>
      <c r="H368" s="119">
        <f>'7.1'!E370</f>
        <v>0</v>
      </c>
      <c r="I368" s="117">
        <f t="shared" si="203"/>
        <v>0</v>
      </c>
      <c r="J368" s="118">
        <f t="shared" si="204"/>
        <v>0</v>
      </c>
      <c r="K368" s="118">
        <f t="shared" si="205"/>
        <v>0</v>
      </c>
      <c r="L368" s="118">
        <f t="shared" si="206"/>
        <v>0</v>
      </c>
      <c r="M368" s="119">
        <f t="shared" si="207"/>
        <v>0</v>
      </c>
      <c r="N368" s="119">
        <f t="shared" si="208"/>
        <v>0</v>
      </c>
      <c r="O368" s="119">
        <f t="shared" si="209"/>
        <v>0</v>
      </c>
      <c r="P368" s="119">
        <f t="shared" si="210"/>
        <v>0</v>
      </c>
      <c r="Q368" s="119">
        <f t="shared" si="211"/>
        <v>0</v>
      </c>
      <c r="R368" s="119">
        <f>'7.1'!N370</f>
        <v>0</v>
      </c>
      <c r="S368" s="119">
        <f t="shared" si="212"/>
        <v>0</v>
      </c>
      <c r="T368" s="119">
        <f t="shared" si="213"/>
        <v>0</v>
      </c>
      <c r="U368" s="119">
        <f t="shared" si="214"/>
        <v>0</v>
      </c>
      <c r="V368" s="119">
        <f t="shared" si="215"/>
        <v>0</v>
      </c>
      <c r="W368" s="74"/>
      <c r="X368" s="74"/>
      <c r="Y368" s="74"/>
      <c r="Z368" s="74"/>
      <c r="AA368" s="74"/>
      <c r="AB368" s="74"/>
      <c r="AC368" s="74"/>
      <c r="AD368" s="74"/>
      <c r="AE368" s="76"/>
      <c r="AF368" s="76"/>
      <c r="AG368" s="74"/>
      <c r="AH368" s="74"/>
      <c r="AI368" s="76"/>
      <c r="AJ368" s="76"/>
    </row>
    <row r="369" spans="1:36" s="78" customFormat="1" ht="31.5" x14ac:dyDescent="0.25">
      <c r="A369" s="259" t="str">
        <f>'7.1'!A371</f>
        <v>1.1.4.6</v>
      </c>
      <c r="B369" s="69" t="str">
        <f>'7.1'!B371</f>
        <v>Строительство КРУН2, для электроснабжения п.Кедровый-1</v>
      </c>
      <c r="C369" s="116">
        <f>'7.1'!D371</f>
        <v>0</v>
      </c>
      <c r="D369" s="117">
        <f t="shared" si="199"/>
        <v>0</v>
      </c>
      <c r="E369" s="118">
        <f t="shared" si="200"/>
        <v>0</v>
      </c>
      <c r="F369" s="118">
        <f t="shared" si="201"/>
        <v>0</v>
      </c>
      <c r="G369" s="118">
        <f t="shared" si="202"/>
        <v>0</v>
      </c>
      <c r="H369" s="119">
        <f>'7.1'!E371</f>
        <v>0</v>
      </c>
      <c r="I369" s="117">
        <f t="shared" si="203"/>
        <v>0</v>
      </c>
      <c r="J369" s="118">
        <f t="shared" si="204"/>
        <v>0</v>
      </c>
      <c r="K369" s="118">
        <f t="shared" si="205"/>
        <v>0</v>
      </c>
      <c r="L369" s="118">
        <f t="shared" si="206"/>
        <v>0</v>
      </c>
      <c r="M369" s="119">
        <f t="shared" si="207"/>
        <v>0</v>
      </c>
      <c r="N369" s="119">
        <f t="shared" si="208"/>
        <v>0</v>
      </c>
      <c r="O369" s="119">
        <f t="shared" si="209"/>
        <v>0</v>
      </c>
      <c r="P369" s="119">
        <f t="shared" si="210"/>
        <v>0</v>
      </c>
      <c r="Q369" s="119">
        <f t="shared" si="211"/>
        <v>0</v>
      </c>
      <c r="R369" s="119">
        <f>'7.1'!N371</f>
        <v>0</v>
      </c>
      <c r="S369" s="119">
        <f t="shared" si="212"/>
        <v>0</v>
      </c>
      <c r="T369" s="119">
        <f t="shared" si="213"/>
        <v>0</v>
      </c>
      <c r="U369" s="119">
        <f t="shared" si="214"/>
        <v>0</v>
      </c>
      <c r="V369" s="119">
        <f t="shared" si="215"/>
        <v>0</v>
      </c>
      <c r="W369" s="74"/>
      <c r="X369" s="74"/>
      <c r="Y369" s="74"/>
      <c r="Z369" s="74"/>
      <c r="AA369" s="74"/>
      <c r="AB369" s="74"/>
      <c r="AC369" s="74"/>
      <c r="AD369" s="74"/>
      <c r="AE369" s="76"/>
      <c r="AF369" s="76"/>
      <c r="AG369" s="74"/>
      <c r="AH369" s="74"/>
      <c r="AI369" s="76"/>
      <c r="AJ369" s="76"/>
    </row>
    <row r="370" spans="1:36" s="78" customFormat="1" ht="31.5" x14ac:dyDescent="0.25">
      <c r="A370" s="259" t="str">
        <f>'7.1'!A372</f>
        <v>1.1.4.7</v>
      </c>
      <c r="B370" s="69" t="str">
        <f>'7.1'!B372</f>
        <v>Строительство КТПН№1 2х400кВА ДНТ "Барсовское"</v>
      </c>
      <c r="C370" s="116">
        <f>'7.1'!D372</f>
        <v>2.5955421599999999</v>
      </c>
      <c r="D370" s="117">
        <f t="shared" si="199"/>
        <v>0.129777108</v>
      </c>
      <c r="E370" s="118">
        <f t="shared" si="200"/>
        <v>1.038216864</v>
      </c>
      <c r="F370" s="118">
        <f t="shared" si="201"/>
        <v>1.29777108</v>
      </c>
      <c r="G370" s="118">
        <f t="shared" si="202"/>
        <v>0.12977710800000009</v>
      </c>
      <c r="H370" s="119">
        <f>'7.1'!E372</f>
        <v>0</v>
      </c>
      <c r="I370" s="117">
        <f t="shared" si="203"/>
        <v>0</v>
      </c>
      <c r="J370" s="118">
        <f t="shared" si="204"/>
        <v>0</v>
      </c>
      <c r="K370" s="118">
        <f t="shared" si="205"/>
        <v>0</v>
      </c>
      <c r="L370" s="118">
        <f t="shared" si="206"/>
        <v>0</v>
      </c>
      <c r="M370" s="119">
        <f t="shared" si="207"/>
        <v>-2.5955421599999999</v>
      </c>
      <c r="N370" s="119">
        <f t="shared" si="208"/>
        <v>-0.129777108</v>
      </c>
      <c r="O370" s="119">
        <f t="shared" si="209"/>
        <v>-1.038216864</v>
      </c>
      <c r="P370" s="119">
        <f t="shared" si="210"/>
        <v>-1.29777108</v>
      </c>
      <c r="Q370" s="119">
        <f t="shared" si="211"/>
        <v>-0.12977710800000009</v>
      </c>
      <c r="R370" s="119">
        <f>'7.1'!N372</f>
        <v>0</v>
      </c>
      <c r="S370" s="119">
        <f t="shared" si="212"/>
        <v>0</v>
      </c>
      <c r="T370" s="119">
        <f t="shared" si="213"/>
        <v>0</v>
      </c>
      <c r="U370" s="119">
        <f t="shared" si="214"/>
        <v>0</v>
      </c>
      <c r="V370" s="119">
        <f t="shared" si="215"/>
        <v>0</v>
      </c>
      <c r="W370" s="74"/>
      <c r="X370" s="74"/>
      <c r="Y370" s="74"/>
      <c r="Z370" s="74"/>
      <c r="AA370" s="74"/>
      <c r="AB370" s="74"/>
      <c r="AC370" s="74"/>
      <c r="AD370" s="74"/>
      <c r="AE370" s="76"/>
      <c r="AF370" s="76"/>
      <c r="AG370" s="74"/>
      <c r="AH370" s="74"/>
      <c r="AI370" s="76"/>
      <c r="AJ370" s="76"/>
    </row>
    <row r="371" spans="1:36" s="78" customFormat="1" ht="31.5" x14ac:dyDescent="0.25">
      <c r="A371" s="259" t="str">
        <f>'7.1'!A373</f>
        <v>1.1.4.8</v>
      </c>
      <c r="B371" s="69" t="str">
        <f>'7.1'!B373</f>
        <v>Строительство КТПН№2 2х400кВА ДНТ "Барсовское"</v>
      </c>
      <c r="C371" s="116">
        <f>'7.1'!D373</f>
        <v>2.5955421599999999</v>
      </c>
      <c r="D371" s="117">
        <f t="shared" si="199"/>
        <v>0.129777108</v>
      </c>
      <c r="E371" s="118">
        <f t="shared" si="200"/>
        <v>1.038216864</v>
      </c>
      <c r="F371" s="118">
        <f t="shared" si="201"/>
        <v>1.29777108</v>
      </c>
      <c r="G371" s="118">
        <f t="shared" si="202"/>
        <v>0.12977710800000009</v>
      </c>
      <c r="H371" s="119">
        <f>'7.1'!E373</f>
        <v>0</v>
      </c>
      <c r="I371" s="117">
        <f t="shared" si="203"/>
        <v>0</v>
      </c>
      <c r="J371" s="118">
        <f t="shared" si="204"/>
        <v>0</v>
      </c>
      <c r="K371" s="118">
        <f t="shared" si="205"/>
        <v>0</v>
      </c>
      <c r="L371" s="118">
        <f t="shared" si="206"/>
        <v>0</v>
      </c>
      <c r="M371" s="119">
        <f t="shared" si="207"/>
        <v>-2.5955421599999999</v>
      </c>
      <c r="N371" s="119">
        <f t="shared" si="208"/>
        <v>-0.129777108</v>
      </c>
      <c r="O371" s="119">
        <f t="shared" si="209"/>
        <v>-1.038216864</v>
      </c>
      <c r="P371" s="119">
        <f t="shared" si="210"/>
        <v>-1.29777108</v>
      </c>
      <c r="Q371" s="119">
        <f t="shared" si="211"/>
        <v>-0.12977710800000009</v>
      </c>
      <c r="R371" s="119">
        <f>'7.1'!N373</f>
        <v>0</v>
      </c>
      <c r="S371" s="119">
        <f t="shared" si="212"/>
        <v>0</v>
      </c>
      <c r="T371" s="119">
        <f t="shared" si="213"/>
        <v>0</v>
      </c>
      <c r="U371" s="119">
        <f t="shared" si="214"/>
        <v>0</v>
      </c>
      <c r="V371" s="119">
        <f t="shared" si="215"/>
        <v>0</v>
      </c>
      <c r="W371" s="74"/>
      <c r="X371" s="74"/>
      <c r="Y371" s="74"/>
      <c r="Z371" s="74"/>
      <c r="AA371" s="74"/>
      <c r="AB371" s="74"/>
      <c r="AC371" s="74"/>
      <c r="AD371" s="74"/>
      <c r="AE371" s="76"/>
      <c r="AF371" s="76"/>
      <c r="AG371" s="74"/>
      <c r="AH371" s="74"/>
      <c r="AI371" s="76"/>
      <c r="AJ371" s="76"/>
    </row>
    <row r="372" spans="1:36" s="78" customFormat="1" ht="31.5" x14ac:dyDescent="0.25">
      <c r="A372" s="259" t="str">
        <f>'7.1'!A374</f>
        <v>1.1.4.9</v>
      </c>
      <c r="B372" s="69" t="str">
        <f>'7.1'!B374</f>
        <v>Строительство КТПН-630кВА ДНТ "Чистые пруды"</v>
      </c>
      <c r="C372" s="116">
        <f>'7.1'!D374</f>
        <v>0</v>
      </c>
      <c r="D372" s="117">
        <f t="shared" si="199"/>
        <v>0</v>
      </c>
      <c r="E372" s="118">
        <f t="shared" si="200"/>
        <v>0</v>
      </c>
      <c r="F372" s="118">
        <f t="shared" si="201"/>
        <v>0</v>
      </c>
      <c r="G372" s="118">
        <f t="shared" si="202"/>
        <v>0</v>
      </c>
      <c r="H372" s="119">
        <f>'7.1'!E374</f>
        <v>0</v>
      </c>
      <c r="I372" s="117">
        <f t="shared" si="203"/>
        <v>0</v>
      </c>
      <c r="J372" s="118">
        <f t="shared" si="204"/>
        <v>0</v>
      </c>
      <c r="K372" s="118">
        <f t="shared" si="205"/>
        <v>0</v>
      </c>
      <c r="L372" s="118">
        <f t="shared" si="206"/>
        <v>0</v>
      </c>
      <c r="M372" s="119">
        <f t="shared" si="207"/>
        <v>0</v>
      </c>
      <c r="N372" s="119">
        <f t="shared" si="208"/>
        <v>0</v>
      </c>
      <c r="O372" s="119">
        <f t="shared" si="209"/>
        <v>0</v>
      </c>
      <c r="P372" s="119">
        <f t="shared" si="210"/>
        <v>0</v>
      </c>
      <c r="Q372" s="119">
        <f t="shared" si="211"/>
        <v>0</v>
      </c>
      <c r="R372" s="119">
        <f>'7.1'!N374</f>
        <v>0</v>
      </c>
      <c r="S372" s="119">
        <f t="shared" si="212"/>
        <v>0</v>
      </c>
      <c r="T372" s="119">
        <f t="shared" si="213"/>
        <v>0</v>
      </c>
      <c r="U372" s="119">
        <f t="shared" si="214"/>
        <v>0</v>
      </c>
      <c r="V372" s="119">
        <f t="shared" si="215"/>
        <v>0</v>
      </c>
      <c r="W372" s="74"/>
      <c r="X372" s="74"/>
      <c r="Y372" s="74"/>
      <c r="Z372" s="74"/>
      <c r="AA372" s="74"/>
      <c r="AB372" s="74"/>
      <c r="AC372" s="74"/>
      <c r="AD372" s="74"/>
      <c r="AE372" s="76"/>
      <c r="AF372" s="76"/>
      <c r="AG372" s="74"/>
      <c r="AH372" s="74"/>
      <c r="AI372" s="76"/>
      <c r="AJ372" s="76"/>
    </row>
    <row r="373" spans="1:36" s="78" customFormat="1" ht="63" x14ac:dyDescent="0.25">
      <c r="A373" s="259" t="str">
        <f>'7.1'!A375</f>
        <v>1.1.4.10</v>
      </c>
      <c r="B373" s="69" t="str">
        <f>'7.1'!B375</f>
        <v>Строительство КТПН-400кВА Садоводческое товарищество "Энергетик-2" рабочих и служащих Сургутской ГРЭС-1</v>
      </c>
      <c r="C373" s="116">
        <f>'7.1'!D375</f>
        <v>0</v>
      </c>
      <c r="D373" s="117">
        <f t="shared" si="199"/>
        <v>0</v>
      </c>
      <c r="E373" s="118">
        <f t="shared" si="200"/>
        <v>0</v>
      </c>
      <c r="F373" s="118">
        <f t="shared" si="201"/>
        <v>0</v>
      </c>
      <c r="G373" s="118">
        <f t="shared" si="202"/>
        <v>0</v>
      </c>
      <c r="H373" s="119">
        <f>'7.1'!E375</f>
        <v>0</v>
      </c>
      <c r="I373" s="117">
        <f t="shared" si="203"/>
        <v>0</v>
      </c>
      <c r="J373" s="118">
        <f t="shared" si="204"/>
        <v>0</v>
      </c>
      <c r="K373" s="118">
        <f t="shared" si="205"/>
        <v>0</v>
      </c>
      <c r="L373" s="118">
        <f t="shared" si="206"/>
        <v>0</v>
      </c>
      <c r="M373" s="119">
        <f t="shared" si="207"/>
        <v>0</v>
      </c>
      <c r="N373" s="119">
        <f t="shared" si="208"/>
        <v>0</v>
      </c>
      <c r="O373" s="119">
        <f t="shared" si="209"/>
        <v>0</v>
      </c>
      <c r="P373" s="119">
        <f t="shared" si="210"/>
        <v>0</v>
      </c>
      <c r="Q373" s="119">
        <f t="shared" si="211"/>
        <v>0</v>
      </c>
      <c r="R373" s="119">
        <f>'7.1'!N375</f>
        <v>0</v>
      </c>
      <c r="S373" s="119">
        <f t="shared" si="212"/>
        <v>0</v>
      </c>
      <c r="T373" s="119">
        <f t="shared" si="213"/>
        <v>0</v>
      </c>
      <c r="U373" s="119">
        <f t="shared" si="214"/>
        <v>0</v>
      </c>
      <c r="V373" s="119">
        <f t="shared" si="215"/>
        <v>0</v>
      </c>
      <c r="W373" s="74"/>
      <c r="X373" s="74"/>
      <c r="Y373" s="74"/>
      <c r="Z373" s="74"/>
      <c r="AA373" s="74"/>
      <c r="AB373" s="74"/>
      <c r="AC373" s="74"/>
      <c r="AD373" s="74"/>
      <c r="AE373" s="76"/>
      <c r="AF373" s="76"/>
      <c r="AG373" s="74"/>
      <c r="AH373" s="74"/>
      <c r="AI373" s="76"/>
      <c r="AJ373" s="76"/>
    </row>
    <row r="374" spans="1:36" s="78" customFormat="1" ht="31.5" x14ac:dyDescent="0.25">
      <c r="A374" s="259" t="str">
        <f>'7.1'!A376</f>
        <v>1.1.4.11</v>
      </c>
      <c r="B374" s="69" t="str">
        <f>'7.1'!B376</f>
        <v>Строительство КТПН-400кВА ПСТ  "№30 Дорожник"</v>
      </c>
      <c r="C374" s="116">
        <f>'7.1'!D376</f>
        <v>0</v>
      </c>
      <c r="D374" s="117">
        <f t="shared" si="199"/>
        <v>0</v>
      </c>
      <c r="E374" s="118">
        <f t="shared" si="200"/>
        <v>0</v>
      </c>
      <c r="F374" s="118">
        <f t="shared" si="201"/>
        <v>0</v>
      </c>
      <c r="G374" s="118">
        <f t="shared" si="202"/>
        <v>0</v>
      </c>
      <c r="H374" s="119">
        <f>'7.1'!E376</f>
        <v>0</v>
      </c>
      <c r="I374" s="117">
        <f t="shared" si="203"/>
        <v>0</v>
      </c>
      <c r="J374" s="118">
        <f t="shared" si="204"/>
        <v>0</v>
      </c>
      <c r="K374" s="118">
        <f t="shared" si="205"/>
        <v>0</v>
      </c>
      <c r="L374" s="118">
        <f t="shared" si="206"/>
        <v>0</v>
      </c>
      <c r="M374" s="119">
        <f t="shared" si="207"/>
        <v>0</v>
      </c>
      <c r="N374" s="119">
        <f t="shared" si="208"/>
        <v>0</v>
      </c>
      <c r="O374" s="119">
        <f t="shared" si="209"/>
        <v>0</v>
      </c>
      <c r="P374" s="119">
        <f t="shared" si="210"/>
        <v>0</v>
      </c>
      <c r="Q374" s="119">
        <f t="shared" si="211"/>
        <v>0</v>
      </c>
      <c r="R374" s="119">
        <f>'7.1'!N376</f>
        <v>0</v>
      </c>
      <c r="S374" s="119">
        <f t="shared" si="212"/>
        <v>0</v>
      </c>
      <c r="T374" s="119">
        <f t="shared" si="213"/>
        <v>0</v>
      </c>
      <c r="U374" s="119">
        <f t="shared" si="214"/>
        <v>0</v>
      </c>
      <c r="V374" s="119">
        <f t="shared" si="215"/>
        <v>0</v>
      </c>
      <c r="W374" s="74"/>
      <c r="X374" s="74"/>
      <c r="Y374" s="74"/>
      <c r="Z374" s="74"/>
      <c r="AA374" s="74"/>
      <c r="AB374" s="74"/>
      <c r="AC374" s="74"/>
      <c r="AD374" s="74"/>
      <c r="AE374" s="76"/>
      <c r="AF374" s="76"/>
      <c r="AG374" s="74"/>
      <c r="AH374" s="74"/>
      <c r="AI374" s="76"/>
      <c r="AJ374" s="76"/>
    </row>
    <row r="375" spans="1:36" s="78" customFormat="1" ht="31.5" x14ac:dyDescent="0.25">
      <c r="A375" s="259" t="str">
        <f>'7.1'!A377</f>
        <v>1.1.4.12</v>
      </c>
      <c r="B375" s="69" t="str">
        <f>'7.1'!B377</f>
        <v>Строительство КТПН-400кВА ДНТ  "ДРУЖБА"</v>
      </c>
      <c r="C375" s="116">
        <f>'7.1'!D377</f>
        <v>1.9353569399999999</v>
      </c>
      <c r="D375" s="117">
        <f t="shared" si="199"/>
        <v>9.6767847000000004E-2</v>
      </c>
      <c r="E375" s="118">
        <f t="shared" si="200"/>
        <v>0.77414277600000003</v>
      </c>
      <c r="F375" s="118">
        <f t="shared" si="201"/>
        <v>0.96767846999999996</v>
      </c>
      <c r="G375" s="118">
        <f t="shared" si="202"/>
        <v>9.6767846999999851E-2</v>
      </c>
      <c r="H375" s="119">
        <f>'7.1'!E377</f>
        <v>0</v>
      </c>
      <c r="I375" s="117">
        <f t="shared" si="203"/>
        <v>0</v>
      </c>
      <c r="J375" s="118">
        <f t="shared" si="204"/>
        <v>0</v>
      </c>
      <c r="K375" s="118">
        <f t="shared" si="205"/>
        <v>0</v>
      </c>
      <c r="L375" s="118">
        <f t="shared" si="206"/>
        <v>0</v>
      </c>
      <c r="M375" s="119">
        <f t="shared" si="207"/>
        <v>-1.9353569399999999</v>
      </c>
      <c r="N375" s="119">
        <f t="shared" si="208"/>
        <v>-9.6767847000000004E-2</v>
      </c>
      <c r="O375" s="119">
        <f t="shared" si="209"/>
        <v>-0.77414277600000003</v>
      </c>
      <c r="P375" s="119">
        <f t="shared" si="210"/>
        <v>-0.96767846999999996</v>
      </c>
      <c r="Q375" s="119">
        <f t="shared" si="211"/>
        <v>-9.6767846999999851E-2</v>
      </c>
      <c r="R375" s="119">
        <f>'7.1'!N377</f>
        <v>0</v>
      </c>
      <c r="S375" s="119">
        <f t="shared" si="212"/>
        <v>0</v>
      </c>
      <c r="T375" s="119">
        <f t="shared" si="213"/>
        <v>0</v>
      </c>
      <c r="U375" s="119">
        <f t="shared" si="214"/>
        <v>0</v>
      </c>
      <c r="V375" s="119">
        <f t="shared" si="215"/>
        <v>0</v>
      </c>
      <c r="W375" s="74"/>
      <c r="X375" s="74"/>
      <c r="Y375" s="74"/>
      <c r="Z375" s="74"/>
      <c r="AA375" s="74"/>
      <c r="AB375" s="74"/>
      <c r="AC375" s="74"/>
      <c r="AD375" s="74"/>
      <c r="AE375" s="76"/>
      <c r="AF375" s="76"/>
      <c r="AG375" s="74"/>
      <c r="AH375" s="74"/>
      <c r="AI375" s="76"/>
      <c r="AJ375" s="76"/>
    </row>
    <row r="376" spans="1:36" s="78" customFormat="1" ht="31.5" x14ac:dyDescent="0.25">
      <c r="A376" s="259" t="str">
        <f>'7.1'!A378</f>
        <v>1.1.4.13</v>
      </c>
      <c r="B376" s="69" t="str">
        <f>'7.1'!B378</f>
        <v>Строительство КТПН-400кВА ПКС "Крылья Сургута",</v>
      </c>
      <c r="C376" s="116">
        <f>'7.1'!D378</f>
        <v>0</v>
      </c>
      <c r="D376" s="117">
        <f t="shared" si="199"/>
        <v>0</v>
      </c>
      <c r="E376" s="118">
        <f t="shared" si="200"/>
        <v>0</v>
      </c>
      <c r="F376" s="118">
        <f t="shared" si="201"/>
        <v>0</v>
      </c>
      <c r="G376" s="118">
        <f t="shared" si="202"/>
        <v>0</v>
      </c>
      <c r="H376" s="119">
        <f>'7.1'!E378</f>
        <v>0</v>
      </c>
      <c r="I376" s="117">
        <f t="shared" si="203"/>
        <v>0</v>
      </c>
      <c r="J376" s="118">
        <f t="shared" si="204"/>
        <v>0</v>
      </c>
      <c r="K376" s="118">
        <f t="shared" si="205"/>
        <v>0</v>
      </c>
      <c r="L376" s="118">
        <f t="shared" si="206"/>
        <v>0</v>
      </c>
      <c r="M376" s="119">
        <f t="shared" si="207"/>
        <v>0</v>
      </c>
      <c r="N376" s="119">
        <f t="shared" si="208"/>
        <v>0</v>
      </c>
      <c r="O376" s="119">
        <f t="shared" si="209"/>
        <v>0</v>
      </c>
      <c r="P376" s="119">
        <f t="shared" si="210"/>
        <v>0</v>
      </c>
      <c r="Q376" s="119">
        <f t="shared" si="211"/>
        <v>0</v>
      </c>
      <c r="R376" s="119">
        <f>'7.1'!N378</f>
        <v>0</v>
      </c>
      <c r="S376" s="119">
        <f t="shared" si="212"/>
        <v>0</v>
      </c>
      <c r="T376" s="119">
        <f t="shared" si="213"/>
        <v>0</v>
      </c>
      <c r="U376" s="119">
        <f t="shared" si="214"/>
        <v>0</v>
      </c>
      <c r="V376" s="119">
        <f t="shared" si="215"/>
        <v>0</v>
      </c>
      <c r="W376" s="74"/>
      <c r="X376" s="74"/>
      <c r="Y376" s="74"/>
      <c r="Z376" s="74"/>
      <c r="AA376" s="74"/>
      <c r="AB376" s="74"/>
      <c r="AC376" s="74"/>
      <c r="AD376" s="74"/>
      <c r="AE376" s="76"/>
      <c r="AF376" s="76"/>
      <c r="AG376" s="74"/>
      <c r="AH376" s="74"/>
      <c r="AI376" s="76"/>
      <c r="AJ376" s="76"/>
    </row>
    <row r="377" spans="1:36" s="78" customFormat="1" ht="31.5" x14ac:dyDescent="0.25">
      <c r="A377" s="259" t="str">
        <f>'7.1'!A379</f>
        <v>1.1.4.14</v>
      </c>
      <c r="B377" s="69" t="str">
        <f>'7.1'!B379</f>
        <v>Строительство КТПН-400кВА СТ № 52 "Лесное"</v>
      </c>
      <c r="C377" s="116">
        <f>'7.1'!D379</f>
        <v>0</v>
      </c>
      <c r="D377" s="117">
        <f t="shared" si="199"/>
        <v>0</v>
      </c>
      <c r="E377" s="118">
        <f t="shared" si="200"/>
        <v>0</v>
      </c>
      <c r="F377" s="118">
        <f t="shared" si="201"/>
        <v>0</v>
      </c>
      <c r="G377" s="118">
        <f t="shared" si="202"/>
        <v>0</v>
      </c>
      <c r="H377" s="119">
        <f>'7.1'!E379</f>
        <v>0</v>
      </c>
      <c r="I377" s="117">
        <f t="shared" si="203"/>
        <v>0</v>
      </c>
      <c r="J377" s="118">
        <f t="shared" si="204"/>
        <v>0</v>
      </c>
      <c r="K377" s="118">
        <f t="shared" si="205"/>
        <v>0</v>
      </c>
      <c r="L377" s="118">
        <f t="shared" si="206"/>
        <v>0</v>
      </c>
      <c r="M377" s="119">
        <f t="shared" si="207"/>
        <v>0</v>
      </c>
      <c r="N377" s="119">
        <f t="shared" si="208"/>
        <v>0</v>
      </c>
      <c r="O377" s="119">
        <f t="shared" si="209"/>
        <v>0</v>
      </c>
      <c r="P377" s="119">
        <f t="shared" si="210"/>
        <v>0</v>
      </c>
      <c r="Q377" s="119">
        <f t="shared" si="211"/>
        <v>0</v>
      </c>
      <c r="R377" s="119">
        <f>'7.1'!N379</f>
        <v>0</v>
      </c>
      <c r="S377" s="119">
        <f t="shared" si="212"/>
        <v>0</v>
      </c>
      <c r="T377" s="119">
        <f t="shared" si="213"/>
        <v>0</v>
      </c>
      <c r="U377" s="119">
        <f t="shared" si="214"/>
        <v>0</v>
      </c>
      <c r="V377" s="119">
        <f t="shared" si="215"/>
        <v>0</v>
      </c>
      <c r="W377" s="74"/>
      <c r="X377" s="74"/>
      <c r="Y377" s="74"/>
      <c r="Z377" s="74"/>
      <c r="AA377" s="74"/>
      <c r="AB377" s="74"/>
      <c r="AC377" s="74"/>
      <c r="AD377" s="74"/>
      <c r="AE377" s="76"/>
      <c r="AF377" s="76"/>
      <c r="AG377" s="74"/>
      <c r="AH377" s="74"/>
      <c r="AI377" s="76"/>
      <c r="AJ377" s="76"/>
    </row>
    <row r="378" spans="1:36" s="78" customFormat="1" ht="31.5" x14ac:dyDescent="0.25">
      <c r="A378" s="259" t="str">
        <f>'7.1'!A380</f>
        <v>1.1.4.15</v>
      </c>
      <c r="B378" s="69" t="str">
        <f>'7.1'!B380</f>
        <v>Строительство КТПН-400кВА СНТ  "Чистые пруды"</v>
      </c>
      <c r="C378" s="116">
        <f>'7.1'!D380</f>
        <v>0</v>
      </c>
      <c r="D378" s="117">
        <f t="shared" si="199"/>
        <v>0</v>
      </c>
      <c r="E378" s="118">
        <f t="shared" si="200"/>
        <v>0</v>
      </c>
      <c r="F378" s="118">
        <f t="shared" si="201"/>
        <v>0</v>
      </c>
      <c r="G378" s="118">
        <f t="shared" si="202"/>
        <v>0</v>
      </c>
      <c r="H378" s="119">
        <f>'7.1'!E380</f>
        <v>0</v>
      </c>
      <c r="I378" s="117">
        <f t="shared" si="203"/>
        <v>0</v>
      </c>
      <c r="J378" s="118">
        <f t="shared" si="204"/>
        <v>0</v>
      </c>
      <c r="K378" s="118">
        <f t="shared" si="205"/>
        <v>0</v>
      </c>
      <c r="L378" s="118">
        <f t="shared" si="206"/>
        <v>0</v>
      </c>
      <c r="M378" s="119">
        <f t="shared" si="207"/>
        <v>0</v>
      </c>
      <c r="N378" s="119">
        <f t="shared" si="208"/>
        <v>0</v>
      </c>
      <c r="O378" s="119">
        <f t="shared" si="209"/>
        <v>0</v>
      </c>
      <c r="P378" s="119">
        <f t="shared" si="210"/>
        <v>0</v>
      </c>
      <c r="Q378" s="119">
        <f t="shared" si="211"/>
        <v>0</v>
      </c>
      <c r="R378" s="119">
        <f>'7.1'!N380</f>
        <v>0</v>
      </c>
      <c r="S378" s="119">
        <f t="shared" si="212"/>
        <v>0</v>
      </c>
      <c r="T378" s="119">
        <f t="shared" si="213"/>
        <v>0</v>
      </c>
      <c r="U378" s="119">
        <f t="shared" si="214"/>
        <v>0</v>
      </c>
      <c r="V378" s="119">
        <f t="shared" si="215"/>
        <v>0</v>
      </c>
      <c r="W378" s="74"/>
      <c r="X378" s="74"/>
      <c r="Y378" s="74"/>
      <c r="Z378" s="74"/>
      <c r="AA378" s="74"/>
      <c r="AB378" s="74"/>
      <c r="AC378" s="74"/>
      <c r="AD378" s="74"/>
      <c r="AE378" s="76"/>
      <c r="AF378" s="76"/>
      <c r="AG378" s="74"/>
      <c r="AH378" s="74"/>
      <c r="AI378" s="76"/>
      <c r="AJ378" s="76"/>
    </row>
    <row r="379" spans="1:36" s="78" customFormat="1" ht="31.5" x14ac:dyDescent="0.25">
      <c r="A379" s="259" t="str">
        <f>'7.1'!A381</f>
        <v>1.1.4.16</v>
      </c>
      <c r="B379" s="69" t="str">
        <f>'7.1'!B381</f>
        <v>Строительство КТПН-400кВА ПССК "Чернореченский"</v>
      </c>
      <c r="C379" s="116">
        <f>'7.1'!D381</f>
        <v>0</v>
      </c>
      <c r="D379" s="117">
        <f t="shared" si="199"/>
        <v>0</v>
      </c>
      <c r="E379" s="118">
        <f t="shared" si="200"/>
        <v>0</v>
      </c>
      <c r="F379" s="118">
        <f t="shared" si="201"/>
        <v>0</v>
      </c>
      <c r="G379" s="118">
        <f t="shared" si="202"/>
        <v>0</v>
      </c>
      <c r="H379" s="119">
        <f>'7.1'!E381</f>
        <v>0</v>
      </c>
      <c r="I379" s="117">
        <f t="shared" si="203"/>
        <v>0</v>
      </c>
      <c r="J379" s="118">
        <f t="shared" si="204"/>
        <v>0</v>
      </c>
      <c r="K379" s="118">
        <f t="shared" si="205"/>
        <v>0</v>
      </c>
      <c r="L379" s="118">
        <f t="shared" si="206"/>
        <v>0</v>
      </c>
      <c r="M379" s="119">
        <f t="shared" si="207"/>
        <v>0</v>
      </c>
      <c r="N379" s="119">
        <f t="shared" si="208"/>
        <v>0</v>
      </c>
      <c r="O379" s="119">
        <f t="shared" si="209"/>
        <v>0</v>
      </c>
      <c r="P379" s="119">
        <f t="shared" si="210"/>
        <v>0</v>
      </c>
      <c r="Q379" s="119">
        <f t="shared" si="211"/>
        <v>0</v>
      </c>
      <c r="R379" s="119">
        <f>'7.1'!N381</f>
        <v>0</v>
      </c>
      <c r="S379" s="119">
        <f t="shared" si="212"/>
        <v>0</v>
      </c>
      <c r="T379" s="119">
        <f t="shared" si="213"/>
        <v>0</v>
      </c>
      <c r="U379" s="119">
        <f t="shared" si="214"/>
        <v>0</v>
      </c>
      <c r="V379" s="119">
        <f t="shared" si="215"/>
        <v>0</v>
      </c>
      <c r="W379" s="74"/>
      <c r="X379" s="74"/>
      <c r="Y379" s="74"/>
      <c r="Z379" s="74"/>
      <c r="AA379" s="74"/>
      <c r="AB379" s="74"/>
      <c r="AC379" s="74"/>
      <c r="AD379" s="74"/>
      <c r="AE379" s="76"/>
      <c r="AF379" s="76"/>
      <c r="AG379" s="74"/>
      <c r="AH379" s="74"/>
      <c r="AI379" s="76"/>
      <c r="AJ379" s="76"/>
    </row>
    <row r="380" spans="1:36" s="78" customFormat="1" ht="31.5" x14ac:dyDescent="0.25">
      <c r="A380" s="259" t="str">
        <f>'7.1'!A382</f>
        <v>1.1.4.17</v>
      </c>
      <c r="B380" s="69" t="str">
        <f>'7.1'!B382</f>
        <v>Строительство КТПН-400кВА ПСДСК    "ПОДВОДНИК"</v>
      </c>
      <c r="C380" s="116">
        <f>'7.1'!D382</f>
        <v>0</v>
      </c>
      <c r="D380" s="117">
        <f t="shared" si="199"/>
        <v>0</v>
      </c>
      <c r="E380" s="118">
        <f t="shared" si="200"/>
        <v>0</v>
      </c>
      <c r="F380" s="118">
        <f t="shared" si="201"/>
        <v>0</v>
      </c>
      <c r="G380" s="118">
        <f t="shared" si="202"/>
        <v>0</v>
      </c>
      <c r="H380" s="119">
        <f>'7.1'!E382</f>
        <v>0</v>
      </c>
      <c r="I380" s="117">
        <f t="shared" si="203"/>
        <v>0</v>
      </c>
      <c r="J380" s="118">
        <f t="shared" si="204"/>
        <v>0</v>
      </c>
      <c r="K380" s="118">
        <f t="shared" si="205"/>
        <v>0</v>
      </c>
      <c r="L380" s="118">
        <f t="shared" si="206"/>
        <v>0</v>
      </c>
      <c r="M380" s="119">
        <f t="shared" si="207"/>
        <v>0</v>
      </c>
      <c r="N380" s="119">
        <f t="shared" si="208"/>
        <v>0</v>
      </c>
      <c r="O380" s="119">
        <f t="shared" si="209"/>
        <v>0</v>
      </c>
      <c r="P380" s="119">
        <f t="shared" si="210"/>
        <v>0</v>
      </c>
      <c r="Q380" s="119">
        <f t="shared" si="211"/>
        <v>0</v>
      </c>
      <c r="R380" s="119">
        <f>'7.1'!N382</f>
        <v>0</v>
      </c>
      <c r="S380" s="119">
        <f t="shared" si="212"/>
        <v>0</v>
      </c>
      <c r="T380" s="119">
        <f t="shared" si="213"/>
        <v>0</v>
      </c>
      <c r="U380" s="119">
        <f t="shared" si="214"/>
        <v>0</v>
      </c>
      <c r="V380" s="119">
        <f t="shared" si="215"/>
        <v>0</v>
      </c>
      <c r="W380" s="74"/>
      <c r="X380" s="74"/>
      <c r="Y380" s="74"/>
      <c r="Z380" s="74"/>
      <c r="AA380" s="74"/>
      <c r="AB380" s="74"/>
      <c r="AC380" s="74"/>
      <c r="AD380" s="74"/>
      <c r="AE380" s="76"/>
      <c r="AF380" s="76"/>
      <c r="AG380" s="74"/>
      <c r="AH380" s="74"/>
      <c r="AI380" s="76"/>
      <c r="AJ380" s="76"/>
    </row>
    <row r="381" spans="1:36" s="78" customFormat="1" ht="31.5" x14ac:dyDescent="0.25">
      <c r="A381" s="259" t="str">
        <f>'7.1'!A383</f>
        <v>1.1.4.18</v>
      </c>
      <c r="B381" s="69" t="str">
        <f>'7.1'!B383</f>
        <v>Строительство КТПН-400кВА СОПК "Родничок" № 61</v>
      </c>
      <c r="C381" s="116">
        <f>'7.1'!D383</f>
        <v>0</v>
      </c>
      <c r="D381" s="117">
        <f t="shared" si="199"/>
        <v>0</v>
      </c>
      <c r="E381" s="118">
        <f t="shared" si="200"/>
        <v>0</v>
      </c>
      <c r="F381" s="118">
        <f t="shared" si="201"/>
        <v>0</v>
      </c>
      <c r="G381" s="118">
        <f t="shared" si="202"/>
        <v>0</v>
      </c>
      <c r="H381" s="119">
        <f>'7.1'!E383</f>
        <v>0</v>
      </c>
      <c r="I381" s="117">
        <f t="shared" si="203"/>
        <v>0</v>
      </c>
      <c r="J381" s="118">
        <f t="shared" si="204"/>
        <v>0</v>
      </c>
      <c r="K381" s="118">
        <f t="shared" si="205"/>
        <v>0</v>
      </c>
      <c r="L381" s="118">
        <f t="shared" si="206"/>
        <v>0</v>
      </c>
      <c r="M381" s="119">
        <f t="shared" si="207"/>
        <v>0</v>
      </c>
      <c r="N381" s="119">
        <f t="shared" si="208"/>
        <v>0</v>
      </c>
      <c r="O381" s="119">
        <f t="shared" si="209"/>
        <v>0</v>
      </c>
      <c r="P381" s="119">
        <f t="shared" si="210"/>
        <v>0</v>
      </c>
      <c r="Q381" s="119">
        <f t="shared" si="211"/>
        <v>0</v>
      </c>
      <c r="R381" s="119">
        <f>'7.1'!N383</f>
        <v>0</v>
      </c>
      <c r="S381" s="119">
        <f t="shared" si="212"/>
        <v>0</v>
      </c>
      <c r="T381" s="119">
        <f t="shared" si="213"/>
        <v>0</v>
      </c>
      <c r="U381" s="119">
        <f t="shared" si="214"/>
        <v>0</v>
      </c>
      <c r="V381" s="119">
        <f t="shared" si="215"/>
        <v>0</v>
      </c>
      <c r="W381" s="74"/>
      <c r="X381" s="74"/>
      <c r="Y381" s="74"/>
      <c r="Z381" s="74"/>
      <c r="AA381" s="74"/>
      <c r="AB381" s="74"/>
      <c r="AC381" s="74"/>
      <c r="AD381" s="74"/>
      <c r="AE381" s="76"/>
      <c r="AF381" s="76"/>
      <c r="AG381" s="74"/>
      <c r="AH381" s="74"/>
      <c r="AI381" s="76"/>
      <c r="AJ381" s="76"/>
    </row>
    <row r="382" spans="1:36" s="78" customFormat="1" ht="31.5" x14ac:dyDescent="0.25">
      <c r="A382" s="259" t="str">
        <f>'7.1'!A384</f>
        <v>1.1.4.19</v>
      </c>
      <c r="B382" s="69" t="str">
        <f>'7.1'!B384</f>
        <v>Строительство КТПН-400кВА СНТ "Газовик"</v>
      </c>
      <c r="C382" s="116">
        <f>'7.1'!D384</f>
        <v>0</v>
      </c>
      <c r="D382" s="117">
        <f t="shared" si="199"/>
        <v>0</v>
      </c>
      <c r="E382" s="118">
        <f t="shared" si="200"/>
        <v>0</v>
      </c>
      <c r="F382" s="118">
        <f t="shared" si="201"/>
        <v>0</v>
      </c>
      <c r="G382" s="118">
        <f t="shared" si="202"/>
        <v>0</v>
      </c>
      <c r="H382" s="119">
        <f>'7.1'!E384</f>
        <v>0</v>
      </c>
      <c r="I382" s="117">
        <f t="shared" si="203"/>
        <v>0</v>
      </c>
      <c r="J382" s="118">
        <f t="shared" si="204"/>
        <v>0</v>
      </c>
      <c r="K382" s="118">
        <f t="shared" si="205"/>
        <v>0</v>
      </c>
      <c r="L382" s="118">
        <f t="shared" si="206"/>
        <v>0</v>
      </c>
      <c r="M382" s="119">
        <f t="shared" si="207"/>
        <v>0</v>
      </c>
      <c r="N382" s="119">
        <f t="shared" si="208"/>
        <v>0</v>
      </c>
      <c r="O382" s="119">
        <f t="shared" si="209"/>
        <v>0</v>
      </c>
      <c r="P382" s="119">
        <f t="shared" si="210"/>
        <v>0</v>
      </c>
      <c r="Q382" s="119">
        <f t="shared" si="211"/>
        <v>0</v>
      </c>
      <c r="R382" s="119">
        <f>'7.1'!N384</f>
        <v>0</v>
      </c>
      <c r="S382" s="119">
        <f t="shared" si="212"/>
        <v>0</v>
      </c>
      <c r="T382" s="119">
        <f t="shared" si="213"/>
        <v>0</v>
      </c>
      <c r="U382" s="119">
        <f t="shared" si="214"/>
        <v>0</v>
      </c>
      <c r="V382" s="119">
        <f t="shared" si="215"/>
        <v>0</v>
      </c>
      <c r="W382" s="74"/>
      <c r="X382" s="74"/>
      <c r="Y382" s="74"/>
      <c r="Z382" s="74"/>
      <c r="AA382" s="74"/>
      <c r="AB382" s="74"/>
      <c r="AC382" s="74"/>
      <c r="AD382" s="74"/>
      <c r="AE382" s="76"/>
      <c r="AF382" s="76"/>
      <c r="AG382" s="74"/>
      <c r="AH382" s="74"/>
      <c r="AI382" s="76"/>
      <c r="AJ382" s="76"/>
    </row>
    <row r="383" spans="1:36" s="78" customFormat="1" ht="31.5" x14ac:dyDescent="0.25">
      <c r="A383" s="259" t="str">
        <f>'7.1'!A385</f>
        <v>1.1.4.20</v>
      </c>
      <c r="B383" s="69" t="str">
        <f>'7.1'!B385</f>
        <v>Строительство КТПН-400кВА СТ  № 13 "МАЙ"</v>
      </c>
      <c r="C383" s="116">
        <f>'7.1'!D385</f>
        <v>0</v>
      </c>
      <c r="D383" s="117">
        <f t="shared" si="199"/>
        <v>0</v>
      </c>
      <c r="E383" s="118">
        <f t="shared" si="200"/>
        <v>0</v>
      </c>
      <c r="F383" s="118">
        <f t="shared" si="201"/>
        <v>0</v>
      </c>
      <c r="G383" s="118">
        <f t="shared" si="202"/>
        <v>0</v>
      </c>
      <c r="H383" s="119">
        <f>'7.1'!E385</f>
        <v>0</v>
      </c>
      <c r="I383" s="117">
        <f t="shared" si="203"/>
        <v>0</v>
      </c>
      <c r="J383" s="118">
        <f t="shared" si="204"/>
        <v>0</v>
      </c>
      <c r="K383" s="118">
        <f t="shared" si="205"/>
        <v>0</v>
      </c>
      <c r="L383" s="118">
        <f t="shared" si="206"/>
        <v>0</v>
      </c>
      <c r="M383" s="119">
        <f t="shared" si="207"/>
        <v>0</v>
      </c>
      <c r="N383" s="119">
        <f t="shared" si="208"/>
        <v>0</v>
      </c>
      <c r="O383" s="119">
        <f t="shared" si="209"/>
        <v>0</v>
      </c>
      <c r="P383" s="119">
        <f t="shared" si="210"/>
        <v>0</v>
      </c>
      <c r="Q383" s="119">
        <f t="shared" si="211"/>
        <v>0</v>
      </c>
      <c r="R383" s="119">
        <f>'7.1'!N385</f>
        <v>0</v>
      </c>
      <c r="S383" s="119">
        <f t="shared" si="212"/>
        <v>0</v>
      </c>
      <c r="T383" s="119">
        <f t="shared" si="213"/>
        <v>0</v>
      </c>
      <c r="U383" s="119">
        <f t="shared" si="214"/>
        <v>0</v>
      </c>
      <c r="V383" s="119">
        <f t="shared" si="215"/>
        <v>0</v>
      </c>
      <c r="W383" s="74"/>
      <c r="X383" s="74"/>
      <c r="Y383" s="74"/>
      <c r="Z383" s="74"/>
      <c r="AA383" s="74"/>
      <c r="AB383" s="74"/>
      <c r="AC383" s="74"/>
      <c r="AD383" s="74"/>
      <c r="AE383" s="76"/>
      <c r="AF383" s="76"/>
      <c r="AG383" s="74"/>
      <c r="AH383" s="74"/>
      <c r="AI383" s="76"/>
      <c r="AJ383" s="76"/>
    </row>
    <row r="384" spans="1:36" s="78" customFormat="1" ht="31.5" x14ac:dyDescent="0.25">
      <c r="A384" s="259" t="str">
        <f>'7.1'!A386</f>
        <v>1.1.4.21</v>
      </c>
      <c r="B384" s="69" t="str">
        <f>'7.1'!B386</f>
        <v>Строительство КТПН-400кВА ПДК "Крылья Сургута"-2</v>
      </c>
      <c r="C384" s="116">
        <f>'7.1'!D386</f>
        <v>0</v>
      </c>
      <c r="D384" s="117">
        <f t="shared" si="199"/>
        <v>0</v>
      </c>
      <c r="E384" s="118">
        <f t="shared" si="200"/>
        <v>0</v>
      </c>
      <c r="F384" s="118">
        <f t="shared" si="201"/>
        <v>0</v>
      </c>
      <c r="G384" s="118">
        <f t="shared" si="202"/>
        <v>0</v>
      </c>
      <c r="H384" s="119">
        <f>'7.1'!E386</f>
        <v>0</v>
      </c>
      <c r="I384" s="117">
        <f t="shared" si="203"/>
        <v>0</v>
      </c>
      <c r="J384" s="118">
        <f t="shared" si="204"/>
        <v>0</v>
      </c>
      <c r="K384" s="118">
        <f t="shared" si="205"/>
        <v>0</v>
      </c>
      <c r="L384" s="118">
        <f t="shared" si="206"/>
        <v>0</v>
      </c>
      <c r="M384" s="119">
        <f t="shared" si="207"/>
        <v>0</v>
      </c>
      <c r="N384" s="119">
        <f t="shared" si="208"/>
        <v>0</v>
      </c>
      <c r="O384" s="119">
        <f t="shared" si="209"/>
        <v>0</v>
      </c>
      <c r="P384" s="119">
        <f t="shared" si="210"/>
        <v>0</v>
      </c>
      <c r="Q384" s="119">
        <f t="shared" si="211"/>
        <v>0</v>
      </c>
      <c r="R384" s="119">
        <f>'7.1'!N386</f>
        <v>0</v>
      </c>
      <c r="S384" s="119">
        <f t="shared" si="212"/>
        <v>0</v>
      </c>
      <c r="T384" s="119">
        <f t="shared" si="213"/>
        <v>0</v>
      </c>
      <c r="U384" s="119">
        <f t="shared" si="214"/>
        <v>0</v>
      </c>
      <c r="V384" s="119">
        <f t="shared" si="215"/>
        <v>0</v>
      </c>
      <c r="W384" s="74"/>
      <c r="X384" s="74"/>
      <c r="Y384" s="74"/>
      <c r="Z384" s="74"/>
      <c r="AA384" s="74"/>
      <c r="AB384" s="74"/>
      <c r="AC384" s="74"/>
      <c r="AD384" s="74"/>
      <c r="AE384" s="76"/>
      <c r="AF384" s="76"/>
      <c r="AG384" s="74"/>
      <c r="AH384" s="74"/>
      <c r="AI384" s="76"/>
      <c r="AJ384" s="76"/>
    </row>
    <row r="385" spans="1:36" s="78" customFormat="1" ht="31.5" x14ac:dyDescent="0.25">
      <c r="A385" s="259" t="str">
        <f>'7.1'!A387</f>
        <v>1.1.4.22</v>
      </c>
      <c r="B385" s="69" t="str">
        <f>'7.1'!B387</f>
        <v>Строительство КТПН-400кВА ПДК "Крылья Сургута - Кафт"</v>
      </c>
      <c r="C385" s="116">
        <f>'7.1'!D387</f>
        <v>0</v>
      </c>
      <c r="D385" s="117">
        <f t="shared" si="199"/>
        <v>0</v>
      </c>
      <c r="E385" s="118">
        <f t="shared" si="200"/>
        <v>0</v>
      </c>
      <c r="F385" s="118">
        <f t="shared" si="201"/>
        <v>0</v>
      </c>
      <c r="G385" s="118">
        <f t="shared" si="202"/>
        <v>0</v>
      </c>
      <c r="H385" s="119">
        <f>'7.1'!E387</f>
        <v>0</v>
      </c>
      <c r="I385" s="117">
        <f t="shared" si="203"/>
        <v>0</v>
      </c>
      <c r="J385" s="118">
        <f t="shared" si="204"/>
        <v>0</v>
      </c>
      <c r="K385" s="118">
        <f t="shared" si="205"/>
        <v>0</v>
      </c>
      <c r="L385" s="118">
        <f t="shared" si="206"/>
        <v>0</v>
      </c>
      <c r="M385" s="119">
        <f t="shared" si="207"/>
        <v>0</v>
      </c>
      <c r="N385" s="119">
        <f t="shared" si="208"/>
        <v>0</v>
      </c>
      <c r="O385" s="119">
        <f t="shared" si="209"/>
        <v>0</v>
      </c>
      <c r="P385" s="119">
        <f t="shared" si="210"/>
        <v>0</v>
      </c>
      <c r="Q385" s="119">
        <f t="shared" si="211"/>
        <v>0</v>
      </c>
      <c r="R385" s="119">
        <f>'7.1'!N387</f>
        <v>0</v>
      </c>
      <c r="S385" s="119">
        <f t="shared" si="212"/>
        <v>0</v>
      </c>
      <c r="T385" s="119">
        <f t="shared" si="213"/>
        <v>0</v>
      </c>
      <c r="U385" s="119">
        <f t="shared" si="214"/>
        <v>0</v>
      </c>
      <c r="V385" s="119">
        <f t="shared" si="215"/>
        <v>0</v>
      </c>
      <c r="W385" s="74"/>
      <c r="X385" s="74"/>
      <c r="Y385" s="74"/>
      <c r="Z385" s="74"/>
      <c r="AA385" s="74"/>
      <c r="AB385" s="74"/>
      <c r="AC385" s="74"/>
      <c r="AD385" s="74"/>
      <c r="AE385" s="76"/>
      <c r="AF385" s="76"/>
      <c r="AG385" s="74"/>
      <c r="AH385" s="74"/>
      <c r="AI385" s="76"/>
      <c r="AJ385" s="76"/>
    </row>
    <row r="386" spans="1:36" s="78" customFormat="1" ht="31.5" x14ac:dyDescent="0.25">
      <c r="A386" s="259" t="str">
        <f>'7.1'!A388</f>
        <v>1.1.4.23</v>
      </c>
      <c r="B386" s="69" t="str">
        <f>'7.1'!B388</f>
        <v>Строительство КТПН-400кВА ДНТ "Тихий Бор"</v>
      </c>
      <c r="C386" s="116">
        <f>'7.1'!D388</f>
        <v>0</v>
      </c>
      <c r="D386" s="117">
        <f t="shared" si="199"/>
        <v>0</v>
      </c>
      <c r="E386" s="118">
        <f t="shared" si="200"/>
        <v>0</v>
      </c>
      <c r="F386" s="118">
        <f t="shared" si="201"/>
        <v>0</v>
      </c>
      <c r="G386" s="118">
        <f t="shared" si="202"/>
        <v>0</v>
      </c>
      <c r="H386" s="119">
        <f>'7.1'!E388</f>
        <v>0</v>
      </c>
      <c r="I386" s="117">
        <f t="shared" si="203"/>
        <v>0</v>
      </c>
      <c r="J386" s="118">
        <f t="shared" si="204"/>
        <v>0</v>
      </c>
      <c r="K386" s="118">
        <f t="shared" si="205"/>
        <v>0</v>
      </c>
      <c r="L386" s="118">
        <f t="shared" si="206"/>
        <v>0</v>
      </c>
      <c r="M386" s="119">
        <f t="shared" si="207"/>
        <v>0</v>
      </c>
      <c r="N386" s="119">
        <f t="shared" si="208"/>
        <v>0</v>
      </c>
      <c r="O386" s="119">
        <f t="shared" si="209"/>
        <v>0</v>
      </c>
      <c r="P386" s="119">
        <f t="shared" si="210"/>
        <v>0</v>
      </c>
      <c r="Q386" s="119">
        <f t="shared" si="211"/>
        <v>0</v>
      </c>
      <c r="R386" s="119">
        <f>'7.1'!N388</f>
        <v>0</v>
      </c>
      <c r="S386" s="119">
        <f t="shared" si="212"/>
        <v>0</v>
      </c>
      <c r="T386" s="119">
        <f t="shared" si="213"/>
        <v>0</v>
      </c>
      <c r="U386" s="119">
        <f t="shared" si="214"/>
        <v>0</v>
      </c>
      <c r="V386" s="119">
        <f t="shared" si="215"/>
        <v>0</v>
      </c>
      <c r="W386" s="74"/>
      <c r="X386" s="74"/>
      <c r="Y386" s="74"/>
      <c r="Z386" s="74"/>
      <c r="AA386" s="74"/>
      <c r="AB386" s="74"/>
      <c r="AC386" s="74"/>
      <c r="AD386" s="74"/>
      <c r="AE386" s="76"/>
      <c r="AF386" s="76"/>
      <c r="AG386" s="74"/>
      <c r="AH386" s="74"/>
      <c r="AI386" s="76"/>
      <c r="AJ386" s="76"/>
    </row>
    <row r="387" spans="1:36" s="78" customFormat="1" ht="31.5" x14ac:dyDescent="0.25">
      <c r="A387" s="259" t="str">
        <f>'7.1'!A389</f>
        <v>1.1.4.24</v>
      </c>
      <c r="B387" s="69" t="str">
        <f>'7.1'!B389</f>
        <v>Строительство КТПН-400кВА ДПК "Жемчужина"</v>
      </c>
      <c r="C387" s="116">
        <f>'7.1'!D389</f>
        <v>0</v>
      </c>
      <c r="D387" s="117">
        <f t="shared" si="199"/>
        <v>0</v>
      </c>
      <c r="E387" s="118">
        <f t="shared" si="200"/>
        <v>0</v>
      </c>
      <c r="F387" s="118">
        <f t="shared" si="201"/>
        <v>0</v>
      </c>
      <c r="G387" s="118">
        <f t="shared" si="202"/>
        <v>0</v>
      </c>
      <c r="H387" s="119">
        <f>'7.1'!E389</f>
        <v>0</v>
      </c>
      <c r="I387" s="117">
        <f t="shared" si="203"/>
        <v>0</v>
      </c>
      <c r="J387" s="118">
        <f t="shared" si="204"/>
        <v>0</v>
      </c>
      <c r="K387" s="118">
        <f t="shared" si="205"/>
        <v>0</v>
      </c>
      <c r="L387" s="118">
        <f t="shared" si="206"/>
        <v>0</v>
      </c>
      <c r="M387" s="119">
        <f t="shared" si="207"/>
        <v>0</v>
      </c>
      <c r="N387" s="119">
        <f t="shared" si="208"/>
        <v>0</v>
      </c>
      <c r="O387" s="119">
        <f t="shared" si="209"/>
        <v>0</v>
      </c>
      <c r="P387" s="119">
        <f t="shared" si="210"/>
        <v>0</v>
      </c>
      <c r="Q387" s="119">
        <f t="shared" si="211"/>
        <v>0</v>
      </c>
      <c r="R387" s="119">
        <f>'7.1'!N389</f>
        <v>0</v>
      </c>
      <c r="S387" s="119">
        <f t="shared" si="212"/>
        <v>0</v>
      </c>
      <c r="T387" s="119">
        <f t="shared" si="213"/>
        <v>0</v>
      </c>
      <c r="U387" s="119">
        <f t="shared" si="214"/>
        <v>0</v>
      </c>
      <c r="V387" s="119">
        <f t="shared" si="215"/>
        <v>0</v>
      </c>
      <c r="W387" s="74"/>
      <c r="X387" s="74"/>
      <c r="Y387" s="74"/>
      <c r="Z387" s="74"/>
      <c r="AA387" s="74"/>
      <c r="AB387" s="74"/>
      <c r="AC387" s="74"/>
      <c r="AD387" s="74"/>
      <c r="AE387" s="76"/>
      <c r="AF387" s="76"/>
      <c r="AG387" s="74"/>
      <c r="AH387" s="74"/>
      <c r="AI387" s="76"/>
      <c r="AJ387" s="76"/>
    </row>
    <row r="388" spans="1:36" s="78" customFormat="1" x14ac:dyDescent="0.25">
      <c r="A388" s="259" t="str">
        <f>'7.1'!A390</f>
        <v>1.1.4.25</v>
      </c>
      <c r="B388" s="69" t="str">
        <f>'7.1'!B390</f>
        <v>Строительство КТПН-400кВА ПСК Искра</v>
      </c>
      <c r="C388" s="116">
        <f>'7.1'!D390</f>
        <v>0</v>
      </c>
      <c r="D388" s="117">
        <f t="shared" si="199"/>
        <v>0</v>
      </c>
      <c r="E388" s="118">
        <f t="shared" si="200"/>
        <v>0</v>
      </c>
      <c r="F388" s="118">
        <f t="shared" si="201"/>
        <v>0</v>
      </c>
      <c r="G388" s="118">
        <f t="shared" si="202"/>
        <v>0</v>
      </c>
      <c r="H388" s="119">
        <f>'7.1'!E390</f>
        <v>0</v>
      </c>
      <c r="I388" s="117">
        <f t="shared" si="203"/>
        <v>0</v>
      </c>
      <c r="J388" s="118">
        <f t="shared" si="204"/>
        <v>0</v>
      </c>
      <c r="K388" s="118">
        <f t="shared" si="205"/>
        <v>0</v>
      </c>
      <c r="L388" s="118">
        <f t="shared" si="206"/>
        <v>0</v>
      </c>
      <c r="M388" s="119">
        <f t="shared" si="207"/>
        <v>0</v>
      </c>
      <c r="N388" s="119">
        <f t="shared" si="208"/>
        <v>0</v>
      </c>
      <c r="O388" s="119">
        <f t="shared" si="209"/>
        <v>0</v>
      </c>
      <c r="P388" s="119">
        <f t="shared" si="210"/>
        <v>0</v>
      </c>
      <c r="Q388" s="119">
        <f t="shared" si="211"/>
        <v>0</v>
      </c>
      <c r="R388" s="119">
        <f>'7.1'!N390</f>
        <v>0</v>
      </c>
      <c r="S388" s="119">
        <f t="shared" si="212"/>
        <v>0</v>
      </c>
      <c r="T388" s="119">
        <f t="shared" si="213"/>
        <v>0</v>
      </c>
      <c r="U388" s="119">
        <f t="shared" si="214"/>
        <v>0</v>
      </c>
      <c r="V388" s="119">
        <f t="shared" si="215"/>
        <v>0</v>
      </c>
      <c r="W388" s="74"/>
      <c r="X388" s="74"/>
      <c r="Y388" s="74"/>
      <c r="Z388" s="74"/>
      <c r="AA388" s="74"/>
      <c r="AB388" s="74"/>
      <c r="AC388" s="74"/>
      <c r="AD388" s="74"/>
      <c r="AE388" s="76"/>
      <c r="AF388" s="76"/>
      <c r="AG388" s="74"/>
      <c r="AH388" s="74"/>
      <c r="AI388" s="76"/>
      <c r="AJ388" s="76"/>
    </row>
    <row r="389" spans="1:36" s="78" customFormat="1" ht="31.5" x14ac:dyDescent="0.25">
      <c r="A389" s="259" t="str">
        <f>'7.1'!A391</f>
        <v>1.1.4.26</v>
      </c>
      <c r="B389" s="69" t="str">
        <f>'7.1'!B391</f>
        <v>Строительство КТПН-400кВА ПК Садовое товарищество № 7</v>
      </c>
      <c r="C389" s="116">
        <f>'7.1'!D391</f>
        <v>0</v>
      </c>
      <c r="D389" s="117">
        <f t="shared" si="199"/>
        <v>0</v>
      </c>
      <c r="E389" s="118">
        <f t="shared" si="200"/>
        <v>0</v>
      </c>
      <c r="F389" s="118">
        <f t="shared" si="201"/>
        <v>0</v>
      </c>
      <c r="G389" s="118">
        <f t="shared" si="202"/>
        <v>0</v>
      </c>
      <c r="H389" s="119">
        <f>'7.1'!E391</f>
        <v>0</v>
      </c>
      <c r="I389" s="117">
        <f t="shared" si="203"/>
        <v>0</v>
      </c>
      <c r="J389" s="118">
        <f t="shared" si="204"/>
        <v>0</v>
      </c>
      <c r="K389" s="118">
        <f t="shared" si="205"/>
        <v>0</v>
      </c>
      <c r="L389" s="118">
        <f t="shared" si="206"/>
        <v>0</v>
      </c>
      <c r="M389" s="119">
        <f t="shared" si="207"/>
        <v>0</v>
      </c>
      <c r="N389" s="119">
        <f t="shared" si="208"/>
        <v>0</v>
      </c>
      <c r="O389" s="119">
        <f t="shared" si="209"/>
        <v>0</v>
      </c>
      <c r="P389" s="119">
        <f t="shared" si="210"/>
        <v>0</v>
      </c>
      <c r="Q389" s="119">
        <f t="shared" si="211"/>
        <v>0</v>
      </c>
      <c r="R389" s="119">
        <f>'7.1'!N391</f>
        <v>0</v>
      </c>
      <c r="S389" s="119">
        <f t="shared" si="212"/>
        <v>0</v>
      </c>
      <c r="T389" s="119">
        <f t="shared" si="213"/>
        <v>0</v>
      </c>
      <c r="U389" s="119">
        <f t="shared" si="214"/>
        <v>0</v>
      </c>
      <c r="V389" s="119">
        <f t="shared" si="215"/>
        <v>0</v>
      </c>
      <c r="W389" s="74"/>
      <c r="X389" s="74"/>
      <c r="Y389" s="74"/>
      <c r="Z389" s="74"/>
      <c r="AA389" s="74"/>
      <c r="AB389" s="74"/>
      <c r="AC389" s="74"/>
      <c r="AD389" s="74"/>
      <c r="AE389" s="76"/>
      <c r="AF389" s="76"/>
      <c r="AG389" s="74"/>
      <c r="AH389" s="74"/>
      <c r="AI389" s="76"/>
      <c r="AJ389" s="76"/>
    </row>
    <row r="390" spans="1:36" s="78" customFormat="1" ht="31.5" x14ac:dyDescent="0.25">
      <c r="A390" s="259" t="str">
        <f>'7.1'!A392</f>
        <v>1.1.4.27</v>
      </c>
      <c r="B390" s="69" t="str">
        <f>'7.1'!B392</f>
        <v>Строительство КТПН-400кВА ПСК № 71 Зеленое</v>
      </c>
      <c r="C390" s="116">
        <f>'7.1'!D392</f>
        <v>0</v>
      </c>
      <c r="D390" s="117">
        <f t="shared" si="199"/>
        <v>0</v>
      </c>
      <c r="E390" s="118">
        <f t="shared" si="200"/>
        <v>0</v>
      </c>
      <c r="F390" s="118">
        <f t="shared" si="201"/>
        <v>0</v>
      </c>
      <c r="G390" s="118">
        <f t="shared" si="202"/>
        <v>0</v>
      </c>
      <c r="H390" s="119">
        <f>'7.1'!E392</f>
        <v>0</v>
      </c>
      <c r="I390" s="117">
        <f t="shared" si="203"/>
        <v>0</v>
      </c>
      <c r="J390" s="118">
        <f t="shared" si="204"/>
        <v>0</v>
      </c>
      <c r="K390" s="118">
        <f t="shared" si="205"/>
        <v>0</v>
      </c>
      <c r="L390" s="118">
        <f t="shared" si="206"/>
        <v>0</v>
      </c>
      <c r="M390" s="119">
        <f t="shared" si="207"/>
        <v>0</v>
      </c>
      <c r="N390" s="119">
        <f t="shared" si="208"/>
        <v>0</v>
      </c>
      <c r="O390" s="119">
        <f t="shared" si="209"/>
        <v>0</v>
      </c>
      <c r="P390" s="119">
        <f t="shared" si="210"/>
        <v>0</v>
      </c>
      <c r="Q390" s="119">
        <f t="shared" si="211"/>
        <v>0</v>
      </c>
      <c r="R390" s="119">
        <f>'7.1'!N392</f>
        <v>0</v>
      </c>
      <c r="S390" s="119">
        <f t="shared" si="212"/>
        <v>0</v>
      </c>
      <c r="T390" s="119">
        <f t="shared" si="213"/>
        <v>0</v>
      </c>
      <c r="U390" s="119">
        <f t="shared" si="214"/>
        <v>0</v>
      </c>
      <c r="V390" s="119">
        <f t="shared" si="215"/>
        <v>0</v>
      </c>
      <c r="W390" s="74"/>
      <c r="X390" s="74"/>
      <c r="Y390" s="74"/>
      <c r="Z390" s="74"/>
      <c r="AA390" s="74"/>
      <c r="AB390" s="74"/>
      <c r="AC390" s="74"/>
      <c r="AD390" s="74"/>
      <c r="AE390" s="76"/>
      <c r="AF390" s="76"/>
      <c r="AG390" s="74"/>
      <c r="AH390" s="74"/>
      <c r="AI390" s="76"/>
      <c r="AJ390" s="76"/>
    </row>
    <row r="391" spans="1:36" s="78" customFormat="1" ht="31.5" x14ac:dyDescent="0.25">
      <c r="A391" s="259" t="str">
        <f>'7.1'!A393</f>
        <v>1.1.4.28</v>
      </c>
      <c r="B391" s="69" t="str">
        <f>'7.1'!B393</f>
        <v>Строительство КТПН-400кВА ПДК Сосновый бор</v>
      </c>
      <c r="C391" s="116">
        <f>'7.1'!D393</f>
        <v>0</v>
      </c>
      <c r="D391" s="117">
        <f t="shared" si="199"/>
        <v>0</v>
      </c>
      <c r="E391" s="118">
        <f t="shared" si="200"/>
        <v>0</v>
      </c>
      <c r="F391" s="118">
        <f t="shared" si="201"/>
        <v>0</v>
      </c>
      <c r="G391" s="118">
        <f t="shared" si="202"/>
        <v>0</v>
      </c>
      <c r="H391" s="119">
        <f>'7.1'!E393</f>
        <v>0</v>
      </c>
      <c r="I391" s="117">
        <f t="shared" si="203"/>
        <v>0</v>
      </c>
      <c r="J391" s="118">
        <f t="shared" si="204"/>
        <v>0</v>
      </c>
      <c r="K391" s="118">
        <f t="shared" si="205"/>
        <v>0</v>
      </c>
      <c r="L391" s="118">
        <f t="shared" si="206"/>
        <v>0</v>
      </c>
      <c r="M391" s="119">
        <f t="shared" si="207"/>
        <v>0</v>
      </c>
      <c r="N391" s="119">
        <f t="shared" si="208"/>
        <v>0</v>
      </c>
      <c r="O391" s="119">
        <f t="shared" si="209"/>
        <v>0</v>
      </c>
      <c r="P391" s="119">
        <f t="shared" si="210"/>
        <v>0</v>
      </c>
      <c r="Q391" s="119">
        <f t="shared" si="211"/>
        <v>0</v>
      </c>
      <c r="R391" s="119">
        <f>'7.1'!N393</f>
        <v>0</v>
      </c>
      <c r="S391" s="119">
        <f t="shared" si="212"/>
        <v>0</v>
      </c>
      <c r="T391" s="119">
        <f t="shared" si="213"/>
        <v>0</v>
      </c>
      <c r="U391" s="119">
        <f t="shared" si="214"/>
        <v>0</v>
      </c>
      <c r="V391" s="119">
        <f t="shared" si="215"/>
        <v>0</v>
      </c>
      <c r="W391" s="74"/>
      <c r="X391" s="74"/>
      <c r="Y391" s="74"/>
      <c r="Z391" s="74"/>
      <c r="AA391" s="74"/>
      <c r="AB391" s="74"/>
      <c r="AC391" s="74"/>
      <c r="AD391" s="74"/>
      <c r="AE391" s="76"/>
      <c r="AF391" s="76"/>
      <c r="AG391" s="74"/>
      <c r="AH391" s="74"/>
      <c r="AI391" s="76"/>
      <c r="AJ391" s="76"/>
    </row>
    <row r="392" spans="1:36" s="78" customFormat="1" ht="31.5" x14ac:dyDescent="0.25">
      <c r="A392" s="259" t="str">
        <f>'7.1'!A394</f>
        <v>1.1.4.29</v>
      </c>
      <c r="B392" s="69" t="str">
        <f>'7.1'!B394</f>
        <v>Строительство КТПН-400кВА ПСК Березовый</v>
      </c>
      <c r="C392" s="116">
        <f>'7.1'!D394</f>
        <v>0</v>
      </c>
      <c r="D392" s="117">
        <f t="shared" si="199"/>
        <v>0</v>
      </c>
      <c r="E392" s="118">
        <f t="shared" si="200"/>
        <v>0</v>
      </c>
      <c r="F392" s="118">
        <f t="shared" si="201"/>
        <v>0</v>
      </c>
      <c r="G392" s="118">
        <f t="shared" si="202"/>
        <v>0</v>
      </c>
      <c r="H392" s="119">
        <f>'7.1'!E394</f>
        <v>0</v>
      </c>
      <c r="I392" s="117">
        <f t="shared" si="203"/>
        <v>0</v>
      </c>
      <c r="J392" s="118">
        <f t="shared" si="204"/>
        <v>0</v>
      </c>
      <c r="K392" s="118">
        <f t="shared" si="205"/>
        <v>0</v>
      </c>
      <c r="L392" s="118">
        <f t="shared" si="206"/>
        <v>0</v>
      </c>
      <c r="M392" s="119">
        <f t="shared" si="207"/>
        <v>0</v>
      </c>
      <c r="N392" s="119">
        <f t="shared" si="208"/>
        <v>0</v>
      </c>
      <c r="O392" s="119">
        <f t="shared" si="209"/>
        <v>0</v>
      </c>
      <c r="P392" s="119">
        <f t="shared" si="210"/>
        <v>0</v>
      </c>
      <c r="Q392" s="119">
        <f t="shared" si="211"/>
        <v>0</v>
      </c>
      <c r="R392" s="119">
        <f>'7.1'!N394</f>
        <v>0</v>
      </c>
      <c r="S392" s="119">
        <f t="shared" si="212"/>
        <v>0</v>
      </c>
      <c r="T392" s="119">
        <f t="shared" si="213"/>
        <v>0</v>
      </c>
      <c r="U392" s="119">
        <f t="shared" si="214"/>
        <v>0</v>
      </c>
      <c r="V392" s="119">
        <f t="shared" si="215"/>
        <v>0</v>
      </c>
      <c r="W392" s="74"/>
      <c r="X392" s="74"/>
      <c r="Y392" s="74"/>
      <c r="Z392" s="74"/>
      <c r="AA392" s="74"/>
      <c r="AB392" s="74"/>
      <c r="AC392" s="74"/>
      <c r="AD392" s="74"/>
      <c r="AE392" s="76"/>
      <c r="AF392" s="76"/>
      <c r="AG392" s="74"/>
      <c r="AH392" s="74"/>
      <c r="AI392" s="76"/>
      <c r="AJ392" s="76"/>
    </row>
    <row r="393" spans="1:36" s="78" customFormat="1" ht="31.5" x14ac:dyDescent="0.25">
      <c r="A393" s="259" t="str">
        <f>'7.1'!A395</f>
        <v>1.1.4.30</v>
      </c>
      <c r="B393" s="69" t="str">
        <f>'7.1'!B395</f>
        <v>Строительство КТПН-400кВА ПСК Пищевик</v>
      </c>
      <c r="C393" s="116">
        <f>'7.1'!D395</f>
        <v>0</v>
      </c>
      <c r="D393" s="117">
        <f t="shared" si="199"/>
        <v>0</v>
      </c>
      <c r="E393" s="118">
        <f t="shared" si="200"/>
        <v>0</v>
      </c>
      <c r="F393" s="118">
        <f t="shared" si="201"/>
        <v>0</v>
      </c>
      <c r="G393" s="118">
        <f t="shared" si="202"/>
        <v>0</v>
      </c>
      <c r="H393" s="119">
        <f>'7.1'!E395</f>
        <v>0</v>
      </c>
      <c r="I393" s="117">
        <f t="shared" si="203"/>
        <v>0</v>
      </c>
      <c r="J393" s="118">
        <f t="shared" si="204"/>
        <v>0</v>
      </c>
      <c r="K393" s="118">
        <f t="shared" si="205"/>
        <v>0</v>
      </c>
      <c r="L393" s="118">
        <f t="shared" si="206"/>
        <v>0</v>
      </c>
      <c r="M393" s="119">
        <f t="shared" si="207"/>
        <v>0</v>
      </c>
      <c r="N393" s="119">
        <f t="shared" si="208"/>
        <v>0</v>
      </c>
      <c r="O393" s="119">
        <f t="shared" si="209"/>
        <v>0</v>
      </c>
      <c r="P393" s="119">
        <f t="shared" si="210"/>
        <v>0</v>
      </c>
      <c r="Q393" s="119">
        <f t="shared" si="211"/>
        <v>0</v>
      </c>
      <c r="R393" s="119">
        <f>'7.1'!N395</f>
        <v>0</v>
      </c>
      <c r="S393" s="119">
        <f t="shared" si="212"/>
        <v>0</v>
      </c>
      <c r="T393" s="119">
        <f t="shared" si="213"/>
        <v>0</v>
      </c>
      <c r="U393" s="119">
        <f t="shared" si="214"/>
        <v>0</v>
      </c>
      <c r="V393" s="119">
        <f t="shared" si="215"/>
        <v>0</v>
      </c>
      <c r="W393" s="74"/>
      <c r="X393" s="74"/>
      <c r="Y393" s="74"/>
      <c r="Z393" s="74"/>
      <c r="AA393" s="74"/>
      <c r="AB393" s="74"/>
      <c r="AC393" s="74"/>
      <c r="AD393" s="74"/>
      <c r="AE393" s="76"/>
      <c r="AF393" s="76"/>
      <c r="AG393" s="74"/>
      <c r="AH393" s="74"/>
      <c r="AI393" s="76"/>
      <c r="AJ393" s="76"/>
    </row>
    <row r="394" spans="1:36" s="78" customFormat="1" ht="31.5" x14ac:dyDescent="0.25">
      <c r="A394" s="259" t="str">
        <f>'7.1'!A396</f>
        <v>1.1.4.31</v>
      </c>
      <c r="B394" s="69" t="str">
        <f>'7.1'!B396</f>
        <v>Строительство КТПН-400кВА ПСК Кедровый</v>
      </c>
      <c r="C394" s="116">
        <f>'7.1'!D396</f>
        <v>0</v>
      </c>
      <c r="D394" s="117">
        <f t="shared" si="199"/>
        <v>0</v>
      </c>
      <c r="E394" s="118">
        <f t="shared" si="200"/>
        <v>0</v>
      </c>
      <c r="F394" s="118">
        <f t="shared" si="201"/>
        <v>0</v>
      </c>
      <c r="G394" s="118">
        <f t="shared" si="202"/>
        <v>0</v>
      </c>
      <c r="H394" s="119">
        <f>'7.1'!E396</f>
        <v>0</v>
      </c>
      <c r="I394" s="117">
        <f t="shared" si="203"/>
        <v>0</v>
      </c>
      <c r="J394" s="118">
        <f t="shared" si="204"/>
        <v>0</v>
      </c>
      <c r="K394" s="118">
        <f t="shared" si="205"/>
        <v>0</v>
      </c>
      <c r="L394" s="118">
        <f t="shared" si="206"/>
        <v>0</v>
      </c>
      <c r="M394" s="119">
        <f t="shared" si="207"/>
        <v>0</v>
      </c>
      <c r="N394" s="119">
        <f t="shared" si="208"/>
        <v>0</v>
      </c>
      <c r="O394" s="119">
        <f t="shared" si="209"/>
        <v>0</v>
      </c>
      <c r="P394" s="119">
        <f t="shared" si="210"/>
        <v>0</v>
      </c>
      <c r="Q394" s="119">
        <f t="shared" si="211"/>
        <v>0</v>
      </c>
      <c r="R394" s="119">
        <f>'7.1'!N396</f>
        <v>0</v>
      </c>
      <c r="S394" s="119">
        <f t="shared" si="212"/>
        <v>0</v>
      </c>
      <c r="T394" s="119">
        <f t="shared" si="213"/>
        <v>0</v>
      </c>
      <c r="U394" s="119">
        <f t="shared" si="214"/>
        <v>0</v>
      </c>
      <c r="V394" s="119">
        <f t="shared" si="215"/>
        <v>0</v>
      </c>
      <c r="W394" s="74"/>
      <c r="X394" s="74"/>
      <c r="Y394" s="74"/>
      <c r="Z394" s="74"/>
      <c r="AA394" s="74"/>
      <c r="AB394" s="74"/>
      <c r="AC394" s="74"/>
      <c r="AD394" s="74"/>
      <c r="AE394" s="76"/>
      <c r="AF394" s="76"/>
      <c r="AG394" s="74"/>
      <c r="AH394" s="74"/>
      <c r="AI394" s="76"/>
      <c r="AJ394" s="76"/>
    </row>
    <row r="395" spans="1:36" s="78" customFormat="1" ht="31.5" x14ac:dyDescent="0.25">
      <c r="A395" s="259" t="str">
        <f>'7.1'!A397</f>
        <v>1.1.4.32</v>
      </c>
      <c r="B395" s="69" t="str">
        <f>'7.1'!B397</f>
        <v>Строительство КТПН-400кВА ПСК Рябиновое</v>
      </c>
      <c r="C395" s="116">
        <f>'7.1'!D397</f>
        <v>0</v>
      </c>
      <c r="D395" s="117">
        <f t="shared" si="199"/>
        <v>0</v>
      </c>
      <c r="E395" s="118">
        <f t="shared" si="200"/>
        <v>0</v>
      </c>
      <c r="F395" s="118">
        <f t="shared" si="201"/>
        <v>0</v>
      </c>
      <c r="G395" s="118">
        <f t="shared" si="202"/>
        <v>0</v>
      </c>
      <c r="H395" s="119">
        <f>'7.1'!E397</f>
        <v>0</v>
      </c>
      <c r="I395" s="117">
        <f t="shared" si="203"/>
        <v>0</v>
      </c>
      <c r="J395" s="118">
        <f t="shared" si="204"/>
        <v>0</v>
      </c>
      <c r="K395" s="118">
        <f t="shared" si="205"/>
        <v>0</v>
      </c>
      <c r="L395" s="118">
        <f t="shared" si="206"/>
        <v>0</v>
      </c>
      <c r="M395" s="119">
        <f t="shared" si="207"/>
        <v>0</v>
      </c>
      <c r="N395" s="119">
        <f t="shared" si="208"/>
        <v>0</v>
      </c>
      <c r="O395" s="119">
        <f t="shared" si="209"/>
        <v>0</v>
      </c>
      <c r="P395" s="119">
        <f t="shared" si="210"/>
        <v>0</v>
      </c>
      <c r="Q395" s="119">
        <f t="shared" si="211"/>
        <v>0</v>
      </c>
      <c r="R395" s="119">
        <f>'7.1'!N397</f>
        <v>0</v>
      </c>
      <c r="S395" s="119">
        <f t="shared" si="212"/>
        <v>0</v>
      </c>
      <c r="T395" s="119">
        <f t="shared" si="213"/>
        <v>0</v>
      </c>
      <c r="U395" s="119">
        <f t="shared" si="214"/>
        <v>0</v>
      </c>
      <c r="V395" s="119">
        <f t="shared" si="215"/>
        <v>0</v>
      </c>
      <c r="W395" s="74"/>
      <c r="X395" s="74"/>
      <c r="Y395" s="74"/>
      <c r="Z395" s="74"/>
      <c r="AA395" s="74"/>
      <c r="AB395" s="74"/>
      <c r="AC395" s="74"/>
      <c r="AD395" s="74"/>
      <c r="AE395" s="76"/>
      <c r="AF395" s="76"/>
      <c r="AG395" s="74"/>
      <c r="AH395" s="74"/>
      <c r="AI395" s="76"/>
      <c r="AJ395" s="76"/>
    </row>
    <row r="396" spans="1:36" s="78" customFormat="1" ht="31.5" x14ac:dyDescent="0.25">
      <c r="A396" s="259" t="str">
        <f>'7.1'!A398</f>
        <v>1.1.4.33</v>
      </c>
      <c r="B396" s="69" t="str">
        <f>'7.1'!B398</f>
        <v>Строительство КТПН-400кВА ПСК Виктория</v>
      </c>
      <c r="C396" s="116">
        <f>'7.1'!D398</f>
        <v>0</v>
      </c>
      <c r="D396" s="117">
        <f t="shared" si="199"/>
        <v>0</v>
      </c>
      <c r="E396" s="118">
        <f t="shared" si="200"/>
        <v>0</v>
      </c>
      <c r="F396" s="118">
        <f t="shared" si="201"/>
        <v>0</v>
      </c>
      <c r="G396" s="118">
        <f t="shared" si="202"/>
        <v>0</v>
      </c>
      <c r="H396" s="119">
        <f>'7.1'!E398</f>
        <v>0</v>
      </c>
      <c r="I396" s="117">
        <f t="shared" si="203"/>
        <v>0</v>
      </c>
      <c r="J396" s="118">
        <f t="shared" si="204"/>
        <v>0</v>
      </c>
      <c r="K396" s="118">
        <f t="shared" si="205"/>
        <v>0</v>
      </c>
      <c r="L396" s="118">
        <f t="shared" si="206"/>
        <v>0</v>
      </c>
      <c r="M396" s="119">
        <f t="shared" si="207"/>
        <v>0</v>
      </c>
      <c r="N396" s="119">
        <f t="shared" si="208"/>
        <v>0</v>
      </c>
      <c r="O396" s="119">
        <f t="shared" si="209"/>
        <v>0</v>
      </c>
      <c r="P396" s="119">
        <f t="shared" si="210"/>
        <v>0</v>
      </c>
      <c r="Q396" s="119">
        <f t="shared" si="211"/>
        <v>0</v>
      </c>
      <c r="R396" s="119">
        <f>'7.1'!N398</f>
        <v>0</v>
      </c>
      <c r="S396" s="119">
        <f t="shared" si="212"/>
        <v>0</v>
      </c>
      <c r="T396" s="119">
        <f t="shared" si="213"/>
        <v>0</v>
      </c>
      <c r="U396" s="119">
        <f t="shared" si="214"/>
        <v>0</v>
      </c>
      <c r="V396" s="119">
        <f t="shared" si="215"/>
        <v>0</v>
      </c>
      <c r="W396" s="74"/>
      <c r="X396" s="74"/>
      <c r="Y396" s="74"/>
      <c r="Z396" s="74"/>
      <c r="AA396" s="74"/>
      <c r="AB396" s="74"/>
      <c r="AC396" s="74"/>
      <c r="AD396" s="74"/>
      <c r="AE396" s="76"/>
      <c r="AF396" s="76"/>
      <c r="AG396" s="74"/>
      <c r="AH396" s="74"/>
      <c r="AI396" s="76"/>
      <c r="AJ396" s="76"/>
    </row>
    <row r="397" spans="1:36" s="78" customFormat="1" ht="31.5" x14ac:dyDescent="0.25">
      <c r="A397" s="259" t="str">
        <f>'7.1'!A399</f>
        <v>1.1.4.34</v>
      </c>
      <c r="B397" s="69" t="str">
        <f>'7.1'!B399</f>
        <v>Строительство КТПН-400кВА СТСН Летние Юрты</v>
      </c>
      <c r="C397" s="116">
        <f>'7.1'!D399</f>
        <v>0</v>
      </c>
      <c r="D397" s="117">
        <f t="shared" si="199"/>
        <v>0</v>
      </c>
      <c r="E397" s="118">
        <f t="shared" si="200"/>
        <v>0</v>
      </c>
      <c r="F397" s="118">
        <f t="shared" si="201"/>
        <v>0</v>
      </c>
      <c r="G397" s="118">
        <f t="shared" si="202"/>
        <v>0</v>
      </c>
      <c r="H397" s="119">
        <f>'7.1'!E399</f>
        <v>0</v>
      </c>
      <c r="I397" s="117">
        <f t="shared" si="203"/>
        <v>0</v>
      </c>
      <c r="J397" s="118">
        <f t="shared" si="204"/>
        <v>0</v>
      </c>
      <c r="K397" s="118">
        <f t="shared" si="205"/>
        <v>0</v>
      </c>
      <c r="L397" s="118">
        <f t="shared" si="206"/>
        <v>0</v>
      </c>
      <c r="M397" s="119">
        <f t="shared" si="207"/>
        <v>0</v>
      </c>
      <c r="N397" s="119">
        <f t="shared" si="208"/>
        <v>0</v>
      </c>
      <c r="O397" s="119">
        <f t="shared" si="209"/>
        <v>0</v>
      </c>
      <c r="P397" s="119">
        <f t="shared" si="210"/>
        <v>0</v>
      </c>
      <c r="Q397" s="119">
        <f t="shared" si="211"/>
        <v>0</v>
      </c>
      <c r="R397" s="119">
        <f>'7.1'!N399</f>
        <v>0</v>
      </c>
      <c r="S397" s="119">
        <f t="shared" si="212"/>
        <v>0</v>
      </c>
      <c r="T397" s="119">
        <f t="shared" si="213"/>
        <v>0</v>
      </c>
      <c r="U397" s="119">
        <f t="shared" si="214"/>
        <v>0</v>
      </c>
      <c r="V397" s="119">
        <f t="shared" si="215"/>
        <v>0</v>
      </c>
      <c r="W397" s="74"/>
      <c r="X397" s="74"/>
      <c r="Y397" s="74"/>
      <c r="Z397" s="74"/>
      <c r="AA397" s="74"/>
      <c r="AB397" s="74"/>
      <c r="AC397" s="74"/>
      <c r="AD397" s="74"/>
      <c r="AE397" s="76"/>
      <c r="AF397" s="76"/>
      <c r="AG397" s="74"/>
      <c r="AH397" s="74"/>
      <c r="AI397" s="76"/>
      <c r="AJ397" s="76"/>
    </row>
    <row r="398" spans="1:36" s="78" customFormat="1" x14ac:dyDescent="0.25">
      <c r="A398" s="259" t="str">
        <f>'7.1'!A400</f>
        <v>1.1.4.35</v>
      </c>
      <c r="B398" s="69" t="str">
        <f>'7.1'!B400</f>
        <v>Строительство КТПН-400кВА СТ Ягодное</v>
      </c>
      <c r="C398" s="116">
        <f>'7.1'!D400</f>
        <v>0</v>
      </c>
      <c r="D398" s="117">
        <f t="shared" si="199"/>
        <v>0</v>
      </c>
      <c r="E398" s="118">
        <f t="shared" si="200"/>
        <v>0</v>
      </c>
      <c r="F398" s="118">
        <f t="shared" si="201"/>
        <v>0</v>
      </c>
      <c r="G398" s="118">
        <f t="shared" si="202"/>
        <v>0</v>
      </c>
      <c r="H398" s="119">
        <f>'7.1'!E400</f>
        <v>0</v>
      </c>
      <c r="I398" s="117">
        <f t="shared" si="203"/>
        <v>0</v>
      </c>
      <c r="J398" s="118">
        <f t="shared" si="204"/>
        <v>0</v>
      </c>
      <c r="K398" s="118">
        <f t="shared" si="205"/>
        <v>0</v>
      </c>
      <c r="L398" s="118">
        <f t="shared" si="206"/>
        <v>0</v>
      </c>
      <c r="M398" s="119">
        <f t="shared" si="207"/>
        <v>0</v>
      </c>
      <c r="N398" s="119">
        <f t="shared" si="208"/>
        <v>0</v>
      </c>
      <c r="O398" s="119">
        <f t="shared" si="209"/>
        <v>0</v>
      </c>
      <c r="P398" s="119">
        <f t="shared" si="210"/>
        <v>0</v>
      </c>
      <c r="Q398" s="119">
        <f t="shared" si="211"/>
        <v>0</v>
      </c>
      <c r="R398" s="119">
        <f>'7.1'!N400</f>
        <v>0</v>
      </c>
      <c r="S398" s="119">
        <f t="shared" si="212"/>
        <v>0</v>
      </c>
      <c r="T398" s="119">
        <f t="shared" si="213"/>
        <v>0</v>
      </c>
      <c r="U398" s="119">
        <f t="shared" si="214"/>
        <v>0</v>
      </c>
      <c r="V398" s="119">
        <f t="shared" si="215"/>
        <v>0</v>
      </c>
      <c r="W398" s="74"/>
      <c r="X398" s="74"/>
      <c r="Y398" s="74"/>
      <c r="Z398" s="74"/>
      <c r="AA398" s="74"/>
      <c r="AB398" s="74"/>
      <c r="AC398" s="74"/>
      <c r="AD398" s="74"/>
      <c r="AE398" s="76"/>
      <c r="AF398" s="76"/>
      <c r="AG398" s="74"/>
      <c r="AH398" s="74"/>
      <c r="AI398" s="76"/>
      <c r="AJ398" s="76"/>
    </row>
    <row r="399" spans="1:36" s="78" customFormat="1" x14ac:dyDescent="0.25">
      <c r="A399" s="259" t="str">
        <f>'7.1'!A401</f>
        <v>1.1.4.36</v>
      </c>
      <c r="B399" s="69" t="str">
        <f>'7.1'!B401</f>
        <v>Строительство КТПН-400кВА СТ Сириус</v>
      </c>
      <c r="C399" s="116">
        <f>'7.1'!D401</f>
        <v>0</v>
      </c>
      <c r="D399" s="117">
        <f t="shared" si="199"/>
        <v>0</v>
      </c>
      <c r="E399" s="118">
        <f t="shared" si="200"/>
        <v>0</v>
      </c>
      <c r="F399" s="118">
        <f t="shared" si="201"/>
        <v>0</v>
      </c>
      <c r="G399" s="118">
        <f t="shared" si="202"/>
        <v>0</v>
      </c>
      <c r="H399" s="119">
        <f>'7.1'!E401</f>
        <v>0</v>
      </c>
      <c r="I399" s="117">
        <f t="shared" si="203"/>
        <v>0</v>
      </c>
      <c r="J399" s="118">
        <f t="shared" si="204"/>
        <v>0</v>
      </c>
      <c r="K399" s="118">
        <f t="shared" si="205"/>
        <v>0</v>
      </c>
      <c r="L399" s="118">
        <f t="shared" si="206"/>
        <v>0</v>
      </c>
      <c r="M399" s="119">
        <f t="shared" si="207"/>
        <v>0</v>
      </c>
      <c r="N399" s="119">
        <f t="shared" si="208"/>
        <v>0</v>
      </c>
      <c r="O399" s="119">
        <f t="shared" si="209"/>
        <v>0</v>
      </c>
      <c r="P399" s="119">
        <f t="shared" si="210"/>
        <v>0</v>
      </c>
      <c r="Q399" s="119">
        <f t="shared" si="211"/>
        <v>0</v>
      </c>
      <c r="R399" s="119">
        <f>'7.1'!N401</f>
        <v>0</v>
      </c>
      <c r="S399" s="119">
        <f t="shared" si="212"/>
        <v>0</v>
      </c>
      <c r="T399" s="119">
        <f t="shared" si="213"/>
        <v>0</v>
      </c>
      <c r="U399" s="119">
        <f t="shared" si="214"/>
        <v>0</v>
      </c>
      <c r="V399" s="119">
        <f t="shared" si="215"/>
        <v>0</v>
      </c>
      <c r="W399" s="74"/>
      <c r="X399" s="74"/>
      <c r="Y399" s="74"/>
      <c r="Z399" s="74"/>
      <c r="AA399" s="74"/>
      <c r="AB399" s="74"/>
      <c r="AC399" s="74"/>
      <c r="AD399" s="74"/>
      <c r="AE399" s="76"/>
      <c r="AF399" s="76"/>
      <c r="AG399" s="74"/>
      <c r="AH399" s="74"/>
      <c r="AI399" s="76"/>
      <c r="AJ399" s="76"/>
    </row>
    <row r="400" spans="1:36" s="78" customFormat="1" ht="31.5" x14ac:dyDescent="0.25">
      <c r="A400" s="259" t="str">
        <f>'7.1'!A402</f>
        <v>1.1.4.37</v>
      </c>
      <c r="B400" s="69" t="str">
        <f>'7.1'!B402</f>
        <v>Строительство КТПН-400кВА СТ Берендей</v>
      </c>
      <c r="C400" s="116">
        <f>'7.1'!D402</f>
        <v>0</v>
      </c>
      <c r="D400" s="117">
        <f t="shared" si="199"/>
        <v>0</v>
      </c>
      <c r="E400" s="118">
        <f t="shared" si="200"/>
        <v>0</v>
      </c>
      <c r="F400" s="118">
        <f t="shared" si="201"/>
        <v>0</v>
      </c>
      <c r="G400" s="118">
        <f t="shared" si="202"/>
        <v>0</v>
      </c>
      <c r="H400" s="119">
        <f>'7.1'!E402</f>
        <v>0</v>
      </c>
      <c r="I400" s="117">
        <f t="shared" si="203"/>
        <v>0</v>
      </c>
      <c r="J400" s="118">
        <f t="shared" si="204"/>
        <v>0</v>
      </c>
      <c r="K400" s="118">
        <f t="shared" si="205"/>
        <v>0</v>
      </c>
      <c r="L400" s="118">
        <f t="shared" si="206"/>
        <v>0</v>
      </c>
      <c r="M400" s="119">
        <f t="shared" si="207"/>
        <v>0</v>
      </c>
      <c r="N400" s="119">
        <f t="shared" si="208"/>
        <v>0</v>
      </c>
      <c r="O400" s="119">
        <f t="shared" si="209"/>
        <v>0</v>
      </c>
      <c r="P400" s="119">
        <f t="shared" si="210"/>
        <v>0</v>
      </c>
      <c r="Q400" s="119">
        <f t="shared" si="211"/>
        <v>0</v>
      </c>
      <c r="R400" s="119">
        <f>'7.1'!N402</f>
        <v>0</v>
      </c>
      <c r="S400" s="119">
        <f t="shared" si="212"/>
        <v>0</v>
      </c>
      <c r="T400" s="119">
        <f t="shared" si="213"/>
        <v>0</v>
      </c>
      <c r="U400" s="119">
        <f t="shared" si="214"/>
        <v>0</v>
      </c>
      <c r="V400" s="119">
        <f t="shared" si="215"/>
        <v>0</v>
      </c>
      <c r="W400" s="74"/>
      <c r="X400" s="74"/>
      <c r="Y400" s="74"/>
      <c r="Z400" s="74"/>
      <c r="AA400" s="74"/>
      <c r="AB400" s="74"/>
      <c r="AC400" s="74"/>
      <c r="AD400" s="74"/>
      <c r="AE400" s="76"/>
      <c r="AF400" s="76"/>
      <c r="AG400" s="74"/>
      <c r="AH400" s="74"/>
      <c r="AI400" s="76"/>
      <c r="AJ400" s="76"/>
    </row>
    <row r="401" spans="1:36" s="78" customFormat="1" ht="31.5" x14ac:dyDescent="0.25">
      <c r="A401" s="259" t="str">
        <f>'7.1'!A403</f>
        <v>1.1.4.38</v>
      </c>
      <c r="B401" s="69" t="str">
        <f>'7.1'!B403</f>
        <v>Строительство КТПН-400кВА СТ Тюльпан</v>
      </c>
      <c r="C401" s="116">
        <f>'7.1'!D403</f>
        <v>0</v>
      </c>
      <c r="D401" s="117">
        <f t="shared" si="199"/>
        <v>0</v>
      </c>
      <c r="E401" s="118">
        <f t="shared" si="200"/>
        <v>0</v>
      </c>
      <c r="F401" s="118">
        <f t="shared" si="201"/>
        <v>0</v>
      </c>
      <c r="G401" s="118">
        <f t="shared" si="202"/>
        <v>0</v>
      </c>
      <c r="H401" s="119">
        <f>'7.1'!E403</f>
        <v>0</v>
      </c>
      <c r="I401" s="117">
        <f t="shared" si="203"/>
        <v>0</v>
      </c>
      <c r="J401" s="118">
        <f t="shared" si="204"/>
        <v>0</v>
      </c>
      <c r="K401" s="118">
        <f t="shared" si="205"/>
        <v>0</v>
      </c>
      <c r="L401" s="118">
        <f t="shared" si="206"/>
        <v>0</v>
      </c>
      <c r="M401" s="119">
        <f t="shared" si="207"/>
        <v>0</v>
      </c>
      <c r="N401" s="119">
        <f t="shared" si="208"/>
        <v>0</v>
      </c>
      <c r="O401" s="119">
        <f t="shared" si="209"/>
        <v>0</v>
      </c>
      <c r="P401" s="119">
        <f t="shared" si="210"/>
        <v>0</v>
      </c>
      <c r="Q401" s="119">
        <f t="shared" si="211"/>
        <v>0</v>
      </c>
      <c r="R401" s="119">
        <f>'7.1'!N403</f>
        <v>0</v>
      </c>
      <c r="S401" s="119">
        <f t="shared" si="212"/>
        <v>0</v>
      </c>
      <c r="T401" s="119">
        <f t="shared" si="213"/>
        <v>0</v>
      </c>
      <c r="U401" s="119">
        <f t="shared" si="214"/>
        <v>0</v>
      </c>
      <c r="V401" s="119">
        <f t="shared" si="215"/>
        <v>0</v>
      </c>
      <c r="W401" s="74"/>
      <c r="X401" s="74"/>
      <c r="Y401" s="74"/>
      <c r="Z401" s="74"/>
      <c r="AA401" s="74"/>
      <c r="AB401" s="74"/>
      <c r="AC401" s="74"/>
      <c r="AD401" s="74"/>
      <c r="AE401" s="76"/>
      <c r="AF401" s="76"/>
      <c r="AG401" s="74"/>
      <c r="AH401" s="74"/>
      <c r="AI401" s="76"/>
      <c r="AJ401" s="76"/>
    </row>
    <row r="402" spans="1:36" s="78" customFormat="1" ht="31.5" x14ac:dyDescent="0.25">
      <c r="A402" s="259" t="str">
        <f>'7.1'!A404</f>
        <v>1.1.4.39</v>
      </c>
      <c r="B402" s="69" t="str">
        <f>'7.1'!B404</f>
        <v>Строительство КТПН-400кВА СОТ Энергостроитель</v>
      </c>
      <c r="C402" s="116">
        <f>'7.1'!D404</f>
        <v>0</v>
      </c>
      <c r="D402" s="117">
        <f t="shared" si="199"/>
        <v>0</v>
      </c>
      <c r="E402" s="118">
        <f t="shared" si="200"/>
        <v>0</v>
      </c>
      <c r="F402" s="118">
        <f t="shared" si="201"/>
        <v>0</v>
      </c>
      <c r="G402" s="118">
        <f t="shared" si="202"/>
        <v>0</v>
      </c>
      <c r="H402" s="119">
        <f>'7.1'!E404</f>
        <v>0</v>
      </c>
      <c r="I402" s="117">
        <f t="shared" si="203"/>
        <v>0</v>
      </c>
      <c r="J402" s="118">
        <f t="shared" si="204"/>
        <v>0</v>
      </c>
      <c r="K402" s="118">
        <f t="shared" si="205"/>
        <v>0</v>
      </c>
      <c r="L402" s="118">
        <f t="shared" si="206"/>
        <v>0</v>
      </c>
      <c r="M402" s="119">
        <f t="shared" si="207"/>
        <v>0</v>
      </c>
      <c r="N402" s="119">
        <f t="shared" si="208"/>
        <v>0</v>
      </c>
      <c r="O402" s="119">
        <f t="shared" si="209"/>
        <v>0</v>
      </c>
      <c r="P402" s="119">
        <f t="shared" si="210"/>
        <v>0</v>
      </c>
      <c r="Q402" s="119">
        <f t="shared" si="211"/>
        <v>0</v>
      </c>
      <c r="R402" s="119">
        <f>'7.1'!N404</f>
        <v>0</v>
      </c>
      <c r="S402" s="119">
        <f t="shared" si="212"/>
        <v>0</v>
      </c>
      <c r="T402" s="119">
        <f t="shared" si="213"/>
        <v>0</v>
      </c>
      <c r="U402" s="119">
        <f t="shared" si="214"/>
        <v>0</v>
      </c>
      <c r="V402" s="119">
        <f t="shared" si="215"/>
        <v>0</v>
      </c>
      <c r="W402" s="74"/>
      <c r="X402" s="74"/>
      <c r="Y402" s="74"/>
      <c r="Z402" s="74"/>
      <c r="AA402" s="74"/>
      <c r="AB402" s="74"/>
      <c r="AC402" s="74"/>
      <c r="AD402" s="74"/>
      <c r="AE402" s="76"/>
      <c r="AF402" s="76"/>
      <c r="AG402" s="74"/>
      <c r="AH402" s="74"/>
      <c r="AI402" s="76"/>
      <c r="AJ402" s="76"/>
    </row>
    <row r="403" spans="1:36" s="78" customFormat="1" ht="31.5" x14ac:dyDescent="0.25">
      <c r="A403" s="259" t="str">
        <f>'7.1'!A405</f>
        <v>1.1.4.40</v>
      </c>
      <c r="B403" s="69" t="str">
        <f>'7.1'!B405</f>
        <v>Строительство КТПН-400кВА СОТ Прибрежный</v>
      </c>
      <c r="C403" s="116">
        <f>'7.1'!D405</f>
        <v>0</v>
      </c>
      <c r="D403" s="117">
        <f t="shared" si="199"/>
        <v>0</v>
      </c>
      <c r="E403" s="118">
        <f t="shared" si="200"/>
        <v>0</v>
      </c>
      <c r="F403" s="118">
        <f t="shared" si="201"/>
        <v>0</v>
      </c>
      <c r="G403" s="118">
        <f t="shared" si="202"/>
        <v>0</v>
      </c>
      <c r="H403" s="119">
        <f>'7.1'!E405</f>
        <v>0</v>
      </c>
      <c r="I403" s="117">
        <f t="shared" si="203"/>
        <v>0</v>
      </c>
      <c r="J403" s="118">
        <f t="shared" si="204"/>
        <v>0</v>
      </c>
      <c r="K403" s="118">
        <f t="shared" si="205"/>
        <v>0</v>
      </c>
      <c r="L403" s="118">
        <f t="shared" si="206"/>
        <v>0</v>
      </c>
      <c r="M403" s="119">
        <f t="shared" si="207"/>
        <v>0</v>
      </c>
      <c r="N403" s="119">
        <f t="shared" si="208"/>
        <v>0</v>
      </c>
      <c r="O403" s="119">
        <f t="shared" si="209"/>
        <v>0</v>
      </c>
      <c r="P403" s="119">
        <f t="shared" si="210"/>
        <v>0</v>
      </c>
      <c r="Q403" s="119">
        <f t="shared" si="211"/>
        <v>0</v>
      </c>
      <c r="R403" s="119">
        <f>'7.1'!N405</f>
        <v>0</v>
      </c>
      <c r="S403" s="119">
        <f t="shared" si="212"/>
        <v>0</v>
      </c>
      <c r="T403" s="119">
        <f t="shared" si="213"/>
        <v>0</v>
      </c>
      <c r="U403" s="119">
        <f t="shared" si="214"/>
        <v>0</v>
      </c>
      <c r="V403" s="119">
        <f t="shared" si="215"/>
        <v>0</v>
      </c>
      <c r="W403" s="74"/>
      <c r="X403" s="74"/>
      <c r="Y403" s="74"/>
      <c r="Z403" s="74"/>
      <c r="AA403" s="74"/>
      <c r="AB403" s="74"/>
      <c r="AC403" s="74"/>
      <c r="AD403" s="74"/>
      <c r="AE403" s="76"/>
      <c r="AF403" s="76"/>
      <c r="AG403" s="74"/>
      <c r="AH403" s="74"/>
      <c r="AI403" s="76"/>
      <c r="AJ403" s="76"/>
    </row>
    <row r="404" spans="1:36" s="78" customFormat="1" ht="31.5" x14ac:dyDescent="0.25">
      <c r="A404" s="259" t="str">
        <f>'7.1'!A406</f>
        <v>1.1.4.41</v>
      </c>
      <c r="B404" s="69" t="str">
        <f>'7.1'!B406</f>
        <v>Строительство КТПН-400кВА СОТ Прибрежный-2</v>
      </c>
      <c r="C404" s="116">
        <f>'7.1'!D406</f>
        <v>0</v>
      </c>
      <c r="D404" s="117">
        <f t="shared" si="199"/>
        <v>0</v>
      </c>
      <c r="E404" s="118">
        <f t="shared" si="200"/>
        <v>0</v>
      </c>
      <c r="F404" s="118">
        <f t="shared" si="201"/>
        <v>0</v>
      </c>
      <c r="G404" s="118">
        <f t="shared" si="202"/>
        <v>0</v>
      </c>
      <c r="H404" s="119">
        <f>'7.1'!E406</f>
        <v>0</v>
      </c>
      <c r="I404" s="117">
        <f t="shared" si="203"/>
        <v>0</v>
      </c>
      <c r="J404" s="118">
        <f t="shared" si="204"/>
        <v>0</v>
      </c>
      <c r="K404" s="118">
        <f t="shared" si="205"/>
        <v>0</v>
      </c>
      <c r="L404" s="118">
        <f t="shared" si="206"/>
        <v>0</v>
      </c>
      <c r="M404" s="119">
        <f t="shared" si="207"/>
        <v>0</v>
      </c>
      <c r="N404" s="119">
        <f t="shared" si="208"/>
        <v>0</v>
      </c>
      <c r="O404" s="119">
        <f t="shared" si="209"/>
        <v>0</v>
      </c>
      <c r="P404" s="119">
        <f t="shared" si="210"/>
        <v>0</v>
      </c>
      <c r="Q404" s="119">
        <f t="shared" si="211"/>
        <v>0</v>
      </c>
      <c r="R404" s="119">
        <f>'7.1'!N406</f>
        <v>0</v>
      </c>
      <c r="S404" s="119">
        <f t="shared" si="212"/>
        <v>0</v>
      </c>
      <c r="T404" s="119">
        <f t="shared" si="213"/>
        <v>0</v>
      </c>
      <c r="U404" s="119">
        <f t="shared" si="214"/>
        <v>0</v>
      </c>
      <c r="V404" s="119">
        <f t="shared" si="215"/>
        <v>0</v>
      </c>
      <c r="W404" s="74"/>
      <c r="X404" s="74"/>
      <c r="Y404" s="74"/>
      <c r="Z404" s="74"/>
      <c r="AA404" s="74"/>
      <c r="AB404" s="74"/>
      <c r="AC404" s="74"/>
      <c r="AD404" s="74"/>
      <c r="AE404" s="76"/>
      <c r="AF404" s="76"/>
      <c r="AG404" s="74"/>
      <c r="AH404" s="74"/>
      <c r="AI404" s="76"/>
      <c r="AJ404" s="76"/>
    </row>
    <row r="405" spans="1:36" s="78" customFormat="1" ht="31.5" x14ac:dyDescent="0.25">
      <c r="A405" s="259" t="str">
        <f>'7.1'!A407</f>
        <v>1.1.4.42</v>
      </c>
      <c r="B405" s="69" t="str">
        <f>'7.1'!B407</f>
        <v>Строительство КТПН-400кВА СОТ Прибрежный-3</v>
      </c>
      <c r="C405" s="116">
        <f>'7.1'!D407</f>
        <v>0</v>
      </c>
      <c r="D405" s="117">
        <f t="shared" si="199"/>
        <v>0</v>
      </c>
      <c r="E405" s="118">
        <f t="shared" si="200"/>
        <v>0</v>
      </c>
      <c r="F405" s="118">
        <f t="shared" si="201"/>
        <v>0</v>
      </c>
      <c r="G405" s="118">
        <f t="shared" si="202"/>
        <v>0</v>
      </c>
      <c r="H405" s="119">
        <f>'7.1'!E407</f>
        <v>0</v>
      </c>
      <c r="I405" s="117">
        <f t="shared" si="203"/>
        <v>0</v>
      </c>
      <c r="J405" s="118">
        <f t="shared" si="204"/>
        <v>0</v>
      </c>
      <c r="K405" s="118">
        <f t="shared" si="205"/>
        <v>0</v>
      </c>
      <c r="L405" s="118">
        <f t="shared" si="206"/>
        <v>0</v>
      </c>
      <c r="M405" s="119">
        <f t="shared" si="207"/>
        <v>0</v>
      </c>
      <c r="N405" s="119">
        <f t="shared" si="208"/>
        <v>0</v>
      </c>
      <c r="O405" s="119">
        <f t="shared" si="209"/>
        <v>0</v>
      </c>
      <c r="P405" s="119">
        <f t="shared" si="210"/>
        <v>0</v>
      </c>
      <c r="Q405" s="119">
        <f t="shared" si="211"/>
        <v>0</v>
      </c>
      <c r="R405" s="119">
        <f>'7.1'!N407</f>
        <v>0</v>
      </c>
      <c r="S405" s="119">
        <f t="shared" si="212"/>
        <v>0</v>
      </c>
      <c r="T405" s="119">
        <f t="shared" si="213"/>
        <v>0</v>
      </c>
      <c r="U405" s="119">
        <f t="shared" si="214"/>
        <v>0</v>
      </c>
      <c r="V405" s="119">
        <f t="shared" si="215"/>
        <v>0</v>
      </c>
      <c r="W405" s="74"/>
      <c r="X405" s="74"/>
      <c r="Y405" s="74"/>
      <c r="Z405" s="74"/>
      <c r="AA405" s="74"/>
      <c r="AB405" s="74"/>
      <c r="AC405" s="74"/>
      <c r="AD405" s="74"/>
      <c r="AE405" s="76"/>
      <c r="AF405" s="76"/>
      <c r="AG405" s="74"/>
      <c r="AH405" s="74"/>
      <c r="AI405" s="76"/>
      <c r="AJ405" s="76"/>
    </row>
    <row r="406" spans="1:36" s="78" customFormat="1" ht="31.5" x14ac:dyDescent="0.25">
      <c r="A406" s="259" t="str">
        <f>'7.1'!A408</f>
        <v>1.1.4.43</v>
      </c>
      <c r="B406" s="69" t="str">
        <f>'7.1'!B408</f>
        <v>Строительство КТПН-400кВА СТ Полимер</v>
      </c>
      <c r="C406" s="116">
        <f>'7.1'!D408</f>
        <v>0</v>
      </c>
      <c r="D406" s="117">
        <f t="shared" si="199"/>
        <v>0</v>
      </c>
      <c r="E406" s="118">
        <f t="shared" si="200"/>
        <v>0</v>
      </c>
      <c r="F406" s="118">
        <f t="shared" si="201"/>
        <v>0</v>
      </c>
      <c r="G406" s="118">
        <f t="shared" si="202"/>
        <v>0</v>
      </c>
      <c r="H406" s="119">
        <f>'7.1'!E408</f>
        <v>0</v>
      </c>
      <c r="I406" s="117">
        <f t="shared" si="203"/>
        <v>0</v>
      </c>
      <c r="J406" s="118">
        <f t="shared" si="204"/>
        <v>0</v>
      </c>
      <c r="K406" s="118">
        <f t="shared" si="205"/>
        <v>0</v>
      </c>
      <c r="L406" s="118">
        <f t="shared" si="206"/>
        <v>0</v>
      </c>
      <c r="M406" s="119">
        <f t="shared" si="207"/>
        <v>0</v>
      </c>
      <c r="N406" s="119">
        <f t="shared" si="208"/>
        <v>0</v>
      </c>
      <c r="O406" s="119">
        <f t="shared" si="209"/>
        <v>0</v>
      </c>
      <c r="P406" s="119">
        <f t="shared" si="210"/>
        <v>0</v>
      </c>
      <c r="Q406" s="119">
        <f t="shared" si="211"/>
        <v>0</v>
      </c>
      <c r="R406" s="119">
        <f>'7.1'!N408</f>
        <v>0</v>
      </c>
      <c r="S406" s="119">
        <f t="shared" si="212"/>
        <v>0</v>
      </c>
      <c r="T406" s="119">
        <f t="shared" si="213"/>
        <v>0</v>
      </c>
      <c r="U406" s="119">
        <f t="shared" si="214"/>
        <v>0</v>
      </c>
      <c r="V406" s="119">
        <f t="shared" si="215"/>
        <v>0</v>
      </c>
      <c r="W406" s="74"/>
      <c r="X406" s="74"/>
      <c r="Y406" s="74"/>
      <c r="Z406" s="74"/>
      <c r="AA406" s="74"/>
      <c r="AB406" s="74"/>
      <c r="AC406" s="74"/>
      <c r="AD406" s="74"/>
      <c r="AE406" s="76"/>
      <c r="AF406" s="76"/>
      <c r="AG406" s="74"/>
      <c r="AH406" s="74"/>
      <c r="AI406" s="76"/>
      <c r="AJ406" s="76"/>
    </row>
    <row r="407" spans="1:36" s="78" customFormat="1" ht="31.5" x14ac:dyDescent="0.25">
      <c r="A407" s="259" t="str">
        <f>'7.1'!A409</f>
        <v>1.1.4.44</v>
      </c>
      <c r="B407" s="69" t="str">
        <f>'7.1'!B409</f>
        <v>Строительство КТПН-400кВА СОТ Заречный</v>
      </c>
      <c r="C407" s="116">
        <f>'7.1'!D409</f>
        <v>0</v>
      </c>
      <c r="D407" s="117">
        <f t="shared" si="199"/>
        <v>0</v>
      </c>
      <c r="E407" s="118">
        <f t="shared" si="200"/>
        <v>0</v>
      </c>
      <c r="F407" s="118">
        <f t="shared" si="201"/>
        <v>0</v>
      </c>
      <c r="G407" s="118">
        <f t="shared" si="202"/>
        <v>0</v>
      </c>
      <c r="H407" s="119">
        <f>'7.1'!E409</f>
        <v>0</v>
      </c>
      <c r="I407" s="117">
        <f t="shared" si="203"/>
        <v>0</v>
      </c>
      <c r="J407" s="118">
        <f t="shared" si="204"/>
        <v>0</v>
      </c>
      <c r="K407" s="118">
        <f t="shared" si="205"/>
        <v>0</v>
      </c>
      <c r="L407" s="118">
        <f t="shared" si="206"/>
        <v>0</v>
      </c>
      <c r="M407" s="119">
        <f t="shared" si="207"/>
        <v>0</v>
      </c>
      <c r="N407" s="119">
        <f t="shared" si="208"/>
        <v>0</v>
      </c>
      <c r="O407" s="119">
        <f t="shared" si="209"/>
        <v>0</v>
      </c>
      <c r="P407" s="119">
        <f t="shared" si="210"/>
        <v>0</v>
      </c>
      <c r="Q407" s="119">
        <f t="shared" si="211"/>
        <v>0</v>
      </c>
      <c r="R407" s="119">
        <f>'7.1'!N409</f>
        <v>0</v>
      </c>
      <c r="S407" s="119">
        <f t="shared" si="212"/>
        <v>0</v>
      </c>
      <c r="T407" s="119">
        <f t="shared" si="213"/>
        <v>0</v>
      </c>
      <c r="U407" s="119">
        <f t="shared" si="214"/>
        <v>0</v>
      </c>
      <c r="V407" s="119">
        <f t="shared" si="215"/>
        <v>0</v>
      </c>
      <c r="W407" s="74"/>
      <c r="X407" s="74"/>
      <c r="Y407" s="74"/>
      <c r="Z407" s="74"/>
      <c r="AA407" s="74"/>
      <c r="AB407" s="74"/>
      <c r="AC407" s="74"/>
      <c r="AD407" s="74"/>
      <c r="AE407" s="76"/>
      <c r="AF407" s="76"/>
      <c r="AG407" s="74"/>
      <c r="AH407" s="74"/>
      <c r="AI407" s="76"/>
      <c r="AJ407" s="76"/>
    </row>
    <row r="408" spans="1:36" s="78" customFormat="1" x14ac:dyDescent="0.25">
      <c r="A408" s="259" t="str">
        <f>'7.1'!A410</f>
        <v>1.1.4.45</v>
      </c>
      <c r="B408" s="69" t="str">
        <f>'7.1'!B410</f>
        <v>Строительство КТПН-400кВА СОТ Север</v>
      </c>
      <c r="C408" s="116">
        <f>'7.1'!D410</f>
        <v>0</v>
      </c>
      <c r="D408" s="117">
        <f t="shared" si="199"/>
        <v>0</v>
      </c>
      <c r="E408" s="118">
        <f t="shared" si="200"/>
        <v>0</v>
      </c>
      <c r="F408" s="118">
        <f t="shared" si="201"/>
        <v>0</v>
      </c>
      <c r="G408" s="118">
        <f t="shared" si="202"/>
        <v>0</v>
      </c>
      <c r="H408" s="119">
        <f>'7.1'!E410</f>
        <v>0</v>
      </c>
      <c r="I408" s="117">
        <f t="shared" si="203"/>
        <v>0</v>
      </c>
      <c r="J408" s="118">
        <f t="shared" si="204"/>
        <v>0</v>
      </c>
      <c r="K408" s="118">
        <f t="shared" si="205"/>
        <v>0</v>
      </c>
      <c r="L408" s="118">
        <f t="shared" si="206"/>
        <v>0</v>
      </c>
      <c r="M408" s="119">
        <f t="shared" si="207"/>
        <v>0</v>
      </c>
      <c r="N408" s="119">
        <f t="shared" si="208"/>
        <v>0</v>
      </c>
      <c r="O408" s="119">
        <f t="shared" si="209"/>
        <v>0</v>
      </c>
      <c r="P408" s="119">
        <f t="shared" si="210"/>
        <v>0</v>
      </c>
      <c r="Q408" s="119">
        <f t="shared" si="211"/>
        <v>0</v>
      </c>
      <c r="R408" s="119">
        <f>'7.1'!N410</f>
        <v>0</v>
      </c>
      <c r="S408" s="119">
        <f t="shared" si="212"/>
        <v>0</v>
      </c>
      <c r="T408" s="119">
        <f t="shared" si="213"/>
        <v>0</v>
      </c>
      <c r="U408" s="119">
        <f t="shared" si="214"/>
        <v>0</v>
      </c>
      <c r="V408" s="119">
        <f t="shared" si="215"/>
        <v>0</v>
      </c>
      <c r="W408" s="74"/>
      <c r="X408" s="74"/>
      <c r="Y408" s="74"/>
      <c r="Z408" s="74"/>
      <c r="AA408" s="74"/>
      <c r="AB408" s="74"/>
      <c r="AC408" s="74"/>
      <c r="AD408" s="74"/>
      <c r="AE408" s="76"/>
      <c r="AF408" s="76"/>
      <c r="AG408" s="74"/>
      <c r="AH408" s="74"/>
      <c r="AI408" s="76"/>
      <c r="AJ408" s="76"/>
    </row>
    <row r="409" spans="1:36" s="78" customFormat="1" ht="31.5" x14ac:dyDescent="0.25">
      <c r="A409" s="259" t="str">
        <f>'7.1'!A411</f>
        <v>1.1.4.46</v>
      </c>
      <c r="B409" s="69" t="str">
        <f>'7.1'!B411</f>
        <v>Строительство КТПН-400кВА СОТ Север-1</v>
      </c>
      <c r="C409" s="116">
        <f>'7.1'!D411</f>
        <v>0</v>
      </c>
      <c r="D409" s="117">
        <f t="shared" si="199"/>
        <v>0</v>
      </c>
      <c r="E409" s="118">
        <f t="shared" si="200"/>
        <v>0</v>
      </c>
      <c r="F409" s="118">
        <f t="shared" si="201"/>
        <v>0</v>
      </c>
      <c r="G409" s="118">
        <f t="shared" si="202"/>
        <v>0</v>
      </c>
      <c r="H409" s="119">
        <f>'7.1'!E411</f>
        <v>0</v>
      </c>
      <c r="I409" s="117">
        <f t="shared" si="203"/>
        <v>0</v>
      </c>
      <c r="J409" s="118">
        <f t="shared" si="204"/>
        <v>0</v>
      </c>
      <c r="K409" s="118">
        <f t="shared" si="205"/>
        <v>0</v>
      </c>
      <c r="L409" s="118">
        <f t="shared" si="206"/>
        <v>0</v>
      </c>
      <c r="M409" s="119">
        <f t="shared" si="207"/>
        <v>0</v>
      </c>
      <c r="N409" s="119">
        <f t="shared" si="208"/>
        <v>0</v>
      </c>
      <c r="O409" s="119">
        <f t="shared" si="209"/>
        <v>0</v>
      </c>
      <c r="P409" s="119">
        <f t="shared" si="210"/>
        <v>0</v>
      </c>
      <c r="Q409" s="119">
        <f t="shared" si="211"/>
        <v>0</v>
      </c>
      <c r="R409" s="119">
        <f>'7.1'!N411</f>
        <v>0</v>
      </c>
      <c r="S409" s="119">
        <f t="shared" si="212"/>
        <v>0</v>
      </c>
      <c r="T409" s="119">
        <f t="shared" si="213"/>
        <v>0</v>
      </c>
      <c r="U409" s="119">
        <f t="shared" si="214"/>
        <v>0</v>
      </c>
      <c r="V409" s="119">
        <f t="shared" si="215"/>
        <v>0</v>
      </c>
      <c r="W409" s="74"/>
      <c r="X409" s="74"/>
      <c r="Y409" s="74"/>
      <c r="Z409" s="74"/>
      <c r="AA409" s="74"/>
      <c r="AB409" s="74"/>
      <c r="AC409" s="74"/>
      <c r="AD409" s="74"/>
      <c r="AE409" s="76"/>
      <c r="AF409" s="76"/>
      <c r="AG409" s="74"/>
      <c r="AH409" s="74"/>
      <c r="AI409" s="76"/>
      <c r="AJ409" s="76"/>
    </row>
    <row r="410" spans="1:36" s="78" customFormat="1" ht="31.5" x14ac:dyDescent="0.25">
      <c r="A410" s="259" t="str">
        <f>'7.1'!A412</f>
        <v>1.1.4.47</v>
      </c>
      <c r="B410" s="69" t="str">
        <f>'7.1'!B412</f>
        <v>Строительство КТПН-400кВА СОТ Черемушки</v>
      </c>
      <c r="C410" s="116">
        <f>'7.1'!D412</f>
        <v>0</v>
      </c>
      <c r="D410" s="117">
        <f t="shared" si="199"/>
        <v>0</v>
      </c>
      <c r="E410" s="118">
        <f t="shared" si="200"/>
        <v>0</v>
      </c>
      <c r="F410" s="118">
        <f t="shared" si="201"/>
        <v>0</v>
      </c>
      <c r="G410" s="118">
        <f t="shared" si="202"/>
        <v>0</v>
      </c>
      <c r="H410" s="119">
        <f>'7.1'!E412</f>
        <v>0</v>
      </c>
      <c r="I410" s="117">
        <f t="shared" si="203"/>
        <v>0</v>
      </c>
      <c r="J410" s="118">
        <f t="shared" si="204"/>
        <v>0</v>
      </c>
      <c r="K410" s="118">
        <f t="shared" si="205"/>
        <v>0</v>
      </c>
      <c r="L410" s="118">
        <f t="shared" si="206"/>
        <v>0</v>
      </c>
      <c r="M410" s="119">
        <f t="shared" si="207"/>
        <v>0</v>
      </c>
      <c r="N410" s="119">
        <f t="shared" si="208"/>
        <v>0</v>
      </c>
      <c r="O410" s="119">
        <f t="shared" si="209"/>
        <v>0</v>
      </c>
      <c r="P410" s="119">
        <f t="shared" si="210"/>
        <v>0</v>
      </c>
      <c r="Q410" s="119">
        <f t="shared" si="211"/>
        <v>0</v>
      </c>
      <c r="R410" s="119">
        <f>'7.1'!N412</f>
        <v>0</v>
      </c>
      <c r="S410" s="119">
        <f t="shared" si="212"/>
        <v>0</v>
      </c>
      <c r="T410" s="119">
        <f t="shared" si="213"/>
        <v>0</v>
      </c>
      <c r="U410" s="119">
        <f t="shared" si="214"/>
        <v>0</v>
      </c>
      <c r="V410" s="119">
        <f t="shared" si="215"/>
        <v>0</v>
      </c>
      <c r="W410" s="74"/>
      <c r="X410" s="74"/>
      <c r="Y410" s="74"/>
      <c r="Z410" s="74"/>
      <c r="AA410" s="74"/>
      <c r="AB410" s="74"/>
      <c r="AC410" s="74"/>
      <c r="AD410" s="74"/>
      <c r="AE410" s="76"/>
      <c r="AF410" s="76"/>
      <c r="AG410" s="74"/>
      <c r="AH410" s="74"/>
      <c r="AI410" s="76"/>
      <c r="AJ410" s="76"/>
    </row>
    <row r="411" spans="1:36" s="78" customFormat="1" ht="31.5" x14ac:dyDescent="0.25">
      <c r="A411" s="259" t="str">
        <f>'7.1'!A413</f>
        <v>1.1.4.48</v>
      </c>
      <c r="B411" s="69" t="str">
        <f>'7.1'!B413</f>
        <v>Строительство КТПН-400кВА ПДК Черемушки-2</v>
      </c>
      <c r="C411" s="116">
        <f>'7.1'!D413</f>
        <v>0</v>
      </c>
      <c r="D411" s="117">
        <f t="shared" si="199"/>
        <v>0</v>
      </c>
      <c r="E411" s="118">
        <f t="shared" si="200"/>
        <v>0</v>
      </c>
      <c r="F411" s="118">
        <f t="shared" si="201"/>
        <v>0</v>
      </c>
      <c r="G411" s="118">
        <f t="shared" si="202"/>
        <v>0</v>
      </c>
      <c r="H411" s="119">
        <f>'7.1'!E413</f>
        <v>0</v>
      </c>
      <c r="I411" s="117">
        <f t="shared" si="203"/>
        <v>0</v>
      </c>
      <c r="J411" s="118">
        <f t="shared" si="204"/>
        <v>0</v>
      </c>
      <c r="K411" s="118">
        <f t="shared" si="205"/>
        <v>0</v>
      </c>
      <c r="L411" s="118">
        <f t="shared" si="206"/>
        <v>0</v>
      </c>
      <c r="M411" s="119">
        <f t="shared" si="207"/>
        <v>0</v>
      </c>
      <c r="N411" s="119">
        <f t="shared" si="208"/>
        <v>0</v>
      </c>
      <c r="O411" s="119">
        <f t="shared" si="209"/>
        <v>0</v>
      </c>
      <c r="P411" s="119">
        <f t="shared" si="210"/>
        <v>0</v>
      </c>
      <c r="Q411" s="119">
        <f t="shared" si="211"/>
        <v>0</v>
      </c>
      <c r="R411" s="119">
        <f>'7.1'!N413</f>
        <v>0</v>
      </c>
      <c r="S411" s="119">
        <f t="shared" si="212"/>
        <v>0</v>
      </c>
      <c r="T411" s="119">
        <f t="shared" si="213"/>
        <v>0</v>
      </c>
      <c r="U411" s="119">
        <f t="shared" si="214"/>
        <v>0</v>
      </c>
      <c r="V411" s="119">
        <f t="shared" si="215"/>
        <v>0</v>
      </c>
      <c r="W411" s="74"/>
      <c r="X411" s="74"/>
      <c r="Y411" s="74"/>
      <c r="Z411" s="74"/>
      <c r="AA411" s="74"/>
      <c r="AB411" s="74"/>
      <c r="AC411" s="74"/>
      <c r="AD411" s="74"/>
      <c r="AE411" s="76"/>
      <c r="AF411" s="76"/>
      <c r="AG411" s="74"/>
      <c r="AH411" s="74"/>
      <c r="AI411" s="76"/>
      <c r="AJ411" s="76"/>
    </row>
    <row r="412" spans="1:36" s="78" customFormat="1" ht="31.5" x14ac:dyDescent="0.25">
      <c r="A412" s="259" t="str">
        <f>'7.1'!A414</f>
        <v>1.1.4.49</v>
      </c>
      <c r="B412" s="69" t="str">
        <f>'7.1'!B414</f>
        <v>Строительство КТПН-400кВА СПК Авиатор-34</v>
      </c>
      <c r="C412" s="116">
        <f>'7.1'!D414</f>
        <v>0</v>
      </c>
      <c r="D412" s="117">
        <f t="shared" si="199"/>
        <v>0</v>
      </c>
      <c r="E412" s="118">
        <f t="shared" si="200"/>
        <v>0</v>
      </c>
      <c r="F412" s="118">
        <f t="shared" si="201"/>
        <v>0</v>
      </c>
      <c r="G412" s="118">
        <f t="shared" si="202"/>
        <v>0</v>
      </c>
      <c r="H412" s="119">
        <f>'7.1'!E414</f>
        <v>0</v>
      </c>
      <c r="I412" s="117">
        <f t="shared" si="203"/>
        <v>0</v>
      </c>
      <c r="J412" s="118">
        <f t="shared" si="204"/>
        <v>0</v>
      </c>
      <c r="K412" s="118">
        <f t="shared" si="205"/>
        <v>0</v>
      </c>
      <c r="L412" s="118">
        <f t="shared" si="206"/>
        <v>0</v>
      </c>
      <c r="M412" s="119">
        <f t="shared" si="207"/>
        <v>0</v>
      </c>
      <c r="N412" s="119">
        <f t="shared" si="208"/>
        <v>0</v>
      </c>
      <c r="O412" s="119">
        <f t="shared" si="209"/>
        <v>0</v>
      </c>
      <c r="P412" s="119">
        <f t="shared" si="210"/>
        <v>0</v>
      </c>
      <c r="Q412" s="119">
        <f t="shared" si="211"/>
        <v>0</v>
      </c>
      <c r="R412" s="119">
        <f>'7.1'!N414</f>
        <v>0</v>
      </c>
      <c r="S412" s="119">
        <f t="shared" si="212"/>
        <v>0</v>
      </c>
      <c r="T412" s="119">
        <f t="shared" si="213"/>
        <v>0</v>
      </c>
      <c r="U412" s="119">
        <f t="shared" si="214"/>
        <v>0</v>
      </c>
      <c r="V412" s="119">
        <f t="shared" si="215"/>
        <v>0</v>
      </c>
      <c r="W412" s="74"/>
      <c r="X412" s="74"/>
      <c r="Y412" s="74"/>
      <c r="Z412" s="74"/>
      <c r="AA412" s="74"/>
      <c r="AB412" s="74"/>
      <c r="AC412" s="74"/>
      <c r="AD412" s="74"/>
      <c r="AE412" s="76"/>
      <c r="AF412" s="76"/>
      <c r="AG412" s="74"/>
      <c r="AH412" s="74"/>
      <c r="AI412" s="76"/>
      <c r="AJ412" s="76"/>
    </row>
    <row r="413" spans="1:36" s="78" customFormat="1" ht="31.5" x14ac:dyDescent="0.25">
      <c r="A413" s="259" t="str">
        <f>'7.1'!A415</f>
        <v>1.1.4.50</v>
      </c>
      <c r="B413" s="69" t="str">
        <f>'7.1'!B415</f>
        <v>Строительство КТПН-400кВА СНТ Дзержинец</v>
      </c>
      <c r="C413" s="116">
        <f>'7.1'!D415</f>
        <v>0</v>
      </c>
      <c r="D413" s="117">
        <f t="shared" si="199"/>
        <v>0</v>
      </c>
      <c r="E413" s="118">
        <f t="shared" si="200"/>
        <v>0</v>
      </c>
      <c r="F413" s="118">
        <f t="shared" si="201"/>
        <v>0</v>
      </c>
      <c r="G413" s="118">
        <f t="shared" si="202"/>
        <v>0</v>
      </c>
      <c r="H413" s="119">
        <f>'7.1'!E415</f>
        <v>0</v>
      </c>
      <c r="I413" s="117">
        <f t="shared" si="203"/>
        <v>0</v>
      </c>
      <c r="J413" s="118">
        <f t="shared" si="204"/>
        <v>0</v>
      </c>
      <c r="K413" s="118">
        <f t="shared" si="205"/>
        <v>0</v>
      </c>
      <c r="L413" s="118">
        <f t="shared" si="206"/>
        <v>0</v>
      </c>
      <c r="M413" s="119">
        <f t="shared" si="207"/>
        <v>0</v>
      </c>
      <c r="N413" s="119">
        <f t="shared" si="208"/>
        <v>0</v>
      </c>
      <c r="O413" s="119">
        <f t="shared" si="209"/>
        <v>0</v>
      </c>
      <c r="P413" s="119">
        <f t="shared" si="210"/>
        <v>0</v>
      </c>
      <c r="Q413" s="119">
        <f t="shared" si="211"/>
        <v>0</v>
      </c>
      <c r="R413" s="119">
        <f>'7.1'!N415</f>
        <v>0</v>
      </c>
      <c r="S413" s="119">
        <f t="shared" si="212"/>
        <v>0</v>
      </c>
      <c r="T413" s="119">
        <f t="shared" si="213"/>
        <v>0</v>
      </c>
      <c r="U413" s="119">
        <f t="shared" si="214"/>
        <v>0</v>
      </c>
      <c r="V413" s="119">
        <f t="shared" si="215"/>
        <v>0</v>
      </c>
      <c r="W413" s="74"/>
      <c r="X413" s="74"/>
      <c r="Y413" s="74"/>
      <c r="Z413" s="74"/>
      <c r="AA413" s="74"/>
      <c r="AB413" s="74"/>
      <c r="AC413" s="74"/>
      <c r="AD413" s="74"/>
      <c r="AE413" s="76"/>
      <c r="AF413" s="76"/>
      <c r="AG413" s="74"/>
      <c r="AH413" s="74"/>
      <c r="AI413" s="76"/>
      <c r="AJ413" s="76"/>
    </row>
    <row r="414" spans="1:36" s="78" customFormat="1" x14ac:dyDescent="0.25">
      <c r="A414" s="259" t="str">
        <f>'7.1'!A416</f>
        <v>1.1.4.51</v>
      </c>
      <c r="B414" s="69" t="str">
        <f>'7.1'!B416</f>
        <v>Строительство КТПН-400кВА ПСОК №8</v>
      </c>
      <c r="C414" s="116">
        <f>'7.1'!D416</f>
        <v>0</v>
      </c>
      <c r="D414" s="117">
        <f t="shared" si="199"/>
        <v>0</v>
      </c>
      <c r="E414" s="118">
        <f t="shared" si="200"/>
        <v>0</v>
      </c>
      <c r="F414" s="118">
        <f t="shared" si="201"/>
        <v>0</v>
      </c>
      <c r="G414" s="118">
        <f t="shared" si="202"/>
        <v>0</v>
      </c>
      <c r="H414" s="119">
        <f>'7.1'!E416</f>
        <v>0</v>
      </c>
      <c r="I414" s="117">
        <f t="shared" si="203"/>
        <v>0</v>
      </c>
      <c r="J414" s="118">
        <f t="shared" si="204"/>
        <v>0</v>
      </c>
      <c r="K414" s="118">
        <f t="shared" si="205"/>
        <v>0</v>
      </c>
      <c r="L414" s="118">
        <f t="shared" si="206"/>
        <v>0</v>
      </c>
      <c r="M414" s="119">
        <f t="shared" si="207"/>
        <v>0</v>
      </c>
      <c r="N414" s="119">
        <f t="shared" si="208"/>
        <v>0</v>
      </c>
      <c r="O414" s="119">
        <f t="shared" si="209"/>
        <v>0</v>
      </c>
      <c r="P414" s="119">
        <f t="shared" si="210"/>
        <v>0</v>
      </c>
      <c r="Q414" s="119">
        <f t="shared" si="211"/>
        <v>0</v>
      </c>
      <c r="R414" s="119">
        <f>'7.1'!N416</f>
        <v>0</v>
      </c>
      <c r="S414" s="119">
        <f t="shared" si="212"/>
        <v>0</v>
      </c>
      <c r="T414" s="119">
        <f t="shared" si="213"/>
        <v>0</v>
      </c>
      <c r="U414" s="119">
        <f t="shared" si="214"/>
        <v>0</v>
      </c>
      <c r="V414" s="119">
        <f t="shared" si="215"/>
        <v>0</v>
      </c>
      <c r="W414" s="74"/>
      <c r="X414" s="74"/>
      <c r="Y414" s="74"/>
      <c r="Z414" s="74"/>
      <c r="AA414" s="74"/>
      <c r="AB414" s="74"/>
      <c r="AC414" s="74"/>
      <c r="AD414" s="74"/>
      <c r="AE414" s="76"/>
      <c r="AF414" s="76"/>
      <c r="AG414" s="74"/>
      <c r="AH414" s="74"/>
      <c r="AI414" s="76"/>
      <c r="AJ414" s="76"/>
    </row>
    <row r="415" spans="1:36" s="78" customFormat="1" x14ac:dyDescent="0.25">
      <c r="A415" s="259" t="str">
        <f>'7.1'!A417</f>
        <v>1.1.4.52</v>
      </c>
      <c r="B415" s="69" t="str">
        <f>'7.1'!B417</f>
        <v>Строительство КТПН-400кВА СТ № 4</v>
      </c>
      <c r="C415" s="116">
        <f>'7.1'!D417</f>
        <v>0</v>
      </c>
      <c r="D415" s="117">
        <f t="shared" si="199"/>
        <v>0</v>
      </c>
      <c r="E415" s="118">
        <f t="shared" si="200"/>
        <v>0</v>
      </c>
      <c r="F415" s="118">
        <f t="shared" si="201"/>
        <v>0</v>
      </c>
      <c r="G415" s="118">
        <f t="shared" si="202"/>
        <v>0</v>
      </c>
      <c r="H415" s="119">
        <f>'7.1'!E417</f>
        <v>0</v>
      </c>
      <c r="I415" s="117">
        <f t="shared" si="203"/>
        <v>0</v>
      </c>
      <c r="J415" s="118">
        <f t="shared" si="204"/>
        <v>0</v>
      </c>
      <c r="K415" s="118">
        <f t="shared" si="205"/>
        <v>0</v>
      </c>
      <c r="L415" s="118">
        <f t="shared" si="206"/>
        <v>0</v>
      </c>
      <c r="M415" s="119">
        <f t="shared" si="207"/>
        <v>0</v>
      </c>
      <c r="N415" s="119">
        <f t="shared" si="208"/>
        <v>0</v>
      </c>
      <c r="O415" s="119">
        <f t="shared" si="209"/>
        <v>0</v>
      </c>
      <c r="P415" s="119">
        <f t="shared" si="210"/>
        <v>0</v>
      </c>
      <c r="Q415" s="119">
        <f t="shared" si="211"/>
        <v>0</v>
      </c>
      <c r="R415" s="119">
        <f>'7.1'!N417</f>
        <v>0</v>
      </c>
      <c r="S415" s="119">
        <f t="shared" si="212"/>
        <v>0</v>
      </c>
      <c r="T415" s="119">
        <f t="shared" si="213"/>
        <v>0</v>
      </c>
      <c r="U415" s="119">
        <f t="shared" si="214"/>
        <v>0</v>
      </c>
      <c r="V415" s="119">
        <f t="shared" si="215"/>
        <v>0</v>
      </c>
      <c r="W415" s="74"/>
      <c r="X415" s="74"/>
      <c r="Y415" s="74"/>
      <c r="Z415" s="74"/>
      <c r="AA415" s="74"/>
      <c r="AB415" s="74"/>
      <c r="AC415" s="74"/>
      <c r="AD415" s="74"/>
      <c r="AE415" s="76"/>
      <c r="AF415" s="76"/>
      <c r="AG415" s="74"/>
      <c r="AH415" s="74"/>
      <c r="AI415" s="76"/>
      <c r="AJ415" s="76"/>
    </row>
    <row r="416" spans="1:36" s="78" customFormat="1" x14ac:dyDescent="0.25">
      <c r="A416" s="259" t="str">
        <f>'7.1'!A418</f>
        <v>1.1.4.53</v>
      </c>
      <c r="B416" s="69" t="str">
        <f>'7.1'!B418</f>
        <v>Строительство КТПН-400кВА СТ № 5</v>
      </c>
      <c r="C416" s="116">
        <f>'7.1'!D418</f>
        <v>0</v>
      </c>
      <c r="D416" s="117">
        <f t="shared" si="199"/>
        <v>0</v>
      </c>
      <c r="E416" s="118">
        <f t="shared" si="200"/>
        <v>0</v>
      </c>
      <c r="F416" s="118">
        <f t="shared" si="201"/>
        <v>0</v>
      </c>
      <c r="G416" s="118">
        <f t="shared" si="202"/>
        <v>0</v>
      </c>
      <c r="H416" s="119">
        <f>'7.1'!E418</f>
        <v>0</v>
      </c>
      <c r="I416" s="117">
        <f t="shared" si="203"/>
        <v>0</v>
      </c>
      <c r="J416" s="118">
        <f t="shared" si="204"/>
        <v>0</v>
      </c>
      <c r="K416" s="118">
        <f t="shared" si="205"/>
        <v>0</v>
      </c>
      <c r="L416" s="118">
        <f t="shared" si="206"/>
        <v>0</v>
      </c>
      <c r="M416" s="119">
        <f t="shared" si="207"/>
        <v>0</v>
      </c>
      <c r="N416" s="119">
        <f t="shared" si="208"/>
        <v>0</v>
      </c>
      <c r="O416" s="119">
        <f t="shared" si="209"/>
        <v>0</v>
      </c>
      <c r="P416" s="119">
        <f t="shared" si="210"/>
        <v>0</v>
      </c>
      <c r="Q416" s="119">
        <f t="shared" si="211"/>
        <v>0</v>
      </c>
      <c r="R416" s="119">
        <f>'7.1'!N418</f>
        <v>0</v>
      </c>
      <c r="S416" s="119">
        <f t="shared" si="212"/>
        <v>0</v>
      </c>
      <c r="T416" s="119">
        <f t="shared" si="213"/>
        <v>0</v>
      </c>
      <c r="U416" s="119">
        <f t="shared" si="214"/>
        <v>0</v>
      </c>
      <c r="V416" s="119">
        <f t="shared" si="215"/>
        <v>0</v>
      </c>
      <c r="W416" s="74"/>
      <c r="X416" s="74"/>
      <c r="Y416" s="74"/>
      <c r="Z416" s="74"/>
      <c r="AA416" s="74"/>
      <c r="AB416" s="74"/>
      <c r="AC416" s="74"/>
      <c r="AD416" s="74"/>
      <c r="AE416" s="76"/>
      <c r="AF416" s="76"/>
      <c r="AG416" s="74"/>
      <c r="AH416" s="74"/>
      <c r="AI416" s="76"/>
      <c r="AJ416" s="76"/>
    </row>
    <row r="417" spans="1:36" s="78" customFormat="1" x14ac:dyDescent="0.25">
      <c r="A417" s="259" t="str">
        <f>'7.1'!A419</f>
        <v>1.1.4.54</v>
      </c>
      <c r="B417" s="69" t="str">
        <f>'7.1'!B419</f>
        <v>Строительство КТПН-400кВА СТ № 3</v>
      </c>
      <c r="C417" s="116">
        <f>'7.1'!D419</f>
        <v>0</v>
      </c>
      <c r="D417" s="117">
        <f t="shared" si="199"/>
        <v>0</v>
      </c>
      <c r="E417" s="118">
        <f t="shared" si="200"/>
        <v>0</v>
      </c>
      <c r="F417" s="118">
        <f t="shared" si="201"/>
        <v>0</v>
      </c>
      <c r="G417" s="118">
        <f t="shared" si="202"/>
        <v>0</v>
      </c>
      <c r="H417" s="119">
        <f>'7.1'!E419</f>
        <v>0</v>
      </c>
      <c r="I417" s="117">
        <f t="shared" si="203"/>
        <v>0</v>
      </c>
      <c r="J417" s="118">
        <f t="shared" si="204"/>
        <v>0</v>
      </c>
      <c r="K417" s="118">
        <f t="shared" si="205"/>
        <v>0</v>
      </c>
      <c r="L417" s="118">
        <f t="shared" si="206"/>
        <v>0</v>
      </c>
      <c r="M417" s="119">
        <f t="shared" si="207"/>
        <v>0</v>
      </c>
      <c r="N417" s="119">
        <f t="shared" si="208"/>
        <v>0</v>
      </c>
      <c r="O417" s="119">
        <f t="shared" si="209"/>
        <v>0</v>
      </c>
      <c r="P417" s="119">
        <f t="shared" si="210"/>
        <v>0</v>
      </c>
      <c r="Q417" s="119">
        <f t="shared" si="211"/>
        <v>0</v>
      </c>
      <c r="R417" s="119">
        <f>'7.1'!N419</f>
        <v>0</v>
      </c>
      <c r="S417" s="119">
        <f t="shared" si="212"/>
        <v>0</v>
      </c>
      <c r="T417" s="119">
        <f t="shared" si="213"/>
        <v>0</v>
      </c>
      <c r="U417" s="119">
        <f t="shared" si="214"/>
        <v>0</v>
      </c>
      <c r="V417" s="119">
        <f t="shared" si="215"/>
        <v>0</v>
      </c>
      <c r="W417" s="74"/>
      <c r="X417" s="74"/>
      <c r="Y417" s="74"/>
      <c r="Z417" s="74"/>
      <c r="AA417" s="74"/>
      <c r="AB417" s="74"/>
      <c r="AC417" s="74"/>
      <c r="AD417" s="74"/>
      <c r="AE417" s="76"/>
      <c r="AF417" s="76"/>
      <c r="AG417" s="74"/>
      <c r="AH417" s="74"/>
      <c r="AI417" s="76"/>
      <c r="AJ417" s="76"/>
    </row>
    <row r="418" spans="1:36" s="78" customFormat="1" x14ac:dyDescent="0.25">
      <c r="A418" s="259" t="str">
        <f>'7.1'!A420</f>
        <v>1.1.4.55</v>
      </c>
      <c r="B418" s="69" t="str">
        <f>'7.1'!B420</f>
        <v>Строительство КТПН-400кВА СТ № 2</v>
      </c>
      <c r="C418" s="116">
        <f>'7.1'!D420</f>
        <v>0</v>
      </c>
      <c r="D418" s="117">
        <f t="shared" si="199"/>
        <v>0</v>
      </c>
      <c r="E418" s="118">
        <f t="shared" si="200"/>
        <v>0</v>
      </c>
      <c r="F418" s="118">
        <f t="shared" si="201"/>
        <v>0</v>
      </c>
      <c r="G418" s="118">
        <f t="shared" si="202"/>
        <v>0</v>
      </c>
      <c r="H418" s="119">
        <f>'7.1'!E420</f>
        <v>0</v>
      </c>
      <c r="I418" s="117">
        <f t="shared" si="203"/>
        <v>0</v>
      </c>
      <c r="J418" s="118">
        <f t="shared" si="204"/>
        <v>0</v>
      </c>
      <c r="K418" s="118">
        <f t="shared" si="205"/>
        <v>0</v>
      </c>
      <c r="L418" s="118">
        <f t="shared" si="206"/>
        <v>0</v>
      </c>
      <c r="M418" s="119">
        <f t="shared" si="207"/>
        <v>0</v>
      </c>
      <c r="N418" s="119">
        <f t="shared" si="208"/>
        <v>0</v>
      </c>
      <c r="O418" s="119">
        <f t="shared" si="209"/>
        <v>0</v>
      </c>
      <c r="P418" s="119">
        <f t="shared" si="210"/>
        <v>0</v>
      </c>
      <c r="Q418" s="119">
        <f t="shared" si="211"/>
        <v>0</v>
      </c>
      <c r="R418" s="119">
        <f>'7.1'!N420</f>
        <v>0</v>
      </c>
      <c r="S418" s="119">
        <f t="shared" si="212"/>
        <v>0</v>
      </c>
      <c r="T418" s="119">
        <f t="shared" si="213"/>
        <v>0</v>
      </c>
      <c r="U418" s="119">
        <f t="shared" si="214"/>
        <v>0</v>
      </c>
      <c r="V418" s="119">
        <f t="shared" si="215"/>
        <v>0</v>
      </c>
      <c r="W418" s="74"/>
      <c r="X418" s="74"/>
      <c r="Y418" s="74"/>
      <c r="Z418" s="74"/>
      <c r="AA418" s="74"/>
      <c r="AB418" s="74"/>
      <c r="AC418" s="74"/>
      <c r="AD418" s="74"/>
      <c r="AE418" s="76"/>
      <c r="AF418" s="76"/>
      <c r="AG418" s="74"/>
      <c r="AH418" s="74"/>
      <c r="AI418" s="76"/>
      <c r="AJ418" s="76"/>
    </row>
    <row r="419" spans="1:36" s="78" customFormat="1" x14ac:dyDescent="0.25">
      <c r="A419" s="259" t="str">
        <f>'7.1'!A421</f>
        <v>1.1.4.56</v>
      </c>
      <c r="B419" s="69" t="str">
        <f>'7.1'!B421</f>
        <v>Строительство КТПН-400кВА СТ Ручеек</v>
      </c>
      <c r="C419" s="116">
        <f>'7.1'!D421</f>
        <v>0</v>
      </c>
      <c r="D419" s="117">
        <f t="shared" si="199"/>
        <v>0</v>
      </c>
      <c r="E419" s="118">
        <f t="shared" si="200"/>
        <v>0</v>
      </c>
      <c r="F419" s="118">
        <f t="shared" si="201"/>
        <v>0</v>
      </c>
      <c r="G419" s="118">
        <f t="shared" si="202"/>
        <v>0</v>
      </c>
      <c r="H419" s="119">
        <f>'7.1'!E421</f>
        <v>0</v>
      </c>
      <c r="I419" s="117">
        <f t="shared" si="203"/>
        <v>0</v>
      </c>
      <c r="J419" s="118">
        <f t="shared" si="204"/>
        <v>0</v>
      </c>
      <c r="K419" s="118">
        <f t="shared" si="205"/>
        <v>0</v>
      </c>
      <c r="L419" s="118">
        <f t="shared" si="206"/>
        <v>0</v>
      </c>
      <c r="M419" s="119">
        <f t="shared" si="207"/>
        <v>0</v>
      </c>
      <c r="N419" s="119">
        <f t="shared" si="208"/>
        <v>0</v>
      </c>
      <c r="O419" s="119">
        <f t="shared" si="209"/>
        <v>0</v>
      </c>
      <c r="P419" s="119">
        <f t="shared" si="210"/>
        <v>0</v>
      </c>
      <c r="Q419" s="119">
        <f t="shared" si="211"/>
        <v>0</v>
      </c>
      <c r="R419" s="119">
        <f>'7.1'!N421</f>
        <v>0</v>
      </c>
      <c r="S419" s="119">
        <f t="shared" si="212"/>
        <v>0</v>
      </c>
      <c r="T419" s="119">
        <f t="shared" si="213"/>
        <v>0</v>
      </c>
      <c r="U419" s="119">
        <f t="shared" si="214"/>
        <v>0</v>
      </c>
      <c r="V419" s="119">
        <f t="shared" si="215"/>
        <v>0</v>
      </c>
      <c r="W419" s="74"/>
      <c r="X419" s="74"/>
      <c r="Y419" s="74"/>
      <c r="Z419" s="74"/>
      <c r="AA419" s="74"/>
      <c r="AB419" s="74"/>
      <c r="AC419" s="74"/>
      <c r="AD419" s="74"/>
      <c r="AE419" s="76"/>
      <c r="AF419" s="76"/>
      <c r="AG419" s="74"/>
      <c r="AH419" s="74"/>
      <c r="AI419" s="76"/>
      <c r="AJ419" s="76"/>
    </row>
    <row r="420" spans="1:36" s="78" customFormat="1" ht="31.5" x14ac:dyDescent="0.25">
      <c r="A420" s="259" t="str">
        <f>'7.1'!A422</f>
        <v>1.1.4.57</v>
      </c>
      <c r="B420" s="69" t="str">
        <f>'7.1'!B422</f>
        <v>Строительство КТПН-400кВА СОТ Кооператор</v>
      </c>
      <c r="C420" s="116">
        <f>'7.1'!D422</f>
        <v>0</v>
      </c>
      <c r="D420" s="117">
        <f t="shared" si="199"/>
        <v>0</v>
      </c>
      <c r="E420" s="118">
        <f t="shared" si="200"/>
        <v>0</v>
      </c>
      <c r="F420" s="118">
        <f t="shared" si="201"/>
        <v>0</v>
      </c>
      <c r="G420" s="118">
        <f t="shared" si="202"/>
        <v>0</v>
      </c>
      <c r="H420" s="119">
        <f>'7.1'!E422</f>
        <v>0</v>
      </c>
      <c r="I420" s="117">
        <f t="shared" si="203"/>
        <v>0</v>
      </c>
      <c r="J420" s="118">
        <f t="shared" si="204"/>
        <v>0</v>
      </c>
      <c r="K420" s="118">
        <f t="shared" si="205"/>
        <v>0</v>
      </c>
      <c r="L420" s="118">
        <f t="shared" si="206"/>
        <v>0</v>
      </c>
      <c r="M420" s="119">
        <f t="shared" si="207"/>
        <v>0</v>
      </c>
      <c r="N420" s="119">
        <f t="shared" si="208"/>
        <v>0</v>
      </c>
      <c r="O420" s="119">
        <f t="shared" si="209"/>
        <v>0</v>
      </c>
      <c r="P420" s="119">
        <f t="shared" si="210"/>
        <v>0</v>
      </c>
      <c r="Q420" s="119">
        <f t="shared" si="211"/>
        <v>0</v>
      </c>
      <c r="R420" s="119">
        <f>'7.1'!N422</f>
        <v>0</v>
      </c>
      <c r="S420" s="119">
        <f t="shared" si="212"/>
        <v>0</v>
      </c>
      <c r="T420" s="119">
        <f t="shared" si="213"/>
        <v>0</v>
      </c>
      <c r="U420" s="119">
        <f t="shared" si="214"/>
        <v>0</v>
      </c>
      <c r="V420" s="119">
        <f t="shared" si="215"/>
        <v>0</v>
      </c>
      <c r="W420" s="74"/>
      <c r="X420" s="74"/>
      <c r="Y420" s="74"/>
      <c r="Z420" s="74"/>
      <c r="AA420" s="74"/>
      <c r="AB420" s="74"/>
      <c r="AC420" s="74"/>
      <c r="AD420" s="74"/>
      <c r="AE420" s="76"/>
      <c r="AF420" s="76"/>
      <c r="AG420" s="74"/>
      <c r="AH420" s="74"/>
      <c r="AI420" s="76"/>
      <c r="AJ420" s="76"/>
    </row>
    <row r="421" spans="1:36" s="78" customFormat="1" ht="31.5" x14ac:dyDescent="0.25">
      <c r="A421" s="259" t="str">
        <f>'7.1'!A423</f>
        <v>1.1.4.58</v>
      </c>
      <c r="B421" s="69" t="str">
        <f>'7.1'!B423</f>
        <v>Строительство КТПН-400кВА СОТ Монтажник-40</v>
      </c>
      <c r="C421" s="116">
        <f>'7.1'!D423</f>
        <v>0</v>
      </c>
      <c r="D421" s="117">
        <f t="shared" si="199"/>
        <v>0</v>
      </c>
      <c r="E421" s="118">
        <f t="shared" si="200"/>
        <v>0</v>
      </c>
      <c r="F421" s="118">
        <f t="shared" si="201"/>
        <v>0</v>
      </c>
      <c r="G421" s="118">
        <f t="shared" si="202"/>
        <v>0</v>
      </c>
      <c r="H421" s="119">
        <f>'7.1'!E423</f>
        <v>0</v>
      </c>
      <c r="I421" s="117">
        <f t="shared" si="203"/>
        <v>0</v>
      </c>
      <c r="J421" s="118">
        <f t="shared" si="204"/>
        <v>0</v>
      </c>
      <c r="K421" s="118">
        <f t="shared" si="205"/>
        <v>0</v>
      </c>
      <c r="L421" s="118">
        <f t="shared" si="206"/>
        <v>0</v>
      </c>
      <c r="M421" s="119">
        <f t="shared" si="207"/>
        <v>0</v>
      </c>
      <c r="N421" s="119">
        <f t="shared" si="208"/>
        <v>0</v>
      </c>
      <c r="O421" s="119">
        <f t="shared" si="209"/>
        <v>0</v>
      </c>
      <c r="P421" s="119">
        <f t="shared" si="210"/>
        <v>0</v>
      </c>
      <c r="Q421" s="119">
        <f t="shared" si="211"/>
        <v>0</v>
      </c>
      <c r="R421" s="119">
        <f>'7.1'!N423</f>
        <v>0</v>
      </c>
      <c r="S421" s="119">
        <f t="shared" si="212"/>
        <v>0</v>
      </c>
      <c r="T421" s="119">
        <f t="shared" si="213"/>
        <v>0</v>
      </c>
      <c r="U421" s="119">
        <f t="shared" si="214"/>
        <v>0</v>
      </c>
      <c r="V421" s="119">
        <f t="shared" si="215"/>
        <v>0</v>
      </c>
      <c r="W421" s="74"/>
      <c r="X421" s="74"/>
      <c r="Y421" s="74"/>
      <c r="Z421" s="74"/>
      <c r="AA421" s="74"/>
      <c r="AB421" s="74"/>
      <c r="AC421" s="74"/>
      <c r="AD421" s="74"/>
      <c r="AE421" s="76"/>
      <c r="AF421" s="76"/>
      <c r="AG421" s="74"/>
      <c r="AH421" s="74"/>
      <c r="AI421" s="76"/>
      <c r="AJ421" s="76"/>
    </row>
    <row r="422" spans="1:36" s="78" customFormat="1" ht="31.5" x14ac:dyDescent="0.25">
      <c r="A422" s="259" t="str">
        <f>'7.1'!A424</f>
        <v>1.1.4.59</v>
      </c>
      <c r="B422" s="69" t="str">
        <f>'7.1'!B424</f>
        <v>Строительство КТПН-400кВА СОТ Магистраль</v>
      </c>
      <c r="C422" s="116">
        <f>'7.1'!D424</f>
        <v>0</v>
      </c>
      <c r="D422" s="117">
        <f t="shared" si="199"/>
        <v>0</v>
      </c>
      <c r="E422" s="118">
        <f t="shared" si="200"/>
        <v>0</v>
      </c>
      <c r="F422" s="118">
        <f t="shared" si="201"/>
        <v>0</v>
      </c>
      <c r="G422" s="118">
        <f t="shared" si="202"/>
        <v>0</v>
      </c>
      <c r="H422" s="119">
        <f>'7.1'!E424</f>
        <v>0</v>
      </c>
      <c r="I422" s="117">
        <f t="shared" si="203"/>
        <v>0</v>
      </c>
      <c r="J422" s="118">
        <f t="shared" si="204"/>
        <v>0</v>
      </c>
      <c r="K422" s="118">
        <f t="shared" si="205"/>
        <v>0</v>
      </c>
      <c r="L422" s="118">
        <f t="shared" si="206"/>
        <v>0</v>
      </c>
      <c r="M422" s="119">
        <f t="shared" si="207"/>
        <v>0</v>
      </c>
      <c r="N422" s="119">
        <f t="shared" si="208"/>
        <v>0</v>
      </c>
      <c r="O422" s="119">
        <f t="shared" si="209"/>
        <v>0</v>
      </c>
      <c r="P422" s="119">
        <f t="shared" si="210"/>
        <v>0</v>
      </c>
      <c r="Q422" s="119">
        <f t="shared" si="211"/>
        <v>0</v>
      </c>
      <c r="R422" s="119">
        <f>'7.1'!N424</f>
        <v>0</v>
      </c>
      <c r="S422" s="119">
        <f t="shared" si="212"/>
        <v>0</v>
      </c>
      <c r="T422" s="119">
        <f t="shared" si="213"/>
        <v>0</v>
      </c>
      <c r="U422" s="119">
        <f t="shared" si="214"/>
        <v>0</v>
      </c>
      <c r="V422" s="119">
        <f t="shared" si="215"/>
        <v>0</v>
      </c>
      <c r="W422" s="74"/>
      <c r="X422" s="74"/>
      <c r="Y422" s="74"/>
      <c r="Z422" s="74"/>
      <c r="AA422" s="74"/>
      <c r="AB422" s="74"/>
      <c r="AC422" s="74"/>
      <c r="AD422" s="74"/>
      <c r="AE422" s="76"/>
      <c r="AF422" s="76"/>
      <c r="AG422" s="74"/>
      <c r="AH422" s="74"/>
      <c r="AI422" s="76"/>
      <c r="AJ422" s="76"/>
    </row>
    <row r="423" spans="1:36" s="78" customFormat="1" x14ac:dyDescent="0.25">
      <c r="A423" s="259" t="str">
        <f>'7.1'!A425</f>
        <v>1.1.4.60</v>
      </c>
      <c r="B423" s="69" t="str">
        <f>'7.1'!B425</f>
        <v>Строительство КТПН-400кВА СОТ Кедр</v>
      </c>
      <c r="C423" s="116">
        <f>'7.1'!D425</f>
        <v>0</v>
      </c>
      <c r="D423" s="117">
        <f t="shared" si="199"/>
        <v>0</v>
      </c>
      <c r="E423" s="118">
        <f t="shared" si="200"/>
        <v>0</v>
      </c>
      <c r="F423" s="118">
        <f t="shared" si="201"/>
        <v>0</v>
      </c>
      <c r="G423" s="118">
        <f t="shared" si="202"/>
        <v>0</v>
      </c>
      <c r="H423" s="119">
        <f>'7.1'!E425</f>
        <v>0</v>
      </c>
      <c r="I423" s="117">
        <f t="shared" si="203"/>
        <v>0</v>
      </c>
      <c r="J423" s="118">
        <f t="shared" si="204"/>
        <v>0</v>
      </c>
      <c r="K423" s="118">
        <f t="shared" si="205"/>
        <v>0</v>
      </c>
      <c r="L423" s="118">
        <f t="shared" si="206"/>
        <v>0</v>
      </c>
      <c r="M423" s="119">
        <f t="shared" si="207"/>
        <v>0</v>
      </c>
      <c r="N423" s="119">
        <f t="shared" si="208"/>
        <v>0</v>
      </c>
      <c r="O423" s="119">
        <f t="shared" si="209"/>
        <v>0</v>
      </c>
      <c r="P423" s="119">
        <f t="shared" si="210"/>
        <v>0</v>
      </c>
      <c r="Q423" s="119">
        <f t="shared" si="211"/>
        <v>0</v>
      </c>
      <c r="R423" s="119">
        <f>'7.1'!N425</f>
        <v>0</v>
      </c>
      <c r="S423" s="119">
        <f t="shared" si="212"/>
        <v>0</v>
      </c>
      <c r="T423" s="119">
        <f t="shared" si="213"/>
        <v>0</v>
      </c>
      <c r="U423" s="119">
        <f t="shared" si="214"/>
        <v>0</v>
      </c>
      <c r="V423" s="119">
        <f t="shared" si="215"/>
        <v>0</v>
      </c>
      <c r="W423" s="74"/>
      <c r="X423" s="74"/>
      <c r="Y423" s="74"/>
      <c r="Z423" s="74"/>
      <c r="AA423" s="74"/>
      <c r="AB423" s="74"/>
      <c r="AC423" s="74"/>
      <c r="AD423" s="74"/>
      <c r="AE423" s="76"/>
      <c r="AF423" s="76"/>
      <c r="AG423" s="74"/>
      <c r="AH423" s="74"/>
      <c r="AI423" s="76"/>
      <c r="AJ423" s="76"/>
    </row>
    <row r="424" spans="1:36" s="78" customFormat="1" ht="31.5" x14ac:dyDescent="0.25">
      <c r="A424" s="259" t="str">
        <f>'7.1'!A426</f>
        <v>1.1.4.61</v>
      </c>
      <c r="B424" s="69" t="str">
        <f>'7.1'!B426</f>
        <v>Строительство КТПН-400кВА СОТ Мостовик-1</v>
      </c>
      <c r="C424" s="116">
        <f>'7.1'!D426</f>
        <v>0</v>
      </c>
      <c r="D424" s="117">
        <f t="shared" si="199"/>
        <v>0</v>
      </c>
      <c r="E424" s="118">
        <f t="shared" si="200"/>
        <v>0</v>
      </c>
      <c r="F424" s="118">
        <f t="shared" si="201"/>
        <v>0</v>
      </c>
      <c r="G424" s="118">
        <f t="shared" si="202"/>
        <v>0</v>
      </c>
      <c r="H424" s="119">
        <f>'7.1'!E426</f>
        <v>0</v>
      </c>
      <c r="I424" s="117">
        <f t="shared" si="203"/>
        <v>0</v>
      </c>
      <c r="J424" s="118">
        <f t="shared" si="204"/>
        <v>0</v>
      </c>
      <c r="K424" s="118">
        <f t="shared" si="205"/>
        <v>0</v>
      </c>
      <c r="L424" s="118">
        <f t="shared" si="206"/>
        <v>0</v>
      </c>
      <c r="M424" s="119">
        <f t="shared" si="207"/>
        <v>0</v>
      </c>
      <c r="N424" s="119">
        <f t="shared" si="208"/>
        <v>0</v>
      </c>
      <c r="O424" s="119">
        <f t="shared" si="209"/>
        <v>0</v>
      </c>
      <c r="P424" s="119">
        <f t="shared" si="210"/>
        <v>0</v>
      </c>
      <c r="Q424" s="119">
        <f t="shared" si="211"/>
        <v>0</v>
      </c>
      <c r="R424" s="119">
        <f>'7.1'!N426</f>
        <v>0</v>
      </c>
      <c r="S424" s="119">
        <f t="shared" si="212"/>
        <v>0</v>
      </c>
      <c r="T424" s="119">
        <f t="shared" si="213"/>
        <v>0</v>
      </c>
      <c r="U424" s="119">
        <f t="shared" si="214"/>
        <v>0</v>
      </c>
      <c r="V424" s="119">
        <f t="shared" si="215"/>
        <v>0</v>
      </c>
      <c r="W424" s="74"/>
      <c r="X424" s="74"/>
      <c r="Y424" s="74"/>
      <c r="Z424" s="74"/>
      <c r="AA424" s="74"/>
      <c r="AB424" s="74"/>
      <c r="AC424" s="74"/>
      <c r="AD424" s="74"/>
      <c r="AE424" s="76"/>
      <c r="AF424" s="76"/>
      <c r="AG424" s="74"/>
      <c r="AH424" s="74"/>
      <c r="AI424" s="76"/>
      <c r="AJ424" s="76"/>
    </row>
    <row r="425" spans="1:36" s="78" customFormat="1" ht="31.5" x14ac:dyDescent="0.25">
      <c r="A425" s="259" t="str">
        <f>'7.1'!A427</f>
        <v>1.1.4.62</v>
      </c>
      <c r="B425" s="69" t="str">
        <f>'7.1'!B427</f>
        <v>Строительство КТПН-400кВА ДНТ Калинка</v>
      </c>
      <c r="C425" s="116">
        <f>'7.1'!D427</f>
        <v>0</v>
      </c>
      <c r="D425" s="117">
        <f t="shared" si="199"/>
        <v>0</v>
      </c>
      <c r="E425" s="118">
        <f t="shared" si="200"/>
        <v>0</v>
      </c>
      <c r="F425" s="118">
        <f t="shared" si="201"/>
        <v>0</v>
      </c>
      <c r="G425" s="118">
        <f t="shared" si="202"/>
        <v>0</v>
      </c>
      <c r="H425" s="119">
        <f>'7.1'!E427</f>
        <v>0</v>
      </c>
      <c r="I425" s="117">
        <f t="shared" si="203"/>
        <v>0</v>
      </c>
      <c r="J425" s="118">
        <f t="shared" si="204"/>
        <v>0</v>
      </c>
      <c r="K425" s="118">
        <f t="shared" si="205"/>
        <v>0</v>
      </c>
      <c r="L425" s="118">
        <f t="shared" si="206"/>
        <v>0</v>
      </c>
      <c r="M425" s="119">
        <f t="shared" si="207"/>
        <v>0</v>
      </c>
      <c r="N425" s="119">
        <f t="shared" si="208"/>
        <v>0</v>
      </c>
      <c r="O425" s="119">
        <f t="shared" si="209"/>
        <v>0</v>
      </c>
      <c r="P425" s="119">
        <f t="shared" si="210"/>
        <v>0</v>
      </c>
      <c r="Q425" s="119">
        <f t="shared" si="211"/>
        <v>0</v>
      </c>
      <c r="R425" s="119">
        <f>'7.1'!N427</f>
        <v>0</v>
      </c>
      <c r="S425" s="119">
        <f t="shared" si="212"/>
        <v>0</v>
      </c>
      <c r="T425" s="119">
        <f t="shared" si="213"/>
        <v>0</v>
      </c>
      <c r="U425" s="119">
        <f t="shared" si="214"/>
        <v>0</v>
      </c>
      <c r="V425" s="119">
        <f t="shared" si="215"/>
        <v>0</v>
      </c>
      <c r="W425" s="74"/>
      <c r="X425" s="74"/>
      <c r="Y425" s="74"/>
      <c r="Z425" s="74"/>
      <c r="AA425" s="74"/>
      <c r="AB425" s="74"/>
      <c r="AC425" s="74"/>
      <c r="AD425" s="74"/>
      <c r="AE425" s="76"/>
      <c r="AF425" s="76"/>
      <c r="AG425" s="74"/>
      <c r="AH425" s="74"/>
      <c r="AI425" s="76"/>
      <c r="AJ425" s="76"/>
    </row>
    <row r="426" spans="1:36" s="78" customFormat="1" x14ac:dyDescent="0.25">
      <c r="A426" s="259" t="str">
        <f>'7.1'!A428</f>
        <v>1.1.4.63</v>
      </c>
      <c r="B426" s="69" t="str">
        <f>'7.1'!B428</f>
        <v>Строительство КТПН-400кВА ДНТ Тихое</v>
      </c>
      <c r="C426" s="116">
        <f>'7.1'!D428</f>
        <v>0</v>
      </c>
      <c r="D426" s="117">
        <f t="shared" si="199"/>
        <v>0</v>
      </c>
      <c r="E426" s="118">
        <f t="shared" si="200"/>
        <v>0</v>
      </c>
      <c r="F426" s="118">
        <f t="shared" si="201"/>
        <v>0</v>
      </c>
      <c r="G426" s="118">
        <f t="shared" si="202"/>
        <v>0</v>
      </c>
      <c r="H426" s="119">
        <f>'7.1'!E428</f>
        <v>0</v>
      </c>
      <c r="I426" s="117">
        <f t="shared" si="203"/>
        <v>0</v>
      </c>
      <c r="J426" s="118">
        <f t="shared" si="204"/>
        <v>0</v>
      </c>
      <c r="K426" s="118">
        <f t="shared" si="205"/>
        <v>0</v>
      </c>
      <c r="L426" s="118">
        <f t="shared" si="206"/>
        <v>0</v>
      </c>
      <c r="M426" s="119">
        <f t="shared" si="207"/>
        <v>0</v>
      </c>
      <c r="N426" s="119">
        <f t="shared" si="208"/>
        <v>0</v>
      </c>
      <c r="O426" s="119">
        <f t="shared" si="209"/>
        <v>0</v>
      </c>
      <c r="P426" s="119">
        <f t="shared" si="210"/>
        <v>0</v>
      </c>
      <c r="Q426" s="119">
        <f t="shared" si="211"/>
        <v>0</v>
      </c>
      <c r="R426" s="119">
        <f>'7.1'!N428</f>
        <v>0</v>
      </c>
      <c r="S426" s="119">
        <f t="shared" si="212"/>
        <v>0</v>
      </c>
      <c r="T426" s="119">
        <f t="shared" si="213"/>
        <v>0</v>
      </c>
      <c r="U426" s="119">
        <f t="shared" si="214"/>
        <v>0</v>
      </c>
      <c r="V426" s="119">
        <f t="shared" si="215"/>
        <v>0</v>
      </c>
      <c r="W426" s="74"/>
      <c r="X426" s="74"/>
      <c r="Y426" s="74"/>
      <c r="Z426" s="74"/>
      <c r="AA426" s="74"/>
      <c r="AB426" s="74"/>
      <c r="AC426" s="74"/>
      <c r="AD426" s="74"/>
      <c r="AE426" s="76"/>
      <c r="AF426" s="76"/>
      <c r="AG426" s="74"/>
      <c r="AH426" s="74"/>
      <c r="AI426" s="76"/>
      <c r="AJ426" s="76"/>
    </row>
    <row r="427" spans="1:36" s="78" customFormat="1" ht="31.5" x14ac:dyDescent="0.25">
      <c r="A427" s="259" t="str">
        <f>'7.1'!A429</f>
        <v>1.1.4.64</v>
      </c>
      <c r="B427" s="69" t="str">
        <f>'7.1'!B429</f>
        <v>Строительство КТПН-400кВА СТ Зори Сургута</v>
      </c>
      <c r="C427" s="116">
        <f>'7.1'!D429</f>
        <v>0</v>
      </c>
      <c r="D427" s="117">
        <f t="shared" si="199"/>
        <v>0</v>
      </c>
      <c r="E427" s="118">
        <f t="shared" si="200"/>
        <v>0</v>
      </c>
      <c r="F427" s="118">
        <f t="shared" si="201"/>
        <v>0</v>
      </c>
      <c r="G427" s="118">
        <f t="shared" si="202"/>
        <v>0</v>
      </c>
      <c r="H427" s="119">
        <f>'7.1'!E429</f>
        <v>0</v>
      </c>
      <c r="I427" s="117">
        <f t="shared" si="203"/>
        <v>0</v>
      </c>
      <c r="J427" s="118">
        <f t="shared" si="204"/>
        <v>0</v>
      </c>
      <c r="K427" s="118">
        <f t="shared" si="205"/>
        <v>0</v>
      </c>
      <c r="L427" s="118">
        <f t="shared" si="206"/>
        <v>0</v>
      </c>
      <c r="M427" s="119">
        <f t="shared" si="207"/>
        <v>0</v>
      </c>
      <c r="N427" s="119">
        <f t="shared" si="208"/>
        <v>0</v>
      </c>
      <c r="O427" s="119">
        <f t="shared" si="209"/>
        <v>0</v>
      </c>
      <c r="P427" s="119">
        <f t="shared" si="210"/>
        <v>0</v>
      </c>
      <c r="Q427" s="119">
        <f t="shared" si="211"/>
        <v>0</v>
      </c>
      <c r="R427" s="119">
        <f>'7.1'!N429</f>
        <v>0</v>
      </c>
      <c r="S427" s="119">
        <f t="shared" si="212"/>
        <v>0</v>
      </c>
      <c r="T427" s="119">
        <f t="shared" si="213"/>
        <v>0</v>
      </c>
      <c r="U427" s="119">
        <f t="shared" si="214"/>
        <v>0</v>
      </c>
      <c r="V427" s="119">
        <f t="shared" si="215"/>
        <v>0</v>
      </c>
      <c r="W427" s="74"/>
      <c r="X427" s="74"/>
      <c r="Y427" s="74"/>
      <c r="Z427" s="74"/>
      <c r="AA427" s="74"/>
      <c r="AB427" s="74"/>
      <c r="AC427" s="74"/>
      <c r="AD427" s="74"/>
      <c r="AE427" s="76"/>
      <c r="AF427" s="76"/>
      <c r="AG427" s="74"/>
      <c r="AH427" s="74"/>
      <c r="AI427" s="76"/>
      <c r="AJ427" s="76"/>
    </row>
    <row r="428" spans="1:36" s="78" customFormat="1" ht="31.5" x14ac:dyDescent="0.25">
      <c r="A428" s="259" t="str">
        <f>'7.1'!A430</f>
        <v>1.1.4.66</v>
      </c>
      <c r="B428" s="69" t="str">
        <f>'7.1'!B430</f>
        <v>Строительство КТПН-400кВА СОТ Энергетик-4</v>
      </c>
      <c r="C428" s="116">
        <f>'7.1'!D430</f>
        <v>0</v>
      </c>
      <c r="D428" s="117">
        <f t="shared" si="199"/>
        <v>0</v>
      </c>
      <c r="E428" s="118">
        <f t="shared" si="200"/>
        <v>0</v>
      </c>
      <c r="F428" s="118">
        <f t="shared" si="201"/>
        <v>0</v>
      </c>
      <c r="G428" s="118">
        <f t="shared" si="202"/>
        <v>0</v>
      </c>
      <c r="H428" s="119">
        <f>'7.1'!E430</f>
        <v>0</v>
      </c>
      <c r="I428" s="117">
        <f t="shared" si="203"/>
        <v>0</v>
      </c>
      <c r="J428" s="118">
        <f t="shared" si="204"/>
        <v>0</v>
      </c>
      <c r="K428" s="118">
        <f t="shared" si="205"/>
        <v>0</v>
      </c>
      <c r="L428" s="118">
        <f t="shared" si="206"/>
        <v>0</v>
      </c>
      <c r="M428" s="119">
        <f t="shared" si="207"/>
        <v>0</v>
      </c>
      <c r="N428" s="119">
        <f t="shared" si="208"/>
        <v>0</v>
      </c>
      <c r="O428" s="119">
        <f t="shared" si="209"/>
        <v>0</v>
      </c>
      <c r="P428" s="119">
        <f t="shared" si="210"/>
        <v>0</v>
      </c>
      <c r="Q428" s="119">
        <f t="shared" si="211"/>
        <v>0</v>
      </c>
      <c r="R428" s="119">
        <f>'7.1'!N430</f>
        <v>0</v>
      </c>
      <c r="S428" s="119">
        <f t="shared" si="212"/>
        <v>0</v>
      </c>
      <c r="T428" s="119">
        <f t="shared" si="213"/>
        <v>0</v>
      </c>
      <c r="U428" s="119">
        <f t="shared" si="214"/>
        <v>0</v>
      </c>
      <c r="V428" s="119">
        <f t="shared" si="215"/>
        <v>0</v>
      </c>
      <c r="W428" s="74"/>
      <c r="X428" s="74"/>
      <c r="Y428" s="74"/>
      <c r="Z428" s="74"/>
      <c r="AA428" s="74"/>
      <c r="AB428" s="74"/>
      <c r="AC428" s="74"/>
      <c r="AD428" s="74"/>
      <c r="AE428" s="76"/>
      <c r="AF428" s="76"/>
      <c r="AG428" s="74"/>
      <c r="AH428" s="74"/>
      <c r="AI428" s="76"/>
      <c r="AJ428" s="76"/>
    </row>
    <row r="429" spans="1:36" s="78" customFormat="1" ht="31.5" x14ac:dyDescent="0.25">
      <c r="A429" s="259" t="str">
        <f>'7.1'!A431</f>
        <v>1.1.4.67</v>
      </c>
      <c r="B429" s="69" t="str">
        <f>'7.1'!B431</f>
        <v>Строительство КТПН-400кВА СОТ Хвойный</v>
      </c>
      <c r="C429" s="116">
        <f>'7.1'!D431</f>
        <v>0</v>
      </c>
      <c r="D429" s="117">
        <f t="shared" ref="D429:D492" si="216">C429*0.05</f>
        <v>0</v>
      </c>
      <c r="E429" s="118">
        <f t="shared" ref="E429:E492" si="217">C429*0.4</f>
        <v>0</v>
      </c>
      <c r="F429" s="118">
        <f t="shared" ref="F429:F492" si="218">C429*0.5</f>
        <v>0</v>
      </c>
      <c r="G429" s="118">
        <f t="shared" ref="G429:G492" si="219">C429-D429-E429-F429</f>
        <v>0</v>
      </c>
      <c r="H429" s="119">
        <f>'7.1'!E431</f>
        <v>0</v>
      </c>
      <c r="I429" s="117">
        <f t="shared" ref="I429:I492" si="220">H429*0.05</f>
        <v>0</v>
      </c>
      <c r="J429" s="118">
        <f t="shared" ref="J429:J492" si="221">H429*0.4</f>
        <v>0</v>
      </c>
      <c r="K429" s="118">
        <f t="shared" ref="K429:K492" si="222">H429*0.5</f>
        <v>0</v>
      </c>
      <c r="L429" s="118">
        <f t="shared" ref="L429:L492" si="223">H429-I429-J429-K429</f>
        <v>0</v>
      </c>
      <c r="M429" s="119">
        <f t="shared" ref="M429:M492" si="224">H429-C429</f>
        <v>0</v>
      </c>
      <c r="N429" s="119">
        <f t="shared" ref="N429:N492" si="225">I429-D429</f>
        <v>0</v>
      </c>
      <c r="O429" s="119">
        <f t="shared" ref="O429:O492" si="226">J429-E429</f>
        <v>0</v>
      </c>
      <c r="P429" s="119">
        <f t="shared" ref="P429:P492" si="227">K429-F429</f>
        <v>0</v>
      </c>
      <c r="Q429" s="119">
        <f t="shared" ref="Q429:Q492" si="228">L429-G429</f>
        <v>0</v>
      </c>
      <c r="R429" s="119">
        <f>'7.1'!N431</f>
        <v>0</v>
      </c>
      <c r="S429" s="119">
        <f t="shared" ref="S429:S492" si="229">R429*0.05</f>
        <v>0</v>
      </c>
      <c r="T429" s="119">
        <f t="shared" ref="T429:T492" si="230">R429*0.4</f>
        <v>0</v>
      </c>
      <c r="U429" s="119">
        <f t="shared" ref="U429:U492" si="231">R429*0.5</f>
        <v>0</v>
      </c>
      <c r="V429" s="119">
        <f t="shared" ref="V429:V492" si="232">R429-S429-T429-U429</f>
        <v>0</v>
      </c>
      <c r="W429" s="74"/>
      <c r="X429" s="74"/>
      <c r="Y429" s="74"/>
      <c r="Z429" s="74"/>
      <c r="AA429" s="74"/>
      <c r="AB429" s="74"/>
      <c r="AC429" s="74"/>
      <c r="AD429" s="74"/>
      <c r="AE429" s="76"/>
      <c r="AF429" s="76"/>
      <c r="AG429" s="74"/>
      <c r="AH429" s="74"/>
      <c r="AI429" s="76"/>
      <c r="AJ429" s="76"/>
    </row>
    <row r="430" spans="1:36" s="78" customFormat="1" ht="31.5" x14ac:dyDescent="0.25">
      <c r="A430" s="259" t="str">
        <f>'7.1'!A432</f>
        <v>1.1.4.68</v>
      </c>
      <c r="B430" s="69" t="str">
        <f>'7.1'!B432</f>
        <v>Строительство КТПН-400кВА ДК Солнечное</v>
      </c>
      <c r="C430" s="116">
        <f>'7.1'!D432</f>
        <v>0</v>
      </c>
      <c r="D430" s="117">
        <f t="shared" si="216"/>
        <v>0</v>
      </c>
      <c r="E430" s="118">
        <f t="shared" si="217"/>
        <v>0</v>
      </c>
      <c r="F430" s="118">
        <f t="shared" si="218"/>
        <v>0</v>
      </c>
      <c r="G430" s="118">
        <f t="shared" si="219"/>
        <v>0</v>
      </c>
      <c r="H430" s="119">
        <f>'7.1'!E432</f>
        <v>0</v>
      </c>
      <c r="I430" s="117">
        <f t="shared" si="220"/>
        <v>0</v>
      </c>
      <c r="J430" s="118">
        <f t="shared" si="221"/>
        <v>0</v>
      </c>
      <c r="K430" s="118">
        <f t="shared" si="222"/>
        <v>0</v>
      </c>
      <c r="L430" s="118">
        <f t="shared" si="223"/>
        <v>0</v>
      </c>
      <c r="M430" s="119">
        <f t="shared" si="224"/>
        <v>0</v>
      </c>
      <c r="N430" s="119">
        <f t="shared" si="225"/>
        <v>0</v>
      </c>
      <c r="O430" s="119">
        <f t="shared" si="226"/>
        <v>0</v>
      </c>
      <c r="P430" s="119">
        <f t="shared" si="227"/>
        <v>0</v>
      </c>
      <c r="Q430" s="119">
        <f t="shared" si="228"/>
        <v>0</v>
      </c>
      <c r="R430" s="119">
        <f>'7.1'!N432</f>
        <v>0</v>
      </c>
      <c r="S430" s="119">
        <f t="shared" si="229"/>
        <v>0</v>
      </c>
      <c r="T430" s="119">
        <f t="shared" si="230"/>
        <v>0</v>
      </c>
      <c r="U430" s="119">
        <f t="shared" si="231"/>
        <v>0</v>
      </c>
      <c r="V430" s="119">
        <f t="shared" si="232"/>
        <v>0</v>
      </c>
      <c r="W430" s="74"/>
      <c r="X430" s="74"/>
      <c r="Y430" s="74"/>
      <c r="Z430" s="74"/>
      <c r="AA430" s="74"/>
      <c r="AB430" s="74"/>
      <c r="AC430" s="74"/>
      <c r="AD430" s="74"/>
      <c r="AE430" s="76"/>
      <c r="AF430" s="76"/>
      <c r="AG430" s="74"/>
      <c r="AH430" s="74"/>
      <c r="AI430" s="76"/>
      <c r="AJ430" s="76"/>
    </row>
    <row r="431" spans="1:36" s="78" customFormat="1" ht="31.5" x14ac:dyDescent="0.25">
      <c r="A431" s="259" t="str">
        <f>'7.1'!A433</f>
        <v>1.1.4.69</v>
      </c>
      <c r="B431" s="69" t="str">
        <f>'7.1'!B433</f>
        <v>Строительство КТПН-400кВА СОТ Рассвет</v>
      </c>
      <c r="C431" s="116">
        <f>'7.1'!D433</f>
        <v>0</v>
      </c>
      <c r="D431" s="117">
        <f t="shared" si="216"/>
        <v>0</v>
      </c>
      <c r="E431" s="118">
        <f t="shared" si="217"/>
        <v>0</v>
      </c>
      <c r="F431" s="118">
        <f t="shared" si="218"/>
        <v>0</v>
      </c>
      <c r="G431" s="118">
        <f t="shared" si="219"/>
        <v>0</v>
      </c>
      <c r="H431" s="119">
        <f>'7.1'!E433</f>
        <v>0</v>
      </c>
      <c r="I431" s="117">
        <f t="shared" si="220"/>
        <v>0</v>
      </c>
      <c r="J431" s="118">
        <f t="shared" si="221"/>
        <v>0</v>
      </c>
      <c r="K431" s="118">
        <f t="shared" si="222"/>
        <v>0</v>
      </c>
      <c r="L431" s="118">
        <f t="shared" si="223"/>
        <v>0</v>
      </c>
      <c r="M431" s="119">
        <f t="shared" si="224"/>
        <v>0</v>
      </c>
      <c r="N431" s="119">
        <f t="shared" si="225"/>
        <v>0</v>
      </c>
      <c r="O431" s="119">
        <f t="shared" si="226"/>
        <v>0</v>
      </c>
      <c r="P431" s="119">
        <f t="shared" si="227"/>
        <v>0</v>
      </c>
      <c r="Q431" s="119">
        <f t="shared" si="228"/>
        <v>0</v>
      </c>
      <c r="R431" s="119">
        <f>'7.1'!N433</f>
        <v>0</v>
      </c>
      <c r="S431" s="119">
        <f t="shared" si="229"/>
        <v>0</v>
      </c>
      <c r="T431" s="119">
        <f t="shared" si="230"/>
        <v>0</v>
      </c>
      <c r="U431" s="119">
        <f t="shared" si="231"/>
        <v>0</v>
      </c>
      <c r="V431" s="119">
        <f t="shared" si="232"/>
        <v>0</v>
      </c>
      <c r="W431" s="74"/>
      <c r="X431" s="74"/>
      <c r="Y431" s="74"/>
      <c r="Z431" s="74"/>
      <c r="AA431" s="74"/>
      <c r="AB431" s="74"/>
      <c r="AC431" s="74"/>
      <c r="AD431" s="74"/>
      <c r="AE431" s="76"/>
      <c r="AF431" s="76"/>
      <c r="AG431" s="74"/>
      <c r="AH431" s="74"/>
      <c r="AI431" s="76"/>
      <c r="AJ431" s="76"/>
    </row>
    <row r="432" spans="1:36" s="78" customFormat="1" ht="31.5" x14ac:dyDescent="0.25">
      <c r="A432" s="259" t="str">
        <f>'7.1'!A434</f>
        <v>1.1.4.70</v>
      </c>
      <c r="B432" s="69" t="str">
        <f>'7.1'!B434</f>
        <v>Строительство КТПН-400кВА СОТ Локомотив</v>
      </c>
      <c r="C432" s="116">
        <f>'7.1'!D434</f>
        <v>0</v>
      </c>
      <c r="D432" s="117">
        <f t="shared" si="216"/>
        <v>0</v>
      </c>
      <c r="E432" s="118">
        <f t="shared" si="217"/>
        <v>0</v>
      </c>
      <c r="F432" s="118">
        <f t="shared" si="218"/>
        <v>0</v>
      </c>
      <c r="G432" s="118">
        <f t="shared" si="219"/>
        <v>0</v>
      </c>
      <c r="H432" s="119">
        <f>'7.1'!E434</f>
        <v>0</v>
      </c>
      <c r="I432" s="117">
        <f t="shared" si="220"/>
        <v>0</v>
      </c>
      <c r="J432" s="118">
        <f t="shared" si="221"/>
        <v>0</v>
      </c>
      <c r="K432" s="118">
        <f t="shared" si="222"/>
        <v>0</v>
      </c>
      <c r="L432" s="118">
        <f t="shared" si="223"/>
        <v>0</v>
      </c>
      <c r="M432" s="119">
        <f t="shared" si="224"/>
        <v>0</v>
      </c>
      <c r="N432" s="119">
        <f t="shared" si="225"/>
        <v>0</v>
      </c>
      <c r="O432" s="119">
        <f t="shared" si="226"/>
        <v>0</v>
      </c>
      <c r="P432" s="119">
        <f t="shared" si="227"/>
        <v>0</v>
      </c>
      <c r="Q432" s="119">
        <f t="shared" si="228"/>
        <v>0</v>
      </c>
      <c r="R432" s="119">
        <f>'7.1'!N434</f>
        <v>0</v>
      </c>
      <c r="S432" s="119">
        <f t="shared" si="229"/>
        <v>0</v>
      </c>
      <c r="T432" s="119">
        <f t="shared" si="230"/>
        <v>0</v>
      </c>
      <c r="U432" s="119">
        <f t="shared" si="231"/>
        <v>0</v>
      </c>
      <c r="V432" s="119">
        <f t="shared" si="232"/>
        <v>0</v>
      </c>
      <c r="W432" s="74"/>
      <c r="X432" s="74"/>
      <c r="Y432" s="74"/>
      <c r="Z432" s="74"/>
      <c r="AA432" s="74"/>
      <c r="AB432" s="74"/>
      <c r="AC432" s="74"/>
      <c r="AD432" s="74"/>
      <c r="AE432" s="76"/>
      <c r="AF432" s="76"/>
      <c r="AG432" s="74"/>
      <c r="AH432" s="74"/>
      <c r="AI432" s="76"/>
      <c r="AJ432" s="76"/>
    </row>
    <row r="433" spans="1:36" s="78" customFormat="1" ht="31.5" x14ac:dyDescent="0.25">
      <c r="A433" s="259" t="str">
        <f>'7.1'!A435</f>
        <v>1.1.4.71</v>
      </c>
      <c r="B433" s="69" t="str">
        <f>'7.1'!B435</f>
        <v>Строительство КТПН-400кВА СОТ Речник</v>
      </c>
      <c r="C433" s="116">
        <f>'7.1'!D435</f>
        <v>0</v>
      </c>
      <c r="D433" s="117">
        <f t="shared" si="216"/>
        <v>0</v>
      </c>
      <c r="E433" s="118">
        <f t="shared" si="217"/>
        <v>0</v>
      </c>
      <c r="F433" s="118">
        <f t="shared" si="218"/>
        <v>0</v>
      </c>
      <c r="G433" s="118">
        <f t="shared" si="219"/>
        <v>0</v>
      </c>
      <c r="H433" s="119">
        <f>'7.1'!E435</f>
        <v>0</v>
      </c>
      <c r="I433" s="117">
        <f t="shared" si="220"/>
        <v>0</v>
      </c>
      <c r="J433" s="118">
        <f t="shared" si="221"/>
        <v>0</v>
      </c>
      <c r="K433" s="118">
        <f t="shared" si="222"/>
        <v>0</v>
      </c>
      <c r="L433" s="118">
        <f t="shared" si="223"/>
        <v>0</v>
      </c>
      <c r="M433" s="119">
        <f t="shared" si="224"/>
        <v>0</v>
      </c>
      <c r="N433" s="119">
        <f t="shared" si="225"/>
        <v>0</v>
      </c>
      <c r="O433" s="119">
        <f t="shared" si="226"/>
        <v>0</v>
      </c>
      <c r="P433" s="119">
        <f t="shared" si="227"/>
        <v>0</v>
      </c>
      <c r="Q433" s="119">
        <f t="shared" si="228"/>
        <v>0</v>
      </c>
      <c r="R433" s="119">
        <f>'7.1'!N435</f>
        <v>0</v>
      </c>
      <c r="S433" s="119">
        <f t="shared" si="229"/>
        <v>0</v>
      </c>
      <c r="T433" s="119">
        <f t="shared" si="230"/>
        <v>0</v>
      </c>
      <c r="U433" s="119">
        <f t="shared" si="231"/>
        <v>0</v>
      </c>
      <c r="V433" s="119">
        <f t="shared" si="232"/>
        <v>0</v>
      </c>
      <c r="W433" s="74"/>
      <c r="X433" s="74"/>
      <c r="Y433" s="74"/>
      <c r="Z433" s="74"/>
      <c r="AA433" s="74"/>
      <c r="AB433" s="74"/>
      <c r="AC433" s="74"/>
      <c r="AD433" s="74"/>
      <c r="AE433" s="76"/>
      <c r="AF433" s="76"/>
      <c r="AG433" s="74"/>
      <c r="AH433" s="74"/>
      <c r="AI433" s="76"/>
      <c r="AJ433" s="76"/>
    </row>
    <row r="434" spans="1:36" s="78" customFormat="1" x14ac:dyDescent="0.25">
      <c r="A434" s="259" t="str">
        <f>'7.1'!A436</f>
        <v>1.1.4.71.1</v>
      </c>
      <c r="B434" s="69" t="str">
        <f>'7.1'!B436</f>
        <v>Строительство КРУН-912</v>
      </c>
      <c r="C434" s="116">
        <f>'7.1'!D436</f>
        <v>1.52719966</v>
      </c>
      <c r="D434" s="117">
        <f t="shared" si="216"/>
        <v>7.6359983000000006E-2</v>
      </c>
      <c r="E434" s="118">
        <f t="shared" si="217"/>
        <v>0.61087986400000005</v>
      </c>
      <c r="F434" s="118">
        <f t="shared" si="218"/>
        <v>0.76359982999999998</v>
      </c>
      <c r="G434" s="118">
        <f t="shared" si="219"/>
        <v>7.635998300000002E-2</v>
      </c>
      <c r="H434" s="119">
        <f>'7.1'!E436</f>
        <v>0.62535709139999995</v>
      </c>
      <c r="I434" s="117">
        <f t="shared" si="220"/>
        <v>3.1267854569999996E-2</v>
      </c>
      <c r="J434" s="118">
        <f t="shared" si="221"/>
        <v>0.25014283655999997</v>
      </c>
      <c r="K434" s="118">
        <f t="shared" si="222"/>
        <v>0.31267854569999998</v>
      </c>
      <c r="L434" s="118">
        <f t="shared" si="223"/>
        <v>3.1267854569999975E-2</v>
      </c>
      <c r="M434" s="119">
        <f t="shared" si="224"/>
        <v>-0.90184256860000001</v>
      </c>
      <c r="N434" s="119">
        <f t="shared" si="225"/>
        <v>-4.509212843000001E-2</v>
      </c>
      <c r="O434" s="119">
        <f t="shared" si="226"/>
        <v>-0.36073702744000008</v>
      </c>
      <c r="P434" s="119">
        <f t="shared" si="227"/>
        <v>-0.4509212843</v>
      </c>
      <c r="Q434" s="119">
        <f t="shared" si="228"/>
        <v>-4.5092128430000045E-2</v>
      </c>
      <c r="R434" s="119">
        <f>'7.1'!N436</f>
        <v>1.5251514514</v>
      </c>
      <c r="S434" s="119">
        <f t="shared" si="229"/>
        <v>7.6257572570000001E-2</v>
      </c>
      <c r="T434" s="119">
        <f t="shared" si="230"/>
        <v>0.61006058056000001</v>
      </c>
      <c r="U434" s="119">
        <f t="shared" si="231"/>
        <v>0.76257572569999998</v>
      </c>
      <c r="V434" s="119">
        <f t="shared" si="232"/>
        <v>7.6257572569999876E-2</v>
      </c>
      <c r="W434" s="74"/>
      <c r="X434" s="74"/>
      <c r="Y434" s="74"/>
      <c r="Z434" s="74"/>
      <c r="AA434" s="74"/>
      <c r="AB434" s="74"/>
      <c r="AC434" s="74"/>
      <c r="AD434" s="74"/>
      <c r="AE434" s="76"/>
      <c r="AF434" s="76"/>
      <c r="AG434" s="74"/>
      <c r="AH434" s="74"/>
      <c r="AI434" s="76"/>
      <c r="AJ434" s="76"/>
    </row>
    <row r="435" spans="1:36" s="78" customFormat="1" x14ac:dyDescent="0.25">
      <c r="A435" s="259" t="str">
        <f>'7.1'!A437</f>
        <v>1.1.4.71.2</v>
      </c>
      <c r="B435" s="69" t="str">
        <f>'7.1'!B437</f>
        <v>Строительство КРУН-913</v>
      </c>
      <c r="C435" s="116">
        <f>'7.1'!D437</f>
        <v>1.8283297599999999</v>
      </c>
      <c r="D435" s="117">
        <f t="shared" si="216"/>
        <v>9.1416488000000004E-2</v>
      </c>
      <c r="E435" s="118">
        <f t="shared" si="217"/>
        <v>0.73133190400000003</v>
      </c>
      <c r="F435" s="118">
        <f t="shared" si="218"/>
        <v>0.91416487999999996</v>
      </c>
      <c r="G435" s="118">
        <f t="shared" si="219"/>
        <v>9.1416488000000129E-2</v>
      </c>
      <c r="H435" s="119">
        <f>'7.1'!E437</f>
        <v>0.62535709139999995</v>
      </c>
      <c r="I435" s="117">
        <f t="shared" si="220"/>
        <v>3.1267854569999996E-2</v>
      </c>
      <c r="J435" s="118">
        <f t="shared" si="221"/>
        <v>0.25014283655999997</v>
      </c>
      <c r="K435" s="118">
        <f t="shared" si="222"/>
        <v>0.31267854569999998</v>
      </c>
      <c r="L435" s="118">
        <f t="shared" si="223"/>
        <v>3.1267854569999975E-2</v>
      </c>
      <c r="M435" s="119">
        <f t="shared" si="224"/>
        <v>-1.2029726686</v>
      </c>
      <c r="N435" s="119">
        <f t="shared" si="225"/>
        <v>-6.0148633430000008E-2</v>
      </c>
      <c r="O435" s="119">
        <f t="shared" si="226"/>
        <v>-0.48118906744000006</v>
      </c>
      <c r="P435" s="119">
        <f t="shared" si="227"/>
        <v>-0.60148633429999998</v>
      </c>
      <c r="Q435" s="119">
        <f t="shared" si="228"/>
        <v>-6.0148633430000153E-2</v>
      </c>
      <c r="R435" s="119">
        <f>'7.1'!N437</f>
        <v>1.5251514514</v>
      </c>
      <c r="S435" s="119">
        <f t="shared" si="229"/>
        <v>7.6257572570000001E-2</v>
      </c>
      <c r="T435" s="119">
        <f t="shared" si="230"/>
        <v>0.61006058056000001</v>
      </c>
      <c r="U435" s="119">
        <f t="shared" si="231"/>
        <v>0.76257572569999998</v>
      </c>
      <c r="V435" s="119">
        <f t="shared" si="232"/>
        <v>7.6257572569999876E-2</v>
      </c>
      <c r="W435" s="74"/>
      <c r="X435" s="74"/>
      <c r="Y435" s="74"/>
      <c r="Z435" s="74"/>
      <c r="AA435" s="74"/>
      <c r="AB435" s="74"/>
      <c r="AC435" s="74"/>
      <c r="AD435" s="74"/>
      <c r="AE435" s="76"/>
      <c r="AF435" s="76"/>
      <c r="AG435" s="74"/>
      <c r="AH435" s="74"/>
      <c r="AI435" s="76"/>
      <c r="AJ435" s="76"/>
    </row>
    <row r="436" spans="1:36" s="78" customFormat="1" x14ac:dyDescent="0.25">
      <c r="A436" s="259" t="str">
        <f>'7.1'!A438</f>
        <v>1.1.4.71.3</v>
      </c>
      <c r="B436" s="69" t="str">
        <f>'7.1'!B438</f>
        <v>Строительство КРУН-904</v>
      </c>
      <c r="C436" s="116">
        <f>'7.1'!D438</f>
        <v>1.2866118199999999</v>
      </c>
      <c r="D436" s="117">
        <f t="shared" si="216"/>
        <v>6.4330590999999993E-2</v>
      </c>
      <c r="E436" s="118">
        <f t="shared" si="217"/>
        <v>0.51464472799999994</v>
      </c>
      <c r="F436" s="118">
        <f t="shared" si="218"/>
        <v>0.64330590999999993</v>
      </c>
      <c r="G436" s="118">
        <f t="shared" si="219"/>
        <v>6.4330590999999937E-2</v>
      </c>
      <c r="H436" s="119">
        <f>'7.1'!E438</f>
        <v>0.54927624320000001</v>
      </c>
      <c r="I436" s="117">
        <f t="shared" si="220"/>
        <v>2.7463812160000003E-2</v>
      </c>
      <c r="J436" s="118">
        <f t="shared" si="221"/>
        <v>0.21971049728000003</v>
      </c>
      <c r="K436" s="118">
        <f t="shared" si="222"/>
        <v>0.27463812160000001</v>
      </c>
      <c r="L436" s="118">
        <f t="shared" si="223"/>
        <v>2.7463812159999934E-2</v>
      </c>
      <c r="M436" s="119">
        <f t="shared" si="224"/>
        <v>-0.73733557679999984</v>
      </c>
      <c r="N436" s="119">
        <f t="shared" si="225"/>
        <v>-3.6866778839999989E-2</v>
      </c>
      <c r="O436" s="119">
        <f t="shared" si="226"/>
        <v>-0.29493423071999991</v>
      </c>
      <c r="P436" s="119">
        <f t="shared" si="227"/>
        <v>-0.36866778839999992</v>
      </c>
      <c r="Q436" s="119">
        <f t="shared" si="228"/>
        <v>-3.6866778840000003E-2</v>
      </c>
      <c r="R436" s="119">
        <f>'7.1'!N438</f>
        <v>1.3396017732000001</v>
      </c>
      <c r="S436" s="119">
        <f t="shared" si="229"/>
        <v>6.6980088660000006E-2</v>
      </c>
      <c r="T436" s="119">
        <f t="shared" si="230"/>
        <v>0.53584070928000005</v>
      </c>
      <c r="U436" s="119">
        <f t="shared" si="231"/>
        <v>0.66980088660000003</v>
      </c>
      <c r="V436" s="119">
        <f t="shared" si="232"/>
        <v>6.6980088659999937E-2</v>
      </c>
      <c r="W436" s="74"/>
      <c r="X436" s="74"/>
      <c r="Y436" s="74"/>
      <c r="Z436" s="74"/>
      <c r="AA436" s="76"/>
      <c r="AB436" s="76"/>
      <c r="AC436" s="74"/>
      <c r="AD436" s="76"/>
      <c r="AE436" s="74"/>
      <c r="AF436" s="74"/>
      <c r="AG436" s="76"/>
      <c r="AH436" s="120"/>
      <c r="AI436" s="76"/>
      <c r="AJ436" s="76"/>
    </row>
    <row r="437" spans="1:36" s="78" customFormat="1" x14ac:dyDescent="0.25">
      <c r="A437" s="259" t="str">
        <f>'7.1'!A439</f>
        <v>1.1.4.72</v>
      </c>
      <c r="B437" s="69" t="str">
        <f>'7.1'!B439</f>
        <v>Подстанции РП;ТП 6/10кВ</v>
      </c>
      <c r="C437" s="116">
        <f>'7.1'!D439</f>
        <v>0</v>
      </c>
      <c r="D437" s="117">
        <f t="shared" si="216"/>
        <v>0</v>
      </c>
      <c r="E437" s="118">
        <f t="shared" si="217"/>
        <v>0</v>
      </c>
      <c r="F437" s="118">
        <f t="shared" si="218"/>
        <v>0</v>
      </c>
      <c r="G437" s="118">
        <f t="shared" si="219"/>
        <v>0</v>
      </c>
      <c r="H437" s="119">
        <f>'7.1'!E439</f>
        <v>0</v>
      </c>
      <c r="I437" s="117">
        <f t="shared" si="220"/>
        <v>0</v>
      </c>
      <c r="J437" s="118">
        <f t="shared" si="221"/>
        <v>0</v>
      </c>
      <c r="K437" s="118">
        <f t="shared" si="222"/>
        <v>0</v>
      </c>
      <c r="L437" s="118">
        <f t="shared" si="223"/>
        <v>0</v>
      </c>
      <c r="M437" s="119">
        <f t="shared" si="224"/>
        <v>0</v>
      </c>
      <c r="N437" s="119">
        <f t="shared" si="225"/>
        <v>0</v>
      </c>
      <c r="O437" s="119">
        <f t="shared" si="226"/>
        <v>0</v>
      </c>
      <c r="P437" s="119">
        <f t="shared" si="227"/>
        <v>0</v>
      </c>
      <c r="Q437" s="119">
        <f t="shared" si="228"/>
        <v>0</v>
      </c>
      <c r="R437" s="119">
        <f>'7.1'!N439</f>
        <v>0</v>
      </c>
      <c r="S437" s="119">
        <f t="shared" si="229"/>
        <v>0</v>
      </c>
      <c r="T437" s="119">
        <f t="shared" si="230"/>
        <v>0</v>
      </c>
      <c r="U437" s="119">
        <f t="shared" si="231"/>
        <v>0</v>
      </c>
      <c r="V437" s="119">
        <f t="shared" si="232"/>
        <v>0</v>
      </c>
      <c r="W437" s="74"/>
      <c r="X437" s="74"/>
      <c r="Y437" s="74"/>
      <c r="Z437" s="74"/>
      <c r="AA437" s="74"/>
      <c r="AB437" s="74"/>
      <c r="AC437" s="74"/>
      <c r="AD437" s="74"/>
      <c r="AE437" s="76"/>
      <c r="AF437" s="76"/>
      <c r="AG437" s="76"/>
      <c r="AH437" s="259"/>
      <c r="AI437" s="76"/>
      <c r="AJ437" s="76"/>
    </row>
    <row r="438" spans="1:36" s="78" customFormat="1" x14ac:dyDescent="0.25">
      <c r="A438" s="259" t="str">
        <f>'7.1'!A440</f>
        <v>1.1.4.73</v>
      </c>
      <c r="B438" s="69" t="str">
        <f>'7.1'!B440</f>
        <v>Строительство РП(ТП) 2х2500кВА мкр.22</v>
      </c>
      <c r="C438" s="116">
        <f>'7.1'!D440</f>
        <v>35.870488420000001</v>
      </c>
      <c r="D438" s="117">
        <f t="shared" si="216"/>
        <v>1.7935244210000001</v>
      </c>
      <c r="E438" s="118">
        <f t="shared" si="217"/>
        <v>14.348195368000001</v>
      </c>
      <c r="F438" s="118">
        <f t="shared" si="218"/>
        <v>17.93524421</v>
      </c>
      <c r="G438" s="118">
        <f t="shared" si="219"/>
        <v>1.7935244210000008</v>
      </c>
      <c r="H438" s="119">
        <f>'7.1'!E440</f>
        <v>20.752752740000002</v>
      </c>
      <c r="I438" s="117">
        <f t="shared" si="220"/>
        <v>1.0376376370000002</v>
      </c>
      <c r="J438" s="118">
        <f t="shared" si="221"/>
        <v>8.3011010960000018</v>
      </c>
      <c r="K438" s="118">
        <f t="shared" si="222"/>
        <v>10.376376370000001</v>
      </c>
      <c r="L438" s="118">
        <f t="shared" si="223"/>
        <v>1.0376376369999996</v>
      </c>
      <c r="M438" s="119">
        <f t="shared" si="224"/>
        <v>-15.117735679999999</v>
      </c>
      <c r="N438" s="119">
        <f t="shared" si="225"/>
        <v>-0.75588678399999987</v>
      </c>
      <c r="O438" s="119">
        <f t="shared" si="226"/>
        <v>-6.0470942719999989</v>
      </c>
      <c r="P438" s="119">
        <f t="shared" si="227"/>
        <v>-7.5588678399999996</v>
      </c>
      <c r="Q438" s="119">
        <f t="shared" si="228"/>
        <v>-0.7558867840000012</v>
      </c>
      <c r="R438" s="119">
        <f>'7.1'!N440</f>
        <v>0</v>
      </c>
      <c r="S438" s="119">
        <f t="shared" si="229"/>
        <v>0</v>
      </c>
      <c r="T438" s="119">
        <f t="shared" si="230"/>
        <v>0</v>
      </c>
      <c r="U438" s="119">
        <f t="shared" si="231"/>
        <v>0</v>
      </c>
      <c r="V438" s="119">
        <f t="shared" si="232"/>
        <v>0</v>
      </c>
      <c r="W438" s="74"/>
      <c r="X438" s="74"/>
      <c r="Y438" s="74"/>
      <c r="Z438" s="74"/>
      <c r="AA438" s="74"/>
      <c r="AB438" s="74"/>
      <c r="AC438" s="74"/>
      <c r="AD438" s="74"/>
      <c r="AE438" s="76"/>
      <c r="AF438" s="76"/>
      <c r="AG438" s="74"/>
      <c r="AH438" s="74"/>
      <c r="AI438" s="76"/>
      <c r="AJ438" s="76"/>
    </row>
    <row r="439" spans="1:36" s="78" customFormat="1" ht="31.5" x14ac:dyDescent="0.25">
      <c r="A439" s="259" t="str">
        <f>'7.1'!A441</f>
        <v>1.1.4.75</v>
      </c>
      <c r="B439" s="69" t="str">
        <f>'7.1'!B441</f>
        <v>Строительство ТП13 2х1000кВА, для электроснабжения ж/д в мкр.21-22</v>
      </c>
      <c r="C439" s="116">
        <f>'7.1'!D441</f>
        <v>0</v>
      </c>
      <c r="D439" s="117">
        <f t="shared" si="216"/>
        <v>0</v>
      </c>
      <c r="E439" s="118">
        <f t="shared" si="217"/>
        <v>0</v>
      </c>
      <c r="F439" s="118">
        <f t="shared" si="218"/>
        <v>0</v>
      </c>
      <c r="G439" s="118">
        <f t="shared" si="219"/>
        <v>0</v>
      </c>
      <c r="H439" s="119">
        <f>'7.1'!E441</f>
        <v>0</v>
      </c>
      <c r="I439" s="117">
        <f t="shared" si="220"/>
        <v>0</v>
      </c>
      <c r="J439" s="118">
        <f t="shared" si="221"/>
        <v>0</v>
      </c>
      <c r="K439" s="118">
        <f t="shared" si="222"/>
        <v>0</v>
      </c>
      <c r="L439" s="118">
        <f t="shared" si="223"/>
        <v>0</v>
      </c>
      <c r="M439" s="119">
        <f t="shared" si="224"/>
        <v>0</v>
      </c>
      <c r="N439" s="119">
        <f t="shared" si="225"/>
        <v>0</v>
      </c>
      <c r="O439" s="119">
        <f t="shared" si="226"/>
        <v>0</v>
      </c>
      <c r="P439" s="119">
        <f t="shared" si="227"/>
        <v>0</v>
      </c>
      <c r="Q439" s="119">
        <f t="shared" si="228"/>
        <v>0</v>
      </c>
      <c r="R439" s="119">
        <f>'7.1'!N441</f>
        <v>0</v>
      </c>
      <c r="S439" s="119">
        <f t="shared" si="229"/>
        <v>0</v>
      </c>
      <c r="T439" s="119">
        <f t="shared" si="230"/>
        <v>0</v>
      </c>
      <c r="U439" s="119">
        <f t="shared" si="231"/>
        <v>0</v>
      </c>
      <c r="V439" s="119">
        <f t="shared" si="232"/>
        <v>0</v>
      </c>
      <c r="W439" s="74"/>
      <c r="X439" s="74"/>
      <c r="Y439" s="74"/>
      <c r="Z439" s="74"/>
      <c r="AA439" s="74"/>
      <c r="AB439" s="74"/>
      <c r="AC439" s="74"/>
      <c r="AD439" s="74"/>
      <c r="AE439" s="76"/>
      <c r="AF439" s="76"/>
      <c r="AG439" s="74"/>
      <c r="AH439" s="74"/>
      <c r="AI439" s="76"/>
      <c r="AJ439" s="76"/>
    </row>
    <row r="440" spans="1:36" s="78" customFormat="1" ht="47.25" x14ac:dyDescent="0.25">
      <c r="A440" s="259" t="str">
        <f>'7.1'!A442</f>
        <v>1.1.4.76</v>
      </c>
      <c r="B440" s="69" t="str">
        <f>'7.1'!B442</f>
        <v>Строительство ТП-2х1600кВА, для электроснабжения Регионального центра спорта инвалидов мкр.31А</v>
      </c>
      <c r="C440" s="116">
        <f>'7.1'!D442</f>
        <v>0</v>
      </c>
      <c r="D440" s="117">
        <f t="shared" si="216"/>
        <v>0</v>
      </c>
      <c r="E440" s="118">
        <f t="shared" si="217"/>
        <v>0</v>
      </c>
      <c r="F440" s="118">
        <f t="shared" si="218"/>
        <v>0</v>
      </c>
      <c r="G440" s="118">
        <f t="shared" si="219"/>
        <v>0</v>
      </c>
      <c r="H440" s="119">
        <f>'7.1'!E442</f>
        <v>0</v>
      </c>
      <c r="I440" s="117">
        <f t="shared" si="220"/>
        <v>0</v>
      </c>
      <c r="J440" s="118">
        <f t="shared" si="221"/>
        <v>0</v>
      </c>
      <c r="K440" s="118">
        <f t="shared" si="222"/>
        <v>0</v>
      </c>
      <c r="L440" s="118">
        <f t="shared" si="223"/>
        <v>0</v>
      </c>
      <c r="M440" s="119">
        <f t="shared" si="224"/>
        <v>0</v>
      </c>
      <c r="N440" s="119">
        <f t="shared" si="225"/>
        <v>0</v>
      </c>
      <c r="O440" s="119">
        <f t="shared" si="226"/>
        <v>0</v>
      </c>
      <c r="P440" s="119">
        <f t="shared" si="227"/>
        <v>0</v>
      </c>
      <c r="Q440" s="119">
        <f t="shared" si="228"/>
        <v>0</v>
      </c>
      <c r="R440" s="119">
        <f>'7.1'!N442</f>
        <v>0</v>
      </c>
      <c r="S440" s="119">
        <f t="shared" si="229"/>
        <v>0</v>
      </c>
      <c r="T440" s="119">
        <f t="shared" si="230"/>
        <v>0</v>
      </c>
      <c r="U440" s="119">
        <f t="shared" si="231"/>
        <v>0</v>
      </c>
      <c r="V440" s="119">
        <f t="shared" si="232"/>
        <v>0</v>
      </c>
      <c r="W440" s="74"/>
      <c r="X440" s="74"/>
      <c r="Y440" s="74"/>
      <c r="Z440" s="74"/>
      <c r="AA440" s="76"/>
      <c r="AB440" s="76"/>
      <c r="AC440" s="74"/>
      <c r="AD440" s="76"/>
      <c r="AE440" s="74"/>
      <c r="AF440" s="74"/>
      <c r="AG440" s="74"/>
      <c r="AH440" s="74"/>
      <c r="AI440" s="76"/>
      <c r="AJ440" s="76"/>
    </row>
    <row r="441" spans="1:36" s="78" customFormat="1" ht="47.25" x14ac:dyDescent="0.25">
      <c r="A441" s="259" t="str">
        <f>'7.1'!A443</f>
        <v>1.1.4.77</v>
      </c>
      <c r="B441" s="69" t="str">
        <f>'7.1'!B443</f>
        <v>Строительство ТП 2х1250кВА, для электроснабжения ж/д по ул.Энгельса, Югорский тракт</v>
      </c>
      <c r="C441" s="116">
        <f>'7.1'!D443</f>
        <v>0</v>
      </c>
      <c r="D441" s="117">
        <f t="shared" si="216"/>
        <v>0</v>
      </c>
      <c r="E441" s="118">
        <f t="shared" si="217"/>
        <v>0</v>
      </c>
      <c r="F441" s="118">
        <f t="shared" si="218"/>
        <v>0</v>
      </c>
      <c r="G441" s="118">
        <f t="shared" si="219"/>
        <v>0</v>
      </c>
      <c r="H441" s="119">
        <f>'7.1'!E443</f>
        <v>0</v>
      </c>
      <c r="I441" s="117">
        <f t="shared" si="220"/>
        <v>0</v>
      </c>
      <c r="J441" s="118">
        <f t="shared" si="221"/>
        <v>0</v>
      </c>
      <c r="K441" s="118">
        <f t="shared" si="222"/>
        <v>0</v>
      </c>
      <c r="L441" s="118">
        <f t="shared" si="223"/>
        <v>0</v>
      </c>
      <c r="M441" s="119">
        <f t="shared" si="224"/>
        <v>0</v>
      </c>
      <c r="N441" s="119">
        <f t="shared" si="225"/>
        <v>0</v>
      </c>
      <c r="O441" s="119">
        <f t="shared" si="226"/>
        <v>0</v>
      </c>
      <c r="P441" s="119">
        <f t="shared" si="227"/>
        <v>0</v>
      </c>
      <c r="Q441" s="119">
        <f t="shared" si="228"/>
        <v>0</v>
      </c>
      <c r="R441" s="119">
        <f>'7.1'!N443</f>
        <v>0</v>
      </c>
      <c r="S441" s="119">
        <f t="shared" si="229"/>
        <v>0</v>
      </c>
      <c r="T441" s="119">
        <f t="shared" si="230"/>
        <v>0</v>
      </c>
      <c r="U441" s="119">
        <f t="shared" si="231"/>
        <v>0</v>
      </c>
      <c r="V441" s="119">
        <f t="shared" si="232"/>
        <v>0</v>
      </c>
      <c r="W441" s="74"/>
      <c r="X441" s="74"/>
      <c r="Y441" s="74"/>
      <c r="Z441" s="74"/>
      <c r="AA441" s="76"/>
      <c r="AB441" s="76"/>
      <c r="AC441" s="259"/>
      <c r="AD441" s="128"/>
      <c r="AE441" s="74"/>
      <c r="AF441" s="74"/>
      <c r="AG441" s="74"/>
      <c r="AH441" s="74"/>
      <c r="AI441" s="76"/>
      <c r="AJ441" s="76"/>
    </row>
    <row r="442" spans="1:36" s="78" customFormat="1" x14ac:dyDescent="0.25">
      <c r="A442" s="259" t="str">
        <f>'7.1'!A444</f>
        <v>1.1.4.79</v>
      </c>
      <c r="B442" s="69" t="str">
        <f>'7.1'!B444</f>
        <v>Строительство ТП-4 2х1600кВА мкр.35А</v>
      </c>
      <c r="C442" s="116">
        <f>'7.1'!D444</f>
        <v>14.423608459999999</v>
      </c>
      <c r="D442" s="117">
        <f t="shared" si="216"/>
        <v>0.72118042299999996</v>
      </c>
      <c r="E442" s="118">
        <f t="shared" si="217"/>
        <v>5.7694433839999997</v>
      </c>
      <c r="F442" s="118">
        <f t="shared" si="218"/>
        <v>7.2118042299999994</v>
      </c>
      <c r="G442" s="118">
        <f t="shared" si="219"/>
        <v>0.72118042299999985</v>
      </c>
      <c r="H442" s="119">
        <f>'7.1'!E444</f>
        <v>8.0752575499999999</v>
      </c>
      <c r="I442" s="117">
        <f t="shared" si="220"/>
        <v>0.40376287750000001</v>
      </c>
      <c r="J442" s="118">
        <f t="shared" si="221"/>
        <v>3.23010302</v>
      </c>
      <c r="K442" s="118">
        <f t="shared" si="222"/>
        <v>4.0376287749999999</v>
      </c>
      <c r="L442" s="118">
        <f t="shared" si="223"/>
        <v>0.40376287750000017</v>
      </c>
      <c r="M442" s="119">
        <f t="shared" si="224"/>
        <v>-6.3483509099999988</v>
      </c>
      <c r="N442" s="119">
        <f t="shared" si="225"/>
        <v>-0.31741754549999995</v>
      </c>
      <c r="O442" s="119">
        <f t="shared" si="226"/>
        <v>-2.5393403639999996</v>
      </c>
      <c r="P442" s="119">
        <f t="shared" si="227"/>
        <v>-3.1741754549999994</v>
      </c>
      <c r="Q442" s="119">
        <f t="shared" si="228"/>
        <v>-0.31741754549999968</v>
      </c>
      <c r="R442" s="119">
        <f>'7.1'!N444</f>
        <v>0</v>
      </c>
      <c r="S442" s="119">
        <f t="shared" si="229"/>
        <v>0</v>
      </c>
      <c r="T442" s="119">
        <f t="shared" si="230"/>
        <v>0</v>
      </c>
      <c r="U442" s="119">
        <f t="shared" si="231"/>
        <v>0</v>
      </c>
      <c r="V442" s="119">
        <f t="shared" si="232"/>
        <v>0</v>
      </c>
      <c r="W442" s="74"/>
      <c r="X442" s="74"/>
      <c r="Y442" s="74"/>
      <c r="Z442" s="74"/>
      <c r="AA442" s="74"/>
      <c r="AB442" s="74"/>
      <c r="AC442" s="74"/>
      <c r="AD442" s="74"/>
      <c r="AE442" s="76"/>
      <c r="AF442" s="76"/>
      <c r="AG442" s="120"/>
      <c r="AH442" s="259"/>
      <c r="AI442" s="76"/>
      <c r="AJ442" s="76"/>
    </row>
    <row r="443" spans="1:36" s="78" customFormat="1" ht="31.5" x14ac:dyDescent="0.25">
      <c r="A443" s="259" t="str">
        <f>'7.1'!A445</f>
        <v>1.1.4.80</v>
      </c>
      <c r="B443" s="69" t="str">
        <f>'7.1'!B445</f>
        <v>Строительство ТП3 2х2500кВА мкр.35, для электроснабжения школы</v>
      </c>
      <c r="C443" s="116">
        <f>'7.1'!D445</f>
        <v>0</v>
      </c>
      <c r="D443" s="117">
        <f t="shared" si="216"/>
        <v>0</v>
      </c>
      <c r="E443" s="118">
        <f t="shared" si="217"/>
        <v>0</v>
      </c>
      <c r="F443" s="118">
        <f t="shared" si="218"/>
        <v>0</v>
      </c>
      <c r="G443" s="118">
        <f t="shared" si="219"/>
        <v>0</v>
      </c>
      <c r="H443" s="119">
        <f>'7.1'!E445</f>
        <v>0</v>
      </c>
      <c r="I443" s="117">
        <f t="shared" si="220"/>
        <v>0</v>
      </c>
      <c r="J443" s="118">
        <f t="shared" si="221"/>
        <v>0</v>
      </c>
      <c r="K443" s="118">
        <f t="shared" si="222"/>
        <v>0</v>
      </c>
      <c r="L443" s="118">
        <f t="shared" si="223"/>
        <v>0</v>
      </c>
      <c r="M443" s="119">
        <f t="shared" si="224"/>
        <v>0</v>
      </c>
      <c r="N443" s="119">
        <f t="shared" si="225"/>
        <v>0</v>
      </c>
      <c r="O443" s="119">
        <f t="shared" si="226"/>
        <v>0</v>
      </c>
      <c r="P443" s="119">
        <f t="shared" si="227"/>
        <v>0</v>
      </c>
      <c r="Q443" s="119">
        <f t="shared" si="228"/>
        <v>0</v>
      </c>
      <c r="R443" s="119">
        <f>'7.1'!N445</f>
        <v>0</v>
      </c>
      <c r="S443" s="119">
        <f t="shared" si="229"/>
        <v>0</v>
      </c>
      <c r="T443" s="119">
        <f t="shared" si="230"/>
        <v>0</v>
      </c>
      <c r="U443" s="119">
        <f t="shared" si="231"/>
        <v>0</v>
      </c>
      <c r="V443" s="119">
        <f t="shared" si="232"/>
        <v>0</v>
      </c>
      <c r="W443" s="74"/>
      <c r="X443" s="74"/>
      <c r="Y443" s="74"/>
      <c r="Z443" s="74"/>
      <c r="AA443" s="74"/>
      <c r="AB443" s="74"/>
      <c r="AC443" s="74"/>
      <c r="AD443" s="74"/>
      <c r="AE443" s="76"/>
      <c r="AF443" s="76"/>
      <c r="AG443" s="74"/>
      <c r="AH443" s="74"/>
      <c r="AI443" s="76"/>
      <c r="AJ443" s="76"/>
    </row>
    <row r="444" spans="1:36" s="78" customFormat="1" ht="47.25" x14ac:dyDescent="0.25">
      <c r="A444" s="259" t="str">
        <f>'7.1'!A446</f>
        <v>1.1.4.81</v>
      </c>
      <c r="B444" s="69" t="str">
        <f>'7.1'!B446</f>
        <v>Строительство ТП№20 2х1600кВА мкр.44, для электроснабжения Детского сада на 350мест</v>
      </c>
      <c r="C444" s="116">
        <f>'7.1'!D446</f>
        <v>0</v>
      </c>
      <c r="D444" s="117">
        <f t="shared" si="216"/>
        <v>0</v>
      </c>
      <c r="E444" s="118">
        <f t="shared" si="217"/>
        <v>0</v>
      </c>
      <c r="F444" s="118">
        <f t="shared" si="218"/>
        <v>0</v>
      </c>
      <c r="G444" s="118">
        <f t="shared" si="219"/>
        <v>0</v>
      </c>
      <c r="H444" s="119">
        <f>'7.1'!E446</f>
        <v>0</v>
      </c>
      <c r="I444" s="117">
        <f t="shared" si="220"/>
        <v>0</v>
      </c>
      <c r="J444" s="118">
        <f t="shared" si="221"/>
        <v>0</v>
      </c>
      <c r="K444" s="118">
        <f t="shared" si="222"/>
        <v>0</v>
      </c>
      <c r="L444" s="118">
        <f t="shared" si="223"/>
        <v>0</v>
      </c>
      <c r="M444" s="119">
        <f t="shared" si="224"/>
        <v>0</v>
      </c>
      <c r="N444" s="119">
        <f t="shared" si="225"/>
        <v>0</v>
      </c>
      <c r="O444" s="119">
        <f t="shared" si="226"/>
        <v>0</v>
      </c>
      <c r="P444" s="119">
        <f t="shared" si="227"/>
        <v>0</v>
      </c>
      <c r="Q444" s="119">
        <f t="shared" si="228"/>
        <v>0</v>
      </c>
      <c r="R444" s="119">
        <f>'7.1'!N446</f>
        <v>0</v>
      </c>
      <c r="S444" s="119">
        <f t="shared" si="229"/>
        <v>0</v>
      </c>
      <c r="T444" s="119">
        <f t="shared" si="230"/>
        <v>0</v>
      </c>
      <c r="U444" s="119">
        <f t="shared" si="231"/>
        <v>0</v>
      </c>
      <c r="V444" s="119">
        <f t="shared" si="232"/>
        <v>0</v>
      </c>
      <c r="W444" s="74"/>
      <c r="X444" s="74"/>
      <c r="Y444" s="74"/>
      <c r="Z444" s="74"/>
      <c r="AA444" s="74"/>
      <c r="AB444" s="74"/>
      <c r="AC444" s="74"/>
      <c r="AD444" s="74"/>
      <c r="AE444" s="76"/>
      <c r="AF444" s="76"/>
      <c r="AG444" s="120"/>
      <c r="AH444" s="120"/>
      <c r="AI444" s="76"/>
      <c r="AJ444" s="76"/>
    </row>
    <row r="445" spans="1:36" s="78" customFormat="1" ht="47.25" x14ac:dyDescent="0.25">
      <c r="A445" s="259" t="str">
        <f>'7.1'!A447</f>
        <v>1.1.4.82</v>
      </c>
      <c r="B445" s="69" t="str">
        <f>'7.1'!B447</f>
        <v>Строительство ТП№21 2х2500кВА мкр.44, для электроснабжения Школы на 1200 учащихся</v>
      </c>
      <c r="C445" s="116">
        <f>'7.1'!D447</f>
        <v>0</v>
      </c>
      <c r="D445" s="117">
        <f t="shared" si="216"/>
        <v>0</v>
      </c>
      <c r="E445" s="118">
        <f t="shared" si="217"/>
        <v>0</v>
      </c>
      <c r="F445" s="118">
        <f t="shared" si="218"/>
        <v>0</v>
      </c>
      <c r="G445" s="118">
        <f t="shared" si="219"/>
        <v>0</v>
      </c>
      <c r="H445" s="119">
        <f>'7.1'!E447</f>
        <v>0</v>
      </c>
      <c r="I445" s="117">
        <f t="shared" si="220"/>
        <v>0</v>
      </c>
      <c r="J445" s="118">
        <f t="shared" si="221"/>
        <v>0</v>
      </c>
      <c r="K445" s="118">
        <f t="shared" si="222"/>
        <v>0</v>
      </c>
      <c r="L445" s="118">
        <f t="shared" si="223"/>
        <v>0</v>
      </c>
      <c r="M445" s="119">
        <f t="shared" si="224"/>
        <v>0</v>
      </c>
      <c r="N445" s="119">
        <f t="shared" si="225"/>
        <v>0</v>
      </c>
      <c r="O445" s="119">
        <f t="shared" si="226"/>
        <v>0</v>
      </c>
      <c r="P445" s="119">
        <f t="shared" si="227"/>
        <v>0</v>
      </c>
      <c r="Q445" s="119">
        <f t="shared" si="228"/>
        <v>0</v>
      </c>
      <c r="R445" s="119">
        <f>'7.1'!N447</f>
        <v>0</v>
      </c>
      <c r="S445" s="119">
        <f t="shared" si="229"/>
        <v>0</v>
      </c>
      <c r="T445" s="119">
        <f t="shared" si="230"/>
        <v>0</v>
      </c>
      <c r="U445" s="119">
        <f t="shared" si="231"/>
        <v>0</v>
      </c>
      <c r="V445" s="119">
        <f t="shared" si="232"/>
        <v>0</v>
      </c>
      <c r="W445" s="74"/>
      <c r="X445" s="74"/>
      <c r="Y445" s="74"/>
      <c r="Z445" s="74"/>
      <c r="AA445" s="74"/>
      <c r="AB445" s="74"/>
      <c r="AC445" s="74"/>
      <c r="AD445" s="74"/>
      <c r="AE445" s="76"/>
      <c r="AF445" s="76"/>
      <c r="AG445" s="74"/>
      <c r="AH445" s="74"/>
      <c r="AI445" s="76"/>
      <c r="AJ445" s="76"/>
    </row>
    <row r="446" spans="1:36" s="78" customFormat="1" ht="31.5" x14ac:dyDescent="0.25">
      <c r="A446" s="259" t="str">
        <f>'7.1'!A448</f>
        <v>1.1.4.83</v>
      </c>
      <c r="B446" s="69" t="str">
        <f>'7.1'!B448</f>
        <v>Строительство ТП№16 2х2500кВА мкр.27А, Жилая застройка</v>
      </c>
      <c r="C446" s="116">
        <f>'7.1'!D448</f>
        <v>0</v>
      </c>
      <c r="D446" s="117">
        <f t="shared" si="216"/>
        <v>0</v>
      </c>
      <c r="E446" s="118">
        <f t="shared" si="217"/>
        <v>0</v>
      </c>
      <c r="F446" s="118">
        <f t="shared" si="218"/>
        <v>0</v>
      </c>
      <c r="G446" s="118">
        <f t="shared" si="219"/>
        <v>0</v>
      </c>
      <c r="H446" s="119">
        <f>'7.1'!E448</f>
        <v>0</v>
      </c>
      <c r="I446" s="117">
        <f t="shared" si="220"/>
        <v>0</v>
      </c>
      <c r="J446" s="118">
        <f t="shared" si="221"/>
        <v>0</v>
      </c>
      <c r="K446" s="118">
        <f t="shared" si="222"/>
        <v>0</v>
      </c>
      <c r="L446" s="118">
        <f t="shared" si="223"/>
        <v>0</v>
      </c>
      <c r="M446" s="119">
        <f t="shared" si="224"/>
        <v>0</v>
      </c>
      <c r="N446" s="119">
        <f t="shared" si="225"/>
        <v>0</v>
      </c>
      <c r="O446" s="119">
        <f t="shared" si="226"/>
        <v>0</v>
      </c>
      <c r="P446" s="119">
        <f t="shared" si="227"/>
        <v>0</v>
      </c>
      <c r="Q446" s="119">
        <f t="shared" si="228"/>
        <v>0</v>
      </c>
      <c r="R446" s="119">
        <f>'7.1'!N448</f>
        <v>0</v>
      </c>
      <c r="S446" s="119">
        <f t="shared" si="229"/>
        <v>0</v>
      </c>
      <c r="T446" s="119">
        <f t="shared" si="230"/>
        <v>0</v>
      </c>
      <c r="U446" s="119">
        <f t="shared" si="231"/>
        <v>0</v>
      </c>
      <c r="V446" s="119">
        <f t="shared" si="232"/>
        <v>0</v>
      </c>
      <c r="W446" s="74"/>
      <c r="X446" s="74"/>
      <c r="Y446" s="74"/>
      <c r="Z446" s="74"/>
      <c r="AA446" s="74"/>
      <c r="AB446" s="74"/>
      <c r="AC446" s="74"/>
      <c r="AD446" s="74"/>
      <c r="AE446" s="76"/>
      <c r="AF446" s="76"/>
      <c r="AG446" s="74"/>
      <c r="AH446" s="74"/>
      <c r="AI446" s="76"/>
      <c r="AJ446" s="76"/>
    </row>
    <row r="447" spans="1:36" s="78" customFormat="1" ht="47.25" x14ac:dyDescent="0.25">
      <c r="A447" s="259" t="str">
        <f>'7.1'!A449</f>
        <v>1.1.4.84</v>
      </c>
      <c r="B447" s="69" t="str">
        <f>'7.1'!B449</f>
        <v>Строительство ТП№17 2х2500кВА мкр.27А, для электроснабжения средней общеобразовательной школы</v>
      </c>
      <c r="C447" s="116">
        <f>'7.1'!D449</f>
        <v>0</v>
      </c>
      <c r="D447" s="117">
        <f t="shared" si="216"/>
        <v>0</v>
      </c>
      <c r="E447" s="118">
        <f t="shared" si="217"/>
        <v>0</v>
      </c>
      <c r="F447" s="118">
        <f t="shared" si="218"/>
        <v>0</v>
      </c>
      <c r="G447" s="118">
        <f t="shared" si="219"/>
        <v>0</v>
      </c>
      <c r="H447" s="119">
        <f>'7.1'!E449</f>
        <v>0</v>
      </c>
      <c r="I447" s="117">
        <f t="shared" si="220"/>
        <v>0</v>
      </c>
      <c r="J447" s="118">
        <f t="shared" si="221"/>
        <v>0</v>
      </c>
      <c r="K447" s="118">
        <f t="shared" si="222"/>
        <v>0</v>
      </c>
      <c r="L447" s="118">
        <f t="shared" si="223"/>
        <v>0</v>
      </c>
      <c r="M447" s="119">
        <f t="shared" si="224"/>
        <v>0</v>
      </c>
      <c r="N447" s="119">
        <f t="shared" si="225"/>
        <v>0</v>
      </c>
      <c r="O447" s="119">
        <f t="shared" si="226"/>
        <v>0</v>
      </c>
      <c r="P447" s="119">
        <f t="shared" si="227"/>
        <v>0</v>
      </c>
      <c r="Q447" s="119">
        <f t="shared" si="228"/>
        <v>0</v>
      </c>
      <c r="R447" s="119">
        <f>'7.1'!N449</f>
        <v>0</v>
      </c>
      <c r="S447" s="119">
        <f t="shared" si="229"/>
        <v>0</v>
      </c>
      <c r="T447" s="119">
        <f t="shared" si="230"/>
        <v>0</v>
      </c>
      <c r="U447" s="119">
        <f t="shared" si="231"/>
        <v>0</v>
      </c>
      <c r="V447" s="119">
        <f t="shared" si="232"/>
        <v>0</v>
      </c>
      <c r="W447" s="74"/>
      <c r="X447" s="74"/>
      <c r="Y447" s="74"/>
      <c r="Z447" s="74"/>
      <c r="AA447" s="76"/>
      <c r="AB447" s="76"/>
      <c r="AC447" s="259"/>
      <c r="AD447" s="76"/>
      <c r="AE447" s="74"/>
      <c r="AF447" s="74"/>
      <c r="AG447" s="74"/>
      <c r="AH447" s="74"/>
      <c r="AI447" s="76"/>
      <c r="AJ447" s="76"/>
    </row>
    <row r="448" spans="1:36" s="78" customFormat="1" ht="31.5" x14ac:dyDescent="0.25">
      <c r="A448" s="259" t="str">
        <f>'7.1'!A450</f>
        <v>1.1.4.85</v>
      </c>
      <c r="B448" s="69" t="str">
        <f>'7.1'!B450</f>
        <v>Строительство ТП№18 2х2500кВА мкр.27А, Жилая застройка</v>
      </c>
      <c r="C448" s="116">
        <f>'7.1'!D450</f>
        <v>0</v>
      </c>
      <c r="D448" s="117">
        <f t="shared" si="216"/>
        <v>0</v>
      </c>
      <c r="E448" s="118">
        <f t="shared" si="217"/>
        <v>0</v>
      </c>
      <c r="F448" s="118">
        <f t="shared" si="218"/>
        <v>0</v>
      </c>
      <c r="G448" s="118">
        <f t="shared" si="219"/>
        <v>0</v>
      </c>
      <c r="H448" s="119">
        <f>'7.1'!E450</f>
        <v>0</v>
      </c>
      <c r="I448" s="117">
        <f t="shared" si="220"/>
        <v>0</v>
      </c>
      <c r="J448" s="118">
        <f t="shared" si="221"/>
        <v>0</v>
      </c>
      <c r="K448" s="118">
        <f t="shared" si="222"/>
        <v>0</v>
      </c>
      <c r="L448" s="118">
        <f t="shared" si="223"/>
        <v>0</v>
      </c>
      <c r="M448" s="119">
        <f t="shared" si="224"/>
        <v>0</v>
      </c>
      <c r="N448" s="119">
        <f t="shared" si="225"/>
        <v>0</v>
      </c>
      <c r="O448" s="119">
        <f t="shared" si="226"/>
        <v>0</v>
      </c>
      <c r="P448" s="119">
        <f t="shared" si="227"/>
        <v>0</v>
      </c>
      <c r="Q448" s="119">
        <f t="shared" si="228"/>
        <v>0</v>
      </c>
      <c r="R448" s="119">
        <f>'7.1'!N450</f>
        <v>0</v>
      </c>
      <c r="S448" s="119">
        <f t="shared" si="229"/>
        <v>0</v>
      </c>
      <c r="T448" s="119">
        <f t="shared" si="230"/>
        <v>0</v>
      </c>
      <c r="U448" s="119">
        <f t="shared" si="231"/>
        <v>0</v>
      </c>
      <c r="V448" s="119">
        <f t="shared" si="232"/>
        <v>0</v>
      </c>
      <c r="W448" s="74"/>
      <c r="X448" s="74"/>
      <c r="Y448" s="74"/>
      <c r="Z448" s="74"/>
      <c r="AA448" s="74"/>
      <c r="AB448" s="74"/>
      <c r="AC448" s="74"/>
      <c r="AD448" s="74"/>
      <c r="AE448" s="76"/>
      <c r="AF448" s="76"/>
      <c r="AG448" s="74"/>
      <c r="AH448" s="74"/>
      <c r="AI448" s="76"/>
      <c r="AJ448" s="76"/>
    </row>
    <row r="449" spans="1:36" s="78" customFormat="1" ht="31.5" x14ac:dyDescent="0.25">
      <c r="A449" s="259" t="str">
        <f>'7.1'!A451</f>
        <v>1.1.4.86</v>
      </c>
      <c r="B449" s="69" t="str">
        <f>'7.1'!B451</f>
        <v>Строительство ТП№19 2х2500кВА мкр.27А, Жилая застройка</v>
      </c>
      <c r="C449" s="116">
        <f>'7.1'!D451</f>
        <v>0</v>
      </c>
      <c r="D449" s="117">
        <f t="shared" si="216"/>
        <v>0</v>
      </c>
      <c r="E449" s="118">
        <f t="shared" si="217"/>
        <v>0</v>
      </c>
      <c r="F449" s="118">
        <f t="shared" si="218"/>
        <v>0</v>
      </c>
      <c r="G449" s="118">
        <f t="shared" si="219"/>
        <v>0</v>
      </c>
      <c r="H449" s="119">
        <f>'7.1'!E451</f>
        <v>0</v>
      </c>
      <c r="I449" s="117">
        <f t="shared" si="220"/>
        <v>0</v>
      </c>
      <c r="J449" s="118">
        <f t="shared" si="221"/>
        <v>0</v>
      </c>
      <c r="K449" s="118">
        <f t="shared" si="222"/>
        <v>0</v>
      </c>
      <c r="L449" s="118">
        <f t="shared" si="223"/>
        <v>0</v>
      </c>
      <c r="M449" s="119">
        <f t="shared" si="224"/>
        <v>0</v>
      </c>
      <c r="N449" s="119">
        <f t="shared" si="225"/>
        <v>0</v>
      </c>
      <c r="O449" s="119">
        <f t="shared" si="226"/>
        <v>0</v>
      </c>
      <c r="P449" s="119">
        <f t="shared" si="227"/>
        <v>0</v>
      </c>
      <c r="Q449" s="119">
        <f t="shared" si="228"/>
        <v>0</v>
      </c>
      <c r="R449" s="119">
        <f>'7.1'!N451</f>
        <v>0</v>
      </c>
      <c r="S449" s="119">
        <f t="shared" si="229"/>
        <v>0</v>
      </c>
      <c r="T449" s="119">
        <f t="shared" si="230"/>
        <v>0</v>
      </c>
      <c r="U449" s="119">
        <f t="shared" si="231"/>
        <v>0</v>
      </c>
      <c r="V449" s="119">
        <f t="shared" si="232"/>
        <v>0</v>
      </c>
      <c r="W449" s="74"/>
      <c r="X449" s="74"/>
      <c r="Y449" s="74"/>
      <c r="Z449" s="74"/>
      <c r="AA449" s="74"/>
      <c r="AB449" s="74"/>
      <c r="AC449" s="74"/>
      <c r="AD449" s="74"/>
      <c r="AE449" s="76"/>
      <c r="AF449" s="76"/>
      <c r="AG449" s="74"/>
      <c r="AH449" s="74"/>
      <c r="AI449" s="76"/>
      <c r="AJ449" s="76"/>
    </row>
    <row r="450" spans="1:36" s="78" customFormat="1" ht="31.5" x14ac:dyDescent="0.25">
      <c r="A450" s="259" t="str">
        <f>'7.1'!A452</f>
        <v>1.1.4.87</v>
      </c>
      <c r="B450" s="69" t="str">
        <f>'7.1'!B452</f>
        <v>Строительство ТП№20 2х2500кВА мкр.27А, Жилая застройка</v>
      </c>
      <c r="C450" s="116">
        <f>'7.1'!D452</f>
        <v>0</v>
      </c>
      <c r="D450" s="117">
        <f t="shared" si="216"/>
        <v>0</v>
      </c>
      <c r="E450" s="118">
        <f t="shared" si="217"/>
        <v>0</v>
      </c>
      <c r="F450" s="118">
        <f t="shared" si="218"/>
        <v>0</v>
      </c>
      <c r="G450" s="118">
        <f t="shared" si="219"/>
        <v>0</v>
      </c>
      <c r="H450" s="119">
        <f>'7.1'!E452</f>
        <v>0</v>
      </c>
      <c r="I450" s="117">
        <f t="shared" si="220"/>
        <v>0</v>
      </c>
      <c r="J450" s="118">
        <f t="shared" si="221"/>
        <v>0</v>
      </c>
      <c r="K450" s="118">
        <f t="shared" si="222"/>
        <v>0</v>
      </c>
      <c r="L450" s="118">
        <f t="shared" si="223"/>
        <v>0</v>
      </c>
      <c r="M450" s="119">
        <f t="shared" si="224"/>
        <v>0</v>
      </c>
      <c r="N450" s="119">
        <f t="shared" si="225"/>
        <v>0</v>
      </c>
      <c r="O450" s="119">
        <f t="shared" si="226"/>
        <v>0</v>
      </c>
      <c r="P450" s="119">
        <f t="shared" si="227"/>
        <v>0</v>
      </c>
      <c r="Q450" s="119">
        <f t="shared" si="228"/>
        <v>0</v>
      </c>
      <c r="R450" s="119">
        <f>'7.1'!N452</f>
        <v>0</v>
      </c>
      <c r="S450" s="119">
        <f t="shared" si="229"/>
        <v>0</v>
      </c>
      <c r="T450" s="119">
        <f t="shared" si="230"/>
        <v>0</v>
      </c>
      <c r="U450" s="119">
        <f t="shared" si="231"/>
        <v>0</v>
      </c>
      <c r="V450" s="119">
        <f t="shared" si="232"/>
        <v>0</v>
      </c>
      <c r="W450" s="74"/>
      <c r="X450" s="74"/>
      <c r="Y450" s="74"/>
      <c r="Z450" s="74"/>
      <c r="AA450" s="74"/>
      <c r="AB450" s="74"/>
      <c r="AC450" s="74"/>
      <c r="AD450" s="74"/>
      <c r="AE450" s="76"/>
      <c r="AF450" s="76"/>
      <c r="AG450" s="74"/>
      <c r="AH450" s="74"/>
      <c r="AI450" s="76"/>
      <c r="AJ450" s="76"/>
    </row>
    <row r="451" spans="1:36" s="78" customFormat="1" ht="47.25" x14ac:dyDescent="0.25">
      <c r="A451" s="259" t="str">
        <f>'7.1'!A453</f>
        <v>1.1.4.88</v>
      </c>
      <c r="B451" s="69" t="str">
        <f>'7.1'!B453</f>
        <v>Строительство ТП№21 2х2500кВА мкр.27А, для электроснабжения детского сада</v>
      </c>
      <c r="C451" s="116">
        <f>'7.1'!D453</f>
        <v>0</v>
      </c>
      <c r="D451" s="117">
        <f t="shared" si="216"/>
        <v>0</v>
      </c>
      <c r="E451" s="118">
        <f t="shared" si="217"/>
        <v>0</v>
      </c>
      <c r="F451" s="118">
        <f t="shared" si="218"/>
        <v>0</v>
      </c>
      <c r="G451" s="118">
        <f t="shared" si="219"/>
        <v>0</v>
      </c>
      <c r="H451" s="119">
        <f>'7.1'!E453</f>
        <v>0</v>
      </c>
      <c r="I451" s="117">
        <f t="shared" si="220"/>
        <v>0</v>
      </c>
      <c r="J451" s="118">
        <f t="shared" si="221"/>
        <v>0</v>
      </c>
      <c r="K451" s="118">
        <f t="shared" si="222"/>
        <v>0</v>
      </c>
      <c r="L451" s="118">
        <f t="shared" si="223"/>
        <v>0</v>
      </c>
      <c r="M451" s="119">
        <f t="shared" si="224"/>
        <v>0</v>
      </c>
      <c r="N451" s="119">
        <f t="shared" si="225"/>
        <v>0</v>
      </c>
      <c r="O451" s="119">
        <f t="shared" si="226"/>
        <v>0</v>
      </c>
      <c r="P451" s="119">
        <f t="shared" si="227"/>
        <v>0</v>
      </c>
      <c r="Q451" s="119">
        <f t="shared" si="228"/>
        <v>0</v>
      </c>
      <c r="R451" s="119">
        <f>'7.1'!N453</f>
        <v>0</v>
      </c>
      <c r="S451" s="119">
        <f t="shared" si="229"/>
        <v>0</v>
      </c>
      <c r="T451" s="119">
        <f t="shared" si="230"/>
        <v>0</v>
      </c>
      <c r="U451" s="119">
        <f t="shared" si="231"/>
        <v>0</v>
      </c>
      <c r="V451" s="119">
        <f t="shared" si="232"/>
        <v>0</v>
      </c>
      <c r="W451" s="74"/>
      <c r="X451" s="74"/>
      <c r="Y451" s="74"/>
      <c r="Z451" s="74"/>
      <c r="AA451" s="74"/>
      <c r="AB451" s="74"/>
      <c r="AC451" s="74"/>
      <c r="AD451" s="74"/>
      <c r="AE451" s="76"/>
      <c r="AF451" s="76"/>
      <c r="AG451" s="74"/>
      <c r="AH451" s="74"/>
      <c r="AI451" s="76"/>
      <c r="AJ451" s="76"/>
    </row>
    <row r="452" spans="1:36" s="78" customFormat="1" ht="31.5" x14ac:dyDescent="0.25">
      <c r="A452" s="259" t="str">
        <f>'7.1'!A454</f>
        <v>1.1.4.89</v>
      </c>
      <c r="B452" s="69" t="str">
        <f>'7.1'!B454</f>
        <v>Строительство ТП№22 2х2500кВА мкр.27А, Жилая застройка</v>
      </c>
      <c r="C452" s="116">
        <f>'7.1'!D454</f>
        <v>0</v>
      </c>
      <c r="D452" s="117">
        <f t="shared" si="216"/>
        <v>0</v>
      </c>
      <c r="E452" s="118">
        <f t="shared" si="217"/>
        <v>0</v>
      </c>
      <c r="F452" s="118">
        <f t="shared" si="218"/>
        <v>0</v>
      </c>
      <c r="G452" s="118">
        <f t="shared" si="219"/>
        <v>0</v>
      </c>
      <c r="H452" s="119">
        <f>'7.1'!E454</f>
        <v>0</v>
      </c>
      <c r="I452" s="117">
        <f t="shared" si="220"/>
        <v>0</v>
      </c>
      <c r="J452" s="118">
        <f t="shared" si="221"/>
        <v>0</v>
      </c>
      <c r="K452" s="118">
        <f t="shared" si="222"/>
        <v>0</v>
      </c>
      <c r="L452" s="118">
        <f t="shared" si="223"/>
        <v>0</v>
      </c>
      <c r="M452" s="119">
        <f t="shared" si="224"/>
        <v>0</v>
      </c>
      <c r="N452" s="119">
        <f t="shared" si="225"/>
        <v>0</v>
      </c>
      <c r="O452" s="119">
        <f t="shared" si="226"/>
        <v>0</v>
      </c>
      <c r="P452" s="119">
        <f t="shared" si="227"/>
        <v>0</v>
      </c>
      <c r="Q452" s="119">
        <f t="shared" si="228"/>
        <v>0</v>
      </c>
      <c r="R452" s="119">
        <f>'7.1'!N454</f>
        <v>0</v>
      </c>
      <c r="S452" s="119">
        <f t="shared" si="229"/>
        <v>0</v>
      </c>
      <c r="T452" s="119">
        <f t="shared" si="230"/>
        <v>0</v>
      </c>
      <c r="U452" s="119">
        <f t="shared" si="231"/>
        <v>0</v>
      </c>
      <c r="V452" s="119">
        <f t="shared" si="232"/>
        <v>0</v>
      </c>
      <c r="W452" s="74"/>
      <c r="X452" s="74"/>
      <c r="Y452" s="74"/>
      <c r="Z452" s="74"/>
      <c r="AA452" s="74"/>
      <c r="AB452" s="74"/>
      <c r="AC452" s="74"/>
      <c r="AD452" s="74"/>
      <c r="AE452" s="76"/>
      <c r="AF452" s="76"/>
      <c r="AG452" s="74"/>
      <c r="AH452" s="74"/>
      <c r="AI452" s="76"/>
      <c r="AJ452" s="76"/>
    </row>
    <row r="453" spans="1:36" s="78" customFormat="1" x14ac:dyDescent="0.25">
      <c r="A453" s="259" t="str">
        <f>'7.1'!A455</f>
        <v>1.1.4.90</v>
      </c>
      <c r="B453" s="69" t="str">
        <f>'7.1'!B455</f>
        <v>Строительство ТП 2х2500кВА мкр.27А</v>
      </c>
      <c r="C453" s="116">
        <f>'7.1'!D455</f>
        <v>17.934005799999998</v>
      </c>
      <c r="D453" s="117">
        <f t="shared" si="216"/>
        <v>0.89670028999999996</v>
      </c>
      <c r="E453" s="118">
        <f t="shared" si="217"/>
        <v>7.1736023199999996</v>
      </c>
      <c r="F453" s="118">
        <f t="shared" si="218"/>
        <v>8.9670028999999989</v>
      </c>
      <c r="G453" s="118">
        <f t="shared" si="219"/>
        <v>0.89670029000000007</v>
      </c>
      <c r="H453" s="119">
        <f>'7.1'!E455</f>
        <v>0</v>
      </c>
      <c r="I453" s="117">
        <f t="shared" si="220"/>
        <v>0</v>
      </c>
      <c r="J453" s="118">
        <f t="shared" si="221"/>
        <v>0</v>
      </c>
      <c r="K453" s="118">
        <f t="shared" si="222"/>
        <v>0</v>
      </c>
      <c r="L453" s="118">
        <f t="shared" si="223"/>
        <v>0</v>
      </c>
      <c r="M453" s="119">
        <f t="shared" si="224"/>
        <v>-17.934005799999998</v>
      </c>
      <c r="N453" s="119">
        <f t="shared" si="225"/>
        <v>-0.89670028999999996</v>
      </c>
      <c r="O453" s="119">
        <f t="shared" si="226"/>
        <v>-7.1736023199999996</v>
      </c>
      <c r="P453" s="119">
        <f t="shared" si="227"/>
        <v>-8.9670028999999989</v>
      </c>
      <c r="Q453" s="119">
        <f t="shared" si="228"/>
        <v>-0.89670029000000007</v>
      </c>
      <c r="R453" s="119">
        <f>'7.1'!N455</f>
        <v>0</v>
      </c>
      <c r="S453" s="119">
        <f t="shared" si="229"/>
        <v>0</v>
      </c>
      <c r="T453" s="119">
        <f t="shared" si="230"/>
        <v>0</v>
      </c>
      <c r="U453" s="119">
        <f t="shared" si="231"/>
        <v>0</v>
      </c>
      <c r="V453" s="119">
        <f t="shared" si="232"/>
        <v>0</v>
      </c>
      <c r="W453" s="74"/>
      <c r="X453" s="74"/>
      <c r="Y453" s="74"/>
      <c r="Z453" s="74"/>
      <c r="AA453" s="74"/>
      <c r="AB453" s="74"/>
      <c r="AC453" s="74"/>
      <c r="AD453" s="74"/>
      <c r="AE453" s="76"/>
      <c r="AF453" s="76"/>
      <c r="AG453" s="74"/>
      <c r="AH453" s="74"/>
      <c r="AI453" s="76"/>
      <c r="AJ453" s="76"/>
    </row>
    <row r="454" spans="1:36" s="78" customFormat="1" ht="31.5" x14ac:dyDescent="0.25">
      <c r="A454" s="259" t="str">
        <f>'7.1'!A456</f>
        <v>1.1.4.91</v>
      </c>
      <c r="B454" s="69" t="str">
        <f>'7.1'!B456</f>
        <v>Строительство ТП-2х1600кВА мкр.28, для электроснабжения Детского сада мкр.28</v>
      </c>
      <c r="C454" s="116">
        <f>'7.1'!D456</f>
        <v>0</v>
      </c>
      <c r="D454" s="117">
        <f t="shared" si="216"/>
        <v>0</v>
      </c>
      <c r="E454" s="118">
        <f t="shared" si="217"/>
        <v>0</v>
      </c>
      <c r="F454" s="118">
        <f t="shared" si="218"/>
        <v>0</v>
      </c>
      <c r="G454" s="118">
        <f t="shared" si="219"/>
        <v>0</v>
      </c>
      <c r="H454" s="119">
        <f>'7.1'!E456</f>
        <v>0</v>
      </c>
      <c r="I454" s="117">
        <f t="shared" si="220"/>
        <v>0</v>
      </c>
      <c r="J454" s="118">
        <f t="shared" si="221"/>
        <v>0</v>
      </c>
      <c r="K454" s="118">
        <f t="shared" si="222"/>
        <v>0</v>
      </c>
      <c r="L454" s="118">
        <f t="shared" si="223"/>
        <v>0</v>
      </c>
      <c r="M454" s="119">
        <f t="shared" si="224"/>
        <v>0</v>
      </c>
      <c r="N454" s="119">
        <f t="shared" si="225"/>
        <v>0</v>
      </c>
      <c r="O454" s="119">
        <f t="shared" si="226"/>
        <v>0</v>
      </c>
      <c r="P454" s="119">
        <f t="shared" si="227"/>
        <v>0</v>
      </c>
      <c r="Q454" s="119">
        <f t="shared" si="228"/>
        <v>0</v>
      </c>
      <c r="R454" s="119">
        <f>'7.1'!N456</f>
        <v>0</v>
      </c>
      <c r="S454" s="119">
        <f t="shared" si="229"/>
        <v>0</v>
      </c>
      <c r="T454" s="119">
        <f t="shared" si="230"/>
        <v>0</v>
      </c>
      <c r="U454" s="119">
        <f t="shared" si="231"/>
        <v>0</v>
      </c>
      <c r="V454" s="119">
        <f t="shared" si="232"/>
        <v>0</v>
      </c>
      <c r="W454" s="74"/>
      <c r="X454" s="74"/>
      <c r="Y454" s="74"/>
      <c r="Z454" s="74"/>
      <c r="AA454" s="74"/>
      <c r="AB454" s="74"/>
      <c r="AC454" s="74"/>
      <c r="AD454" s="74"/>
      <c r="AE454" s="76"/>
      <c r="AF454" s="76"/>
      <c r="AG454" s="74"/>
      <c r="AH454" s="74"/>
      <c r="AI454" s="76"/>
      <c r="AJ454" s="76"/>
    </row>
    <row r="455" spans="1:36" s="78" customFormat="1" ht="31.5" x14ac:dyDescent="0.25">
      <c r="A455" s="259" t="str">
        <f>'7.1'!A457</f>
        <v>1.1.4.93</v>
      </c>
      <c r="B455" s="69" t="str">
        <f>'7.1'!B457</f>
        <v>Строительство РП 2х2500кВА п.Дорожный</v>
      </c>
      <c r="C455" s="116">
        <f>'7.1'!D457</f>
        <v>0</v>
      </c>
      <c r="D455" s="117">
        <f t="shared" si="216"/>
        <v>0</v>
      </c>
      <c r="E455" s="118">
        <f t="shared" si="217"/>
        <v>0</v>
      </c>
      <c r="F455" s="118">
        <f t="shared" si="218"/>
        <v>0</v>
      </c>
      <c r="G455" s="118">
        <f t="shared" si="219"/>
        <v>0</v>
      </c>
      <c r="H455" s="119">
        <f>'7.1'!E457</f>
        <v>0</v>
      </c>
      <c r="I455" s="117">
        <f t="shared" si="220"/>
        <v>0</v>
      </c>
      <c r="J455" s="118">
        <f t="shared" si="221"/>
        <v>0</v>
      </c>
      <c r="K455" s="118">
        <f t="shared" si="222"/>
        <v>0</v>
      </c>
      <c r="L455" s="118">
        <f t="shared" si="223"/>
        <v>0</v>
      </c>
      <c r="M455" s="119">
        <f t="shared" si="224"/>
        <v>0</v>
      </c>
      <c r="N455" s="119">
        <f t="shared" si="225"/>
        <v>0</v>
      </c>
      <c r="O455" s="119">
        <f t="shared" si="226"/>
        <v>0</v>
      </c>
      <c r="P455" s="119">
        <f t="shared" si="227"/>
        <v>0</v>
      </c>
      <c r="Q455" s="119">
        <f t="shared" si="228"/>
        <v>0</v>
      </c>
      <c r="R455" s="119">
        <f>'7.1'!N457</f>
        <v>0</v>
      </c>
      <c r="S455" s="119">
        <f t="shared" si="229"/>
        <v>0</v>
      </c>
      <c r="T455" s="119">
        <f t="shared" si="230"/>
        <v>0</v>
      </c>
      <c r="U455" s="119">
        <f t="shared" si="231"/>
        <v>0</v>
      </c>
      <c r="V455" s="119">
        <f t="shared" si="232"/>
        <v>0</v>
      </c>
      <c r="W455" s="74"/>
      <c r="X455" s="74"/>
      <c r="Y455" s="74"/>
      <c r="Z455" s="74"/>
      <c r="AA455" s="74"/>
      <c r="AB455" s="74"/>
      <c r="AC455" s="74"/>
      <c r="AD455" s="74"/>
      <c r="AE455" s="76"/>
      <c r="AF455" s="76"/>
      <c r="AG455" s="74"/>
      <c r="AH455" s="74"/>
      <c r="AI455" s="76"/>
      <c r="AJ455" s="76"/>
    </row>
    <row r="456" spans="1:36" s="78" customFormat="1" ht="31.5" x14ac:dyDescent="0.25">
      <c r="A456" s="259" t="str">
        <f>'7.1'!A458</f>
        <v>1.1.4.95</v>
      </c>
      <c r="B456" s="69" t="str">
        <f>'7.1'!B458</f>
        <v>Строительство ТП-4 2х1600кВА мкр.42, для электроснабжения детского сада</v>
      </c>
      <c r="C456" s="116">
        <f>'7.1'!D458</f>
        <v>0</v>
      </c>
      <c r="D456" s="117">
        <f t="shared" si="216"/>
        <v>0</v>
      </c>
      <c r="E456" s="118">
        <f t="shared" si="217"/>
        <v>0</v>
      </c>
      <c r="F456" s="118">
        <f t="shared" si="218"/>
        <v>0</v>
      </c>
      <c r="G456" s="118">
        <f t="shared" si="219"/>
        <v>0</v>
      </c>
      <c r="H456" s="119">
        <f>'7.1'!E458</f>
        <v>0</v>
      </c>
      <c r="I456" s="117">
        <f t="shared" si="220"/>
        <v>0</v>
      </c>
      <c r="J456" s="118">
        <f t="shared" si="221"/>
        <v>0</v>
      </c>
      <c r="K456" s="118">
        <f t="shared" si="222"/>
        <v>0</v>
      </c>
      <c r="L456" s="118">
        <f t="shared" si="223"/>
        <v>0</v>
      </c>
      <c r="M456" s="119">
        <f t="shared" si="224"/>
        <v>0</v>
      </c>
      <c r="N456" s="119">
        <f t="shared" si="225"/>
        <v>0</v>
      </c>
      <c r="O456" s="119">
        <f t="shared" si="226"/>
        <v>0</v>
      </c>
      <c r="P456" s="119">
        <f t="shared" si="227"/>
        <v>0</v>
      </c>
      <c r="Q456" s="119">
        <f t="shared" si="228"/>
        <v>0</v>
      </c>
      <c r="R456" s="119">
        <f>'7.1'!N458</f>
        <v>0</v>
      </c>
      <c r="S456" s="119">
        <f t="shared" si="229"/>
        <v>0</v>
      </c>
      <c r="T456" s="119">
        <f t="shared" si="230"/>
        <v>0</v>
      </c>
      <c r="U456" s="119">
        <f t="shared" si="231"/>
        <v>0</v>
      </c>
      <c r="V456" s="119">
        <f t="shared" si="232"/>
        <v>0</v>
      </c>
      <c r="W456" s="74"/>
      <c r="X456" s="74"/>
      <c r="Y456" s="74"/>
      <c r="Z456" s="74"/>
      <c r="AA456" s="74"/>
      <c r="AB456" s="74"/>
      <c r="AC456" s="74"/>
      <c r="AD456" s="74"/>
      <c r="AE456" s="76"/>
      <c r="AF456" s="76"/>
      <c r="AG456" s="74"/>
      <c r="AH456" s="74"/>
      <c r="AI456" s="76"/>
      <c r="AJ456" s="76"/>
    </row>
    <row r="457" spans="1:36" s="78" customFormat="1" ht="47.25" x14ac:dyDescent="0.25">
      <c r="A457" s="259" t="str">
        <f>'7.1'!A459</f>
        <v>1.1.4.96</v>
      </c>
      <c r="B457" s="69" t="str">
        <f>'7.1'!B459</f>
        <v>Строительство ТП№1 2х1600кВА мкр.51, для электроснабжения Психо-наркологического диспансера, мкр.51</v>
      </c>
      <c r="C457" s="116">
        <f>'7.1'!D459</f>
        <v>0</v>
      </c>
      <c r="D457" s="117">
        <f t="shared" si="216"/>
        <v>0</v>
      </c>
      <c r="E457" s="118">
        <f t="shared" si="217"/>
        <v>0</v>
      </c>
      <c r="F457" s="118">
        <f t="shared" si="218"/>
        <v>0</v>
      </c>
      <c r="G457" s="118">
        <f t="shared" si="219"/>
        <v>0</v>
      </c>
      <c r="H457" s="119">
        <f>'7.1'!E459</f>
        <v>0</v>
      </c>
      <c r="I457" s="117">
        <f t="shared" si="220"/>
        <v>0</v>
      </c>
      <c r="J457" s="118">
        <f t="shared" si="221"/>
        <v>0</v>
      </c>
      <c r="K457" s="118">
        <f t="shared" si="222"/>
        <v>0</v>
      </c>
      <c r="L457" s="118">
        <f t="shared" si="223"/>
        <v>0</v>
      </c>
      <c r="M457" s="119">
        <f t="shared" si="224"/>
        <v>0</v>
      </c>
      <c r="N457" s="119">
        <f t="shared" si="225"/>
        <v>0</v>
      </c>
      <c r="O457" s="119">
        <f t="shared" si="226"/>
        <v>0</v>
      </c>
      <c r="P457" s="119">
        <f t="shared" si="227"/>
        <v>0</v>
      </c>
      <c r="Q457" s="119">
        <f t="shared" si="228"/>
        <v>0</v>
      </c>
      <c r="R457" s="119">
        <f>'7.1'!N459</f>
        <v>0</v>
      </c>
      <c r="S457" s="119">
        <f t="shared" si="229"/>
        <v>0</v>
      </c>
      <c r="T457" s="119">
        <f t="shared" si="230"/>
        <v>0</v>
      </c>
      <c r="U457" s="119">
        <f t="shared" si="231"/>
        <v>0</v>
      </c>
      <c r="V457" s="119">
        <f t="shared" si="232"/>
        <v>0</v>
      </c>
      <c r="W457" s="74"/>
      <c r="X457" s="74"/>
      <c r="Y457" s="74"/>
      <c r="Z457" s="74"/>
      <c r="AA457" s="74"/>
      <c r="AB457" s="74"/>
      <c r="AC457" s="74"/>
      <c r="AD457" s="74"/>
      <c r="AE457" s="76"/>
      <c r="AF457" s="76"/>
      <c r="AG457" s="76"/>
      <c r="AH457" s="76"/>
      <c r="AI457" s="76"/>
      <c r="AJ457" s="76"/>
    </row>
    <row r="458" spans="1:36" s="78" customFormat="1" ht="47.25" x14ac:dyDescent="0.25">
      <c r="A458" s="259" t="str">
        <f>'7.1'!A460</f>
        <v>1.1.4.97</v>
      </c>
      <c r="B458" s="69" t="str">
        <f>'7.1'!B460</f>
        <v>Строительство ТП№2 2х1600кВА мкр.51, для электроснабжения Поликлиники мкр.51</v>
      </c>
      <c r="C458" s="116">
        <f>'7.1'!D460</f>
        <v>0</v>
      </c>
      <c r="D458" s="117">
        <f t="shared" si="216"/>
        <v>0</v>
      </c>
      <c r="E458" s="118">
        <f t="shared" si="217"/>
        <v>0</v>
      </c>
      <c r="F458" s="118">
        <f t="shared" si="218"/>
        <v>0</v>
      </c>
      <c r="G458" s="118">
        <f t="shared" si="219"/>
        <v>0</v>
      </c>
      <c r="H458" s="119">
        <f>'7.1'!E460</f>
        <v>0</v>
      </c>
      <c r="I458" s="117">
        <f t="shared" si="220"/>
        <v>0</v>
      </c>
      <c r="J458" s="118">
        <f t="shared" si="221"/>
        <v>0</v>
      </c>
      <c r="K458" s="118">
        <f t="shared" si="222"/>
        <v>0</v>
      </c>
      <c r="L458" s="118">
        <f t="shared" si="223"/>
        <v>0</v>
      </c>
      <c r="M458" s="119">
        <f t="shared" si="224"/>
        <v>0</v>
      </c>
      <c r="N458" s="119">
        <f t="shared" si="225"/>
        <v>0</v>
      </c>
      <c r="O458" s="119">
        <f t="shared" si="226"/>
        <v>0</v>
      </c>
      <c r="P458" s="119">
        <f t="shared" si="227"/>
        <v>0</v>
      </c>
      <c r="Q458" s="119">
        <f t="shared" si="228"/>
        <v>0</v>
      </c>
      <c r="R458" s="119">
        <f>'7.1'!N460</f>
        <v>0</v>
      </c>
      <c r="S458" s="119">
        <f t="shared" si="229"/>
        <v>0</v>
      </c>
      <c r="T458" s="119">
        <f t="shared" si="230"/>
        <v>0</v>
      </c>
      <c r="U458" s="119">
        <f t="shared" si="231"/>
        <v>0</v>
      </c>
      <c r="V458" s="119">
        <f t="shared" si="232"/>
        <v>0</v>
      </c>
      <c r="W458" s="74"/>
      <c r="X458" s="74"/>
      <c r="Y458" s="74"/>
      <c r="Z458" s="74"/>
      <c r="AA458" s="74"/>
      <c r="AB458" s="74"/>
      <c r="AC458" s="74"/>
      <c r="AD458" s="74"/>
      <c r="AE458" s="76"/>
      <c r="AF458" s="76"/>
      <c r="AG458" s="76"/>
      <c r="AH458" s="76"/>
      <c r="AI458" s="76"/>
      <c r="AJ458" s="76"/>
    </row>
    <row r="459" spans="1:36" s="78" customFormat="1" ht="47.25" x14ac:dyDescent="0.25">
      <c r="A459" s="259" t="str">
        <f>'7.1'!A461</f>
        <v>1.1.4.98</v>
      </c>
      <c r="B459" s="69" t="str">
        <f>'7.1'!B461</f>
        <v>Строительство ТП№3 2х1600кВА мкр.51, для электроснабжения Многоэтажных жилых домов</v>
      </c>
      <c r="C459" s="116">
        <f>'7.1'!D461</f>
        <v>0</v>
      </c>
      <c r="D459" s="117">
        <f t="shared" si="216"/>
        <v>0</v>
      </c>
      <c r="E459" s="118">
        <f t="shared" si="217"/>
        <v>0</v>
      </c>
      <c r="F459" s="118">
        <f t="shared" si="218"/>
        <v>0</v>
      </c>
      <c r="G459" s="118">
        <f t="shared" si="219"/>
        <v>0</v>
      </c>
      <c r="H459" s="119">
        <f>'7.1'!E461</f>
        <v>0</v>
      </c>
      <c r="I459" s="117">
        <f t="shared" si="220"/>
        <v>0</v>
      </c>
      <c r="J459" s="118">
        <f t="shared" si="221"/>
        <v>0</v>
      </c>
      <c r="K459" s="118">
        <f t="shared" si="222"/>
        <v>0</v>
      </c>
      <c r="L459" s="118">
        <f t="shared" si="223"/>
        <v>0</v>
      </c>
      <c r="M459" s="119">
        <f t="shared" si="224"/>
        <v>0</v>
      </c>
      <c r="N459" s="119">
        <f t="shared" si="225"/>
        <v>0</v>
      </c>
      <c r="O459" s="119">
        <f t="shared" si="226"/>
        <v>0</v>
      </c>
      <c r="P459" s="119">
        <f t="shared" si="227"/>
        <v>0</v>
      </c>
      <c r="Q459" s="119">
        <f t="shared" si="228"/>
        <v>0</v>
      </c>
      <c r="R459" s="119">
        <f>'7.1'!N461</f>
        <v>0</v>
      </c>
      <c r="S459" s="119">
        <f t="shared" si="229"/>
        <v>0</v>
      </c>
      <c r="T459" s="119">
        <f t="shared" si="230"/>
        <v>0</v>
      </c>
      <c r="U459" s="119">
        <f t="shared" si="231"/>
        <v>0</v>
      </c>
      <c r="V459" s="119">
        <f t="shared" si="232"/>
        <v>0</v>
      </c>
      <c r="W459" s="74"/>
      <c r="X459" s="74"/>
      <c r="Y459" s="74"/>
      <c r="Z459" s="74"/>
      <c r="AA459" s="74"/>
      <c r="AB459" s="74"/>
      <c r="AC459" s="74"/>
      <c r="AD459" s="74"/>
      <c r="AE459" s="76"/>
      <c r="AF459" s="76"/>
      <c r="AG459" s="76"/>
      <c r="AH459" s="76"/>
      <c r="AI459" s="76"/>
      <c r="AJ459" s="76"/>
    </row>
    <row r="460" spans="1:36" s="78" customFormat="1" ht="47.25" x14ac:dyDescent="0.25">
      <c r="A460" s="259" t="str">
        <f>'7.1'!A462</f>
        <v>1.1.4.99</v>
      </c>
      <c r="B460" s="69" t="str">
        <f>'7.1'!B462</f>
        <v>Строительство ТП№4 2х1600кВА мкр.51, для электроснабжения Многоэтажных жилых домов</v>
      </c>
      <c r="C460" s="116">
        <f>'7.1'!D462</f>
        <v>0</v>
      </c>
      <c r="D460" s="117">
        <f t="shared" si="216"/>
        <v>0</v>
      </c>
      <c r="E460" s="118">
        <f t="shared" si="217"/>
        <v>0</v>
      </c>
      <c r="F460" s="118">
        <f t="shared" si="218"/>
        <v>0</v>
      </c>
      <c r="G460" s="118">
        <f t="shared" si="219"/>
        <v>0</v>
      </c>
      <c r="H460" s="119">
        <f>'7.1'!E462</f>
        <v>0</v>
      </c>
      <c r="I460" s="117">
        <f t="shared" si="220"/>
        <v>0</v>
      </c>
      <c r="J460" s="118">
        <f t="shared" si="221"/>
        <v>0</v>
      </c>
      <c r="K460" s="118">
        <f t="shared" si="222"/>
        <v>0</v>
      </c>
      <c r="L460" s="118">
        <f t="shared" si="223"/>
        <v>0</v>
      </c>
      <c r="M460" s="119">
        <f t="shared" si="224"/>
        <v>0</v>
      </c>
      <c r="N460" s="119">
        <f t="shared" si="225"/>
        <v>0</v>
      </c>
      <c r="O460" s="119">
        <f t="shared" si="226"/>
        <v>0</v>
      </c>
      <c r="P460" s="119">
        <f t="shared" si="227"/>
        <v>0</v>
      </c>
      <c r="Q460" s="119">
        <f t="shared" si="228"/>
        <v>0</v>
      </c>
      <c r="R460" s="119">
        <f>'7.1'!N462</f>
        <v>0</v>
      </c>
      <c r="S460" s="119">
        <f t="shared" si="229"/>
        <v>0</v>
      </c>
      <c r="T460" s="119">
        <f t="shared" si="230"/>
        <v>0</v>
      </c>
      <c r="U460" s="119">
        <f t="shared" si="231"/>
        <v>0</v>
      </c>
      <c r="V460" s="119">
        <f t="shared" si="232"/>
        <v>0</v>
      </c>
      <c r="W460" s="74"/>
      <c r="X460" s="74"/>
      <c r="Y460" s="74"/>
      <c r="Z460" s="74"/>
      <c r="AA460" s="74"/>
      <c r="AB460" s="74"/>
      <c r="AC460" s="74"/>
      <c r="AD460" s="74"/>
      <c r="AE460" s="76"/>
      <c r="AF460" s="76"/>
      <c r="AG460" s="76"/>
      <c r="AH460" s="76"/>
      <c r="AI460" s="76"/>
      <c r="AJ460" s="76"/>
    </row>
    <row r="461" spans="1:36" s="78" customFormat="1" ht="47.25" x14ac:dyDescent="0.25">
      <c r="A461" s="259" t="str">
        <f>'7.1'!A463</f>
        <v>1.1.4.100</v>
      </c>
      <c r="B461" s="69" t="str">
        <f>'7.1'!B463</f>
        <v>Строительство ТП№5 2х1600кВА мкр.51, для электроснабжения Многоэтажных жилых домов</v>
      </c>
      <c r="C461" s="116">
        <f>'7.1'!D463</f>
        <v>0</v>
      </c>
      <c r="D461" s="117">
        <f t="shared" si="216"/>
        <v>0</v>
      </c>
      <c r="E461" s="118">
        <f t="shared" si="217"/>
        <v>0</v>
      </c>
      <c r="F461" s="118">
        <f t="shared" si="218"/>
        <v>0</v>
      </c>
      <c r="G461" s="118">
        <f t="shared" si="219"/>
        <v>0</v>
      </c>
      <c r="H461" s="119">
        <f>'7.1'!E463</f>
        <v>0</v>
      </c>
      <c r="I461" s="117">
        <f t="shared" si="220"/>
        <v>0</v>
      </c>
      <c r="J461" s="118">
        <f t="shared" si="221"/>
        <v>0</v>
      </c>
      <c r="K461" s="118">
        <f t="shared" si="222"/>
        <v>0</v>
      </c>
      <c r="L461" s="118">
        <f t="shared" si="223"/>
        <v>0</v>
      </c>
      <c r="M461" s="119">
        <f t="shared" si="224"/>
        <v>0</v>
      </c>
      <c r="N461" s="119">
        <f t="shared" si="225"/>
        <v>0</v>
      </c>
      <c r="O461" s="119">
        <f t="shared" si="226"/>
        <v>0</v>
      </c>
      <c r="P461" s="119">
        <f t="shared" si="227"/>
        <v>0</v>
      </c>
      <c r="Q461" s="119">
        <f t="shared" si="228"/>
        <v>0</v>
      </c>
      <c r="R461" s="119">
        <f>'7.1'!N463</f>
        <v>0</v>
      </c>
      <c r="S461" s="119">
        <f t="shared" si="229"/>
        <v>0</v>
      </c>
      <c r="T461" s="119">
        <f t="shared" si="230"/>
        <v>0</v>
      </c>
      <c r="U461" s="119">
        <f t="shared" si="231"/>
        <v>0</v>
      </c>
      <c r="V461" s="119">
        <f t="shared" si="232"/>
        <v>0</v>
      </c>
      <c r="W461" s="74"/>
      <c r="X461" s="74"/>
      <c r="Y461" s="74"/>
      <c r="Z461" s="74"/>
      <c r="AA461" s="74"/>
      <c r="AB461" s="74"/>
      <c r="AC461" s="74"/>
      <c r="AD461" s="74"/>
      <c r="AE461" s="76"/>
      <c r="AF461" s="76"/>
      <c r="AG461" s="74"/>
      <c r="AH461" s="74"/>
      <c r="AI461" s="76"/>
      <c r="AJ461" s="76"/>
    </row>
    <row r="462" spans="1:36" s="78" customFormat="1" ht="47.25" x14ac:dyDescent="0.25">
      <c r="A462" s="259" t="str">
        <f>'7.1'!A464</f>
        <v>1.1.4.101</v>
      </c>
      <c r="B462" s="69" t="str">
        <f>'7.1'!B464</f>
        <v>Строительство ТП№6 2х1600кВА мкр.51, для электроснабжения общеобразовательной школы на 800 мест</v>
      </c>
      <c r="C462" s="116">
        <f>'7.1'!D464</f>
        <v>0</v>
      </c>
      <c r="D462" s="117">
        <f t="shared" si="216"/>
        <v>0</v>
      </c>
      <c r="E462" s="118">
        <f t="shared" si="217"/>
        <v>0</v>
      </c>
      <c r="F462" s="118">
        <f t="shared" si="218"/>
        <v>0</v>
      </c>
      <c r="G462" s="118">
        <f t="shared" si="219"/>
        <v>0</v>
      </c>
      <c r="H462" s="119">
        <f>'7.1'!E464</f>
        <v>0</v>
      </c>
      <c r="I462" s="117">
        <f t="shared" si="220"/>
        <v>0</v>
      </c>
      <c r="J462" s="118">
        <f t="shared" si="221"/>
        <v>0</v>
      </c>
      <c r="K462" s="118">
        <f t="shared" si="222"/>
        <v>0</v>
      </c>
      <c r="L462" s="118">
        <f t="shared" si="223"/>
        <v>0</v>
      </c>
      <c r="M462" s="119">
        <f t="shared" si="224"/>
        <v>0</v>
      </c>
      <c r="N462" s="119">
        <f t="shared" si="225"/>
        <v>0</v>
      </c>
      <c r="O462" s="119">
        <f t="shared" si="226"/>
        <v>0</v>
      </c>
      <c r="P462" s="119">
        <f t="shared" si="227"/>
        <v>0</v>
      </c>
      <c r="Q462" s="119">
        <f t="shared" si="228"/>
        <v>0</v>
      </c>
      <c r="R462" s="119">
        <f>'7.1'!N464</f>
        <v>0</v>
      </c>
      <c r="S462" s="119">
        <f t="shared" si="229"/>
        <v>0</v>
      </c>
      <c r="T462" s="119">
        <f t="shared" si="230"/>
        <v>0</v>
      </c>
      <c r="U462" s="119">
        <f t="shared" si="231"/>
        <v>0</v>
      </c>
      <c r="V462" s="119">
        <f t="shared" si="232"/>
        <v>0</v>
      </c>
      <c r="W462" s="74"/>
      <c r="X462" s="74"/>
      <c r="Y462" s="74"/>
      <c r="Z462" s="74"/>
      <c r="AA462" s="74"/>
      <c r="AB462" s="74"/>
      <c r="AC462" s="74"/>
      <c r="AD462" s="74"/>
      <c r="AE462" s="76"/>
      <c r="AF462" s="76"/>
      <c r="AG462" s="74"/>
      <c r="AH462" s="74"/>
      <c r="AI462" s="76"/>
      <c r="AJ462" s="76"/>
    </row>
    <row r="463" spans="1:36" s="78" customFormat="1" ht="47.25" x14ac:dyDescent="0.25">
      <c r="A463" s="259" t="str">
        <f>'7.1'!A465</f>
        <v>1.1.4.102</v>
      </c>
      <c r="B463" s="69" t="str">
        <f>'7.1'!B465</f>
        <v>Строительство ТП№7 2х1600кВА мкр.51, для электроснабжения Многоэтажных жилых домов</v>
      </c>
      <c r="C463" s="116">
        <f>'7.1'!D465</f>
        <v>0</v>
      </c>
      <c r="D463" s="117">
        <f t="shared" si="216"/>
        <v>0</v>
      </c>
      <c r="E463" s="118">
        <f t="shared" si="217"/>
        <v>0</v>
      </c>
      <c r="F463" s="118">
        <f t="shared" si="218"/>
        <v>0</v>
      </c>
      <c r="G463" s="118">
        <f t="shared" si="219"/>
        <v>0</v>
      </c>
      <c r="H463" s="119">
        <f>'7.1'!E465</f>
        <v>0</v>
      </c>
      <c r="I463" s="117">
        <f t="shared" si="220"/>
        <v>0</v>
      </c>
      <c r="J463" s="118">
        <f t="shared" si="221"/>
        <v>0</v>
      </c>
      <c r="K463" s="118">
        <f t="shared" si="222"/>
        <v>0</v>
      </c>
      <c r="L463" s="118">
        <f t="shared" si="223"/>
        <v>0</v>
      </c>
      <c r="M463" s="119">
        <f t="shared" si="224"/>
        <v>0</v>
      </c>
      <c r="N463" s="119">
        <f t="shared" si="225"/>
        <v>0</v>
      </c>
      <c r="O463" s="119">
        <f t="shared" si="226"/>
        <v>0</v>
      </c>
      <c r="P463" s="119">
        <f t="shared" si="227"/>
        <v>0</v>
      </c>
      <c r="Q463" s="119">
        <f t="shared" si="228"/>
        <v>0</v>
      </c>
      <c r="R463" s="119">
        <f>'7.1'!N465</f>
        <v>0</v>
      </c>
      <c r="S463" s="119">
        <f t="shared" si="229"/>
        <v>0</v>
      </c>
      <c r="T463" s="119">
        <f t="shared" si="230"/>
        <v>0</v>
      </c>
      <c r="U463" s="119">
        <f t="shared" si="231"/>
        <v>0</v>
      </c>
      <c r="V463" s="119">
        <f t="shared" si="232"/>
        <v>0</v>
      </c>
      <c r="W463" s="74"/>
      <c r="X463" s="74"/>
      <c r="Y463" s="74"/>
      <c r="Z463" s="74"/>
      <c r="AA463" s="74"/>
      <c r="AB463" s="74"/>
      <c r="AC463" s="74"/>
      <c r="AD463" s="74"/>
      <c r="AE463" s="76"/>
      <c r="AF463" s="76"/>
      <c r="AG463" s="74"/>
      <c r="AH463" s="74"/>
      <c r="AI463" s="76"/>
      <c r="AJ463" s="76"/>
    </row>
    <row r="464" spans="1:36" s="78" customFormat="1" ht="47.25" x14ac:dyDescent="0.25">
      <c r="A464" s="259" t="str">
        <f>'7.1'!A466</f>
        <v>1.1.4.103</v>
      </c>
      <c r="B464" s="69" t="str">
        <f>'7.1'!B466</f>
        <v>Строительство ТП№8 2х1600кВА мкр.51, для электроснабжения Детского сада на 310 мест мкр.51</v>
      </c>
      <c r="C464" s="116">
        <f>'7.1'!D466</f>
        <v>0</v>
      </c>
      <c r="D464" s="117">
        <f t="shared" si="216"/>
        <v>0</v>
      </c>
      <c r="E464" s="118">
        <f t="shared" si="217"/>
        <v>0</v>
      </c>
      <c r="F464" s="118">
        <f t="shared" si="218"/>
        <v>0</v>
      </c>
      <c r="G464" s="118">
        <f t="shared" si="219"/>
        <v>0</v>
      </c>
      <c r="H464" s="119">
        <f>'7.1'!E466</f>
        <v>0</v>
      </c>
      <c r="I464" s="117">
        <f t="shared" si="220"/>
        <v>0</v>
      </c>
      <c r="J464" s="118">
        <f t="shared" si="221"/>
        <v>0</v>
      </c>
      <c r="K464" s="118">
        <f t="shared" si="222"/>
        <v>0</v>
      </c>
      <c r="L464" s="118">
        <f t="shared" si="223"/>
        <v>0</v>
      </c>
      <c r="M464" s="119">
        <f t="shared" si="224"/>
        <v>0</v>
      </c>
      <c r="N464" s="119">
        <f t="shared" si="225"/>
        <v>0</v>
      </c>
      <c r="O464" s="119">
        <f t="shared" si="226"/>
        <v>0</v>
      </c>
      <c r="P464" s="119">
        <f t="shared" si="227"/>
        <v>0</v>
      </c>
      <c r="Q464" s="119">
        <f t="shared" si="228"/>
        <v>0</v>
      </c>
      <c r="R464" s="119">
        <f>'7.1'!N466</f>
        <v>0</v>
      </c>
      <c r="S464" s="119">
        <f t="shared" si="229"/>
        <v>0</v>
      </c>
      <c r="T464" s="119">
        <f t="shared" si="230"/>
        <v>0</v>
      </c>
      <c r="U464" s="119">
        <f t="shared" si="231"/>
        <v>0</v>
      </c>
      <c r="V464" s="119">
        <f t="shared" si="232"/>
        <v>0</v>
      </c>
      <c r="W464" s="74"/>
      <c r="X464" s="74"/>
      <c r="Y464" s="74"/>
      <c r="Z464" s="74"/>
      <c r="AA464" s="74"/>
      <c r="AB464" s="74"/>
      <c r="AC464" s="74"/>
      <c r="AD464" s="74"/>
      <c r="AE464" s="76"/>
      <c r="AF464" s="76"/>
      <c r="AG464" s="74"/>
      <c r="AH464" s="74"/>
      <c r="AI464" s="76"/>
      <c r="AJ464" s="76"/>
    </row>
    <row r="465" spans="1:36" s="78" customFormat="1" x14ac:dyDescent="0.25">
      <c r="A465" s="259" t="str">
        <f>'7.1'!A467</f>
        <v>1.1.4.104</v>
      </c>
      <c r="B465" s="69" t="str">
        <f>'7.1'!B467</f>
        <v>Строительство РП№1-2х2500кВА мкр.28</v>
      </c>
      <c r="C465" s="116">
        <f>'7.1'!D467</f>
        <v>0</v>
      </c>
      <c r="D465" s="117">
        <f t="shared" si="216"/>
        <v>0</v>
      </c>
      <c r="E465" s="118">
        <f t="shared" si="217"/>
        <v>0</v>
      </c>
      <c r="F465" s="118">
        <f t="shared" si="218"/>
        <v>0</v>
      </c>
      <c r="G465" s="118">
        <f t="shared" si="219"/>
        <v>0</v>
      </c>
      <c r="H465" s="119">
        <f>'7.1'!E467</f>
        <v>0</v>
      </c>
      <c r="I465" s="117">
        <f t="shared" si="220"/>
        <v>0</v>
      </c>
      <c r="J465" s="118">
        <f t="shared" si="221"/>
        <v>0</v>
      </c>
      <c r="K465" s="118">
        <f t="shared" si="222"/>
        <v>0</v>
      </c>
      <c r="L465" s="118">
        <f t="shared" si="223"/>
        <v>0</v>
      </c>
      <c r="M465" s="119">
        <f t="shared" si="224"/>
        <v>0</v>
      </c>
      <c r="N465" s="119">
        <f t="shared" si="225"/>
        <v>0</v>
      </c>
      <c r="O465" s="119">
        <f t="shared" si="226"/>
        <v>0</v>
      </c>
      <c r="P465" s="119">
        <f t="shared" si="227"/>
        <v>0</v>
      </c>
      <c r="Q465" s="119">
        <f t="shared" si="228"/>
        <v>0</v>
      </c>
      <c r="R465" s="119">
        <f>'7.1'!N467</f>
        <v>0</v>
      </c>
      <c r="S465" s="119">
        <f t="shared" si="229"/>
        <v>0</v>
      </c>
      <c r="T465" s="119">
        <f t="shared" si="230"/>
        <v>0</v>
      </c>
      <c r="U465" s="119">
        <f t="shared" si="231"/>
        <v>0</v>
      </c>
      <c r="V465" s="119">
        <f t="shared" si="232"/>
        <v>0</v>
      </c>
      <c r="W465" s="74"/>
      <c r="X465" s="74"/>
      <c r="Y465" s="74"/>
      <c r="Z465" s="74"/>
      <c r="AA465" s="74"/>
      <c r="AB465" s="74"/>
      <c r="AC465" s="74"/>
      <c r="AD465" s="74"/>
      <c r="AE465" s="76"/>
      <c r="AF465" s="76"/>
      <c r="AG465" s="74"/>
      <c r="AH465" s="74"/>
      <c r="AI465" s="76"/>
      <c r="AJ465" s="76"/>
    </row>
    <row r="466" spans="1:36" s="78" customFormat="1" x14ac:dyDescent="0.25">
      <c r="A466" s="259" t="str">
        <f>'7.1'!A468</f>
        <v>1.1.4.104.1</v>
      </c>
      <c r="B466" s="69" t="str">
        <f>'7.1'!B468</f>
        <v>Строительство ТП 2х1000кВА Ч.Мыс</v>
      </c>
      <c r="C466" s="116">
        <f>'7.1'!D468</f>
        <v>10.581346739999999</v>
      </c>
      <c r="D466" s="117">
        <f t="shared" si="216"/>
        <v>0.52906733699999997</v>
      </c>
      <c r="E466" s="118">
        <f t="shared" si="217"/>
        <v>4.2325386959999998</v>
      </c>
      <c r="F466" s="118">
        <f t="shared" si="218"/>
        <v>5.2906733699999995</v>
      </c>
      <c r="G466" s="118">
        <f t="shared" si="219"/>
        <v>0.52906733699999897</v>
      </c>
      <c r="H466" s="119">
        <f>'7.1'!E468</f>
        <v>4.8083551</v>
      </c>
      <c r="I466" s="117">
        <f t="shared" si="220"/>
        <v>0.24041775500000001</v>
      </c>
      <c r="J466" s="118">
        <f t="shared" si="221"/>
        <v>1.9233420400000001</v>
      </c>
      <c r="K466" s="118">
        <f t="shared" si="222"/>
        <v>2.40417755</v>
      </c>
      <c r="L466" s="118">
        <f t="shared" si="223"/>
        <v>0.24041775499999973</v>
      </c>
      <c r="M466" s="119">
        <f t="shared" si="224"/>
        <v>-5.772991639999999</v>
      </c>
      <c r="N466" s="119">
        <f t="shared" si="225"/>
        <v>-0.28864958199999996</v>
      </c>
      <c r="O466" s="119">
        <f t="shared" si="226"/>
        <v>-2.3091966559999997</v>
      </c>
      <c r="P466" s="119">
        <f t="shared" si="227"/>
        <v>-2.8864958199999995</v>
      </c>
      <c r="Q466" s="119">
        <f t="shared" si="228"/>
        <v>-0.28864958199999924</v>
      </c>
      <c r="R466" s="119">
        <f>'7.1'!N468</f>
        <v>5.7516267999999995E-3</v>
      </c>
      <c r="S466" s="119">
        <f t="shared" si="229"/>
        <v>2.8758133999999997E-4</v>
      </c>
      <c r="T466" s="119">
        <f t="shared" si="230"/>
        <v>2.3006507199999997E-3</v>
      </c>
      <c r="U466" s="119">
        <f t="shared" si="231"/>
        <v>2.8758133999999998E-3</v>
      </c>
      <c r="V466" s="119">
        <f t="shared" si="232"/>
        <v>2.8758134000000024E-4</v>
      </c>
      <c r="W466" s="74"/>
      <c r="X466" s="74"/>
      <c r="Y466" s="74"/>
      <c r="Z466" s="74"/>
      <c r="AA466" s="74"/>
      <c r="AB466" s="74"/>
      <c r="AC466" s="74"/>
      <c r="AD466" s="74"/>
      <c r="AE466" s="76"/>
      <c r="AF466" s="76"/>
      <c r="AG466" s="74"/>
      <c r="AH466" s="74"/>
      <c r="AI466" s="76"/>
      <c r="AJ466" s="76"/>
    </row>
    <row r="467" spans="1:36" s="78" customFormat="1" x14ac:dyDescent="0.25">
      <c r="A467" s="259" t="str">
        <f>'7.1'!A469</f>
        <v>1.1.4.104.2</v>
      </c>
      <c r="B467" s="69" t="str">
        <f>'7.1'!B469</f>
        <v>Строительство ТП-2х1600 кВА мкр.25</v>
      </c>
      <c r="C467" s="116">
        <f>'7.1'!D469</f>
        <v>13.985127539999999</v>
      </c>
      <c r="D467" s="117">
        <f t="shared" si="216"/>
        <v>0.69925637699999998</v>
      </c>
      <c r="E467" s="118">
        <f t="shared" si="217"/>
        <v>5.5940510159999999</v>
      </c>
      <c r="F467" s="118">
        <f t="shared" si="218"/>
        <v>6.9925637699999994</v>
      </c>
      <c r="G467" s="118">
        <f t="shared" si="219"/>
        <v>0.69925637700000021</v>
      </c>
      <c r="H467" s="119">
        <f>'7.1'!E469</f>
        <v>0</v>
      </c>
      <c r="I467" s="117">
        <f t="shared" si="220"/>
        <v>0</v>
      </c>
      <c r="J467" s="118">
        <f t="shared" si="221"/>
        <v>0</v>
      </c>
      <c r="K467" s="118">
        <f t="shared" si="222"/>
        <v>0</v>
      </c>
      <c r="L467" s="118">
        <f t="shared" si="223"/>
        <v>0</v>
      </c>
      <c r="M467" s="119">
        <f t="shared" si="224"/>
        <v>-13.985127539999999</v>
      </c>
      <c r="N467" s="119">
        <f t="shared" si="225"/>
        <v>-0.69925637699999998</v>
      </c>
      <c r="O467" s="119">
        <f t="shared" si="226"/>
        <v>-5.5940510159999999</v>
      </c>
      <c r="P467" s="119">
        <f t="shared" si="227"/>
        <v>-6.9925637699999994</v>
      </c>
      <c r="Q467" s="119">
        <f t="shared" si="228"/>
        <v>-0.69925637700000021</v>
      </c>
      <c r="R467" s="119">
        <f>'7.1'!N469</f>
        <v>0</v>
      </c>
      <c r="S467" s="119">
        <f t="shared" si="229"/>
        <v>0</v>
      </c>
      <c r="T467" s="119">
        <f t="shared" si="230"/>
        <v>0</v>
      </c>
      <c r="U467" s="119">
        <f t="shared" si="231"/>
        <v>0</v>
      </c>
      <c r="V467" s="119">
        <f t="shared" si="232"/>
        <v>0</v>
      </c>
      <c r="W467" s="74"/>
      <c r="X467" s="74"/>
      <c r="Y467" s="74"/>
      <c r="Z467" s="74"/>
      <c r="AA467" s="74"/>
      <c r="AB467" s="74"/>
      <c r="AC467" s="74"/>
      <c r="AD467" s="74"/>
      <c r="AE467" s="76"/>
      <c r="AF467" s="76"/>
      <c r="AG467" s="74"/>
      <c r="AH467" s="74"/>
      <c r="AI467" s="76"/>
      <c r="AJ467" s="76"/>
    </row>
    <row r="468" spans="1:36" s="78" customFormat="1" ht="31.5" x14ac:dyDescent="0.25">
      <c r="A468" s="259" t="str">
        <f>'7.1'!A470</f>
        <v>1.1.4.104.3</v>
      </c>
      <c r="B468" s="69" t="str">
        <f>'7.1'!B470</f>
        <v>Строительство ТП-2х630кВА ул. Кукуевицкого</v>
      </c>
      <c r="C468" s="116">
        <f>'7.1'!D470</f>
        <v>9.5027158199999988</v>
      </c>
      <c r="D468" s="117">
        <f t="shared" si="216"/>
        <v>0.47513579099999997</v>
      </c>
      <c r="E468" s="118">
        <f t="shared" si="217"/>
        <v>3.8010863279999998</v>
      </c>
      <c r="F468" s="118">
        <f t="shared" si="218"/>
        <v>4.7513579099999994</v>
      </c>
      <c r="G468" s="118">
        <f t="shared" si="219"/>
        <v>0.47513579099999959</v>
      </c>
      <c r="H468" s="119">
        <f>'7.1'!E470</f>
        <v>3.7269219100000002</v>
      </c>
      <c r="I468" s="117">
        <f t="shared" si="220"/>
        <v>0.18634609550000003</v>
      </c>
      <c r="J468" s="118">
        <f t="shared" si="221"/>
        <v>1.4907687640000002</v>
      </c>
      <c r="K468" s="118">
        <f t="shared" si="222"/>
        <v>1.8634609550000001</v>
      </c>
      <c r="L468" s="118">
        <f t="shared" si="223"/>
        <v>0.18634609550000003</v>
      </c>
      <c r="M468" s="119">
        <f t="shared" si="224"/>
        <v>-5.7757939099999991</v>
      </c>
      <c r="N468" s="119">
        <f t="shared" si="225"/>
        <v>-0.28878969549999994</v>
      </c>
      <c r="O468" s="119">
        <f t="shared" si="226"/>
        <v>-2.3103175639999995</v>
      </c>
      <c r="P468" s="119">
        <f t="shared" si="227"/>
        <v>-2.8878969549999995</v>
      </c>
      <c r="Q468" s="119">
        <f t="shared" si="228"/>
        <v>-0.28878969549999955</v>
      </c>
      <c r="R468" s="119">
        <f>'7.1'!N470</f>
        <v>3.2897455999999998</v>
      </c>
      <c r="S468" s="119">
        <f t="shared" si="229"/>
        <v>0.16448728000000001</v>
      </c>
      <c r="T468" s="119">
        <f t="shared" si="230"/>
        <v>1.3158982400000001</v>
      </c>
      <c r="U468" s="119">
        <f t="shared" si="231"/>
        <v>1.6448727999999999</v>
      </c>
      <c r="V468" s="119">
        <f t="shared" si="232"/>
        <v>0.1644872799999999</v>
      </c>
      <c r="W468" s="74"/>
      <c r="X468" s="74"/>
      <c r="Y468" s="74"/>
      <c r="Z468" s="74"/>
      <c r="AA468" s="74"/>
      <c r="AB468" s="74"/>
      <c r="AC468" s="74"/>
      <c r="AD468" s="74"/>
      <c r="AE468" s="76"/>
      <c r="AF468" s="76"/>
      <c r="AG468" s="74"/>
      <c r="AH468" s="74"/>
      <c r="AI468" s="76"/>
      <c r="AJ468" s="76"/>
    </row>
    <row r="469" spans="1:36" s="78" customFormat="1" x14ac:dyDescent="0.25">
      <c r="A469" s="259" t="str">
        <f>'7.1'!A471</f>
        <v>1.1.4.104.4</v>
      </c>
      <c r="B469" s="69" t="str">
        <f>'7.1'!B471</f>
        <v>Строительство здания ТП-264</v>
      </c>
      <c r="C469" s="116">
        <f>'7.1'!D471</f>
        <v>9.9732785799999988</v>
      </c>
      <c r="D469" s="117">
        <f t="shared" si="216"/>
        <v>0.49866392899999995</v>
      </c>
      <c r="E469" s="118">
        <f t="shared" si="217"/>
        <v>3.9893114319999996</v>
      </c>
      <c r="F469" s="118">
        <f t="shared" si="218"/>
        <v>4.9866392899999994</v>
      </c>
      <c r="G469" s="118">
        <f t="shared" si="219"/>
        <v>0.498663929000001</v>
      </c>
      <c r="H469" s="119">
        <f>'7.1'!E471</f>
        <v>3.92975495</v>
      </c>
      <c r="I469" s="117">
        <f t="shared" si="220"/>
        <v>0.1964877475</v>
      </c>
      <c r="J469" s="118">
        <f t="shared" si="221"/>
        <v>1.57190198</v>
      </c>
      <c r="K469" s="118">
        <f t="shared" si="222"/>
        <v>1.964877475</v>
      </c>
      <c r="L469" s="118">
        <f t="shared" si="223"/>
        <v>0.19648774749999975</v>
      </c>
      <c r="M469" s="119">
        <f t="shared" si="224"/>
        <v>-6.0435236299999993</v>
      </c>
      <c r="N469" s="119">
        <f t="shared" si="225"/>
        <v>-0.30217618149999992</v>
      </c>
      <c r="O469" s="119">
        <f t="shared" si="226"/>
        <v>-2.4174094519999993</v>
      </c>
      <c r="P469" s="119">
        <f t="shared" si="227"/>
        <v>-3.0217618149999996</v>
      </c>
      <c r="Q469" s="119">
        <f t="shared" si="228"/>
        <v>-0.30217618150000125</v>
      </c>
      <c r="R469" s="119">
        <f>'7.1'!N471</f>
        <v>0</v>
      </c>
      <c r="S469" s="119">
        <f t="shared" si="229"/>
        <v>0</v>
      </c>
      <c r="T469" s="119">
        <f t="shared" si="230"/>
        <v>0</v>
      </c>
      <c r="U469" s="119">
        <f t="shared" si="231"/>
        <v>0</v>
      </c>
      <c r="V469" s="119">
        <f t="shared" si="232"/>
        <v>0</v>
      </c>
      <c r="W469" s="74"/>
      <c r="X469" s="74"/>
      <c r="Y469" s="74"/>
      <c r="Z469" s="74"/>
      <c r="AA469" s="74"/>
      <c r="AB469" s="74"/>
      <c r="AC469" s="74"/>
      <c r="AD469" s="74"/>
      <c r="AE469" s="76"/>
      <c r="AF469" s="76"/>
      <c r="AG469" s="74"/>
      <c r="AH469" s="74"/>
      <c r="AI469" s="76"/>
      <c r="AJ469" s="76"/>
    </row>
    <row r="470" spans="1:36" s="78" customFormat="1" ht="31.5" x14ac:dyDescent="0.25">
      <c r="A470" s="259" t="str">
        <f>'7.1'!A472</f>
        <v>1.1.4.104.5</v>
      </c>
      <c r="B470" s="69" t="str">
        <f>'7.1'!B472</f>
        <v>Строительство ТП 2х2500кВА (стр.22) мкр.20А</v>
      </c>
      <c r="C470" s="116">
        <f>'7.1'!D472</f>
        <v>20.07888118</v>
      </c>
      <c r="D470" s="117">
        <f t="shared" si="216"/>
        <v>1.0039440589999999</v>
      </c>
      <c r="E470" s="118">
        <f t="shared" si="217"/>
        <v>8.0315524719999996</v>
      </c>
      <c r="F470" s="118">
        <f t="shared" si="218"/>
        <v>10.03944059</v>
      </c>
      <c r="G470" s="118">
        <f t="shared" si="219"/>
        <v>1.0039440590000019</v>
      </c>
      <c r="H470" s="119">
        <f>'7.1'!E472</f>
        <v>10.07348135</v>
      </c>
      <c r="I470" s="117">
        <f t="shared" si="220"/>
        <v>0.50367406749999999</v>
      </c>
      <c r="J470" s="118">
        <f t="shared" si="221"/>
        <v>4.0293925399999999</v>
      </c>
      <c r="K470" s="118">
        <f t="shared" si="222"/>
        <v>5.0367406749999999</v>
      </c>
      <c r="L470" s="118">
        <f t="shared" si="223"/>
        <v>0.50367406749999954</v>
      </c>
      <c r="M470" s="119">
        <f t="shared" si="224"/>
        <v>-10.00539983</v>
      </c>
      <c r="N470" s="119">
        <f t="shared" si="225"/>
        <v>-0.50026999149999996</v>
      </c>
      <c r="O470" s="119">
        <f t="shared" si="226"/>
        <v>-4.0021599319999996</v>
      </c>
      <c r="P470" s="119">
        <f t="shared" si="227"/>
        <v>-5.002699915</v>
      </c>
      <c r="Q470" s="119">
        <f t="shared" si="228"/>
        <v>-0.5002699915000024</v>
      </c>
      <c r="R470" s="119">
        <f>'7.1'!N472</f>
        <v>0</v>
      </c>
      <c r="S470" s="119">
        <f t="shared" si="229"/>
        <v>0</v>
      </c>
      <c r="T470" s="119">
        <f t="shared" si="230"/>
        <v>0</v>
      </c>
      <c r="U470" s="119">
        <f t="shared" si="231"/>
        <v>0</v>
      </c>
      <c r="V470" s="119">
        <f t="shared" si="232"/>
        <v>0</v>
      </c>
      <c r="W470" s="74"/>
      <c r="X470" s="74"/>
      <c r="Y470" s="74"/>
      <c r="Z470" s="74"/>
      <c r="AA470" s="74"/>
      <c r="AB470" s="74"/>
      <c r="AC470" s="74"/>
      <c r="AD470" s="74"/>
      <c r="AE470" s="76"/>
      <c r="AF470" s="76"/>
      <c r="AG470" s="74"/>
      <c r="AH470" s="74"/>
      <c r="AI470" s="129"/>
      <c r="AJ470" s="76"/>
    </row>
    <row r="471" spans="1:36" s="78" customFormat="1" x14ac:dyDescent="0.25">
      <c r="A471" s="259" t="str">
        <f>'7.1'!A473</f>
        <v>1.1.4.104.6</v>
      </c>
      <c r="B471" s="69" t="str">
        <f>'7.1'!B473</f>
        <v>Строительство ТП-2х1000кВА мкр.31</v>
      </c>
      <c r="C471" s="116">
        <f>'7.1'!D473</f>
        <v>7.3106734799999993</v>
      </c>
      <c r="D471" s="117">
        <f t="shared" si="216"/>
        <v>0.36553367399999998</v>
      </c>
      <c r="E471" s="118">
        <f t="shared" si="217"/>
        <v>2.9242693919999998</v>
      </c>
      <c r="F471" s="118">
        <f t="shared" si="218"/>
        <v>3.6553367399999996</v>
      </c>
      <c r="G471" s="118">
        <f t="shared" si="219"/>
        <v>0.36553367399999948</v>
      </c>
      <c r="H471" s="119">
        <f>'7.1'!E473</f>
        <v>0</v>
      </c>
      <c r="I471" s="117">
        <f t="shared" si="220"/>
        <v>0</v>
      </c>
      <c r="J471" s="118">
        <f t="shared" si="221"/>
        <v>0</v>
      </c>
      <c r="K471" s="118">
        <f t="shared" si="222"/>
        <v>0</v>
      </c>
      <c r="L471" s="118">
        <f t="shared" si="223"/>
        <v>0</v>
      </c>
      <c r="M471" s="119">
        <f t="shared" si="224"/>
        <v>-7.3106734799999993</v>
      </c>
      <c r="N471" s="119">
        <f t="shared" si="225"/>
        <v>-0.36553367399999998</v>
      </c>
      <c r="O471" s="119">
        <f t="shared" si="226"/>
        <v>-2.9242693919999998</v>
      </c>
      <c r="P471" s="119">
        <f t="shared" si="227"/>
        <v>-3.6553367399999996</v>
      </c>
      <c r="Q471" s="119">
        <f t="shared" si="228"/>
        <v>-0.36553367399999948</v>
      </c>
      <c r="R471" s="119">
        <f>'7.1'!N473</f>
        <v>0</v>
      </c>
      <c r="S471" s="119">
        <f t="shared" si="229"/>
        <v>0</v>
      </c>
      <c r="T471" s="119">
        <f t="shared" si="230"/>
        <v>0</v>
      </c>
      <c r="U471" s="119">
        <f t="shared" si="231"/>
        <v>0</v>
      </c>
      <c r="V471" s="119">
        <f t="shared" si="232"/>
        <v>0</v>
      </c>
      <c r="W471" s="74"/>
      <c r="X471" s="74"/>
      <c r="Y471" s="74"/>
      <c r="Z471" s="74"/>
      <c r="AA471" s="74"/>
      <c r="AB471" s="74"/>
      <c r="AC471" s="74"/>
      <c r="AD471" s="74"/>
      <c r="AE471" s="76"/>
      <c r="AF471" s="76"/>
      <c r="AG471" s="74"/>
      <c r="AH471" s="74"/>
      <c r="AI471" s="129"/>
      <c r="AJ471" s="76"/>
    </row>
    <row r="472" spans="1:36" s="78" customFormat="1" ht="31.5" x14ac:dyDescent="0.25">
      <c r="A472" s="259" t="str">
        <f>'7.1'!A474</f>
        <v>1.1.4.104.7</v>
      </c>
      <c r="B472" s="69" t="str">
        <f>'7.1'!B474</f>
        <v>Строительство ТП-2х1250кВА мкр.4 ул. Энтузиастов, 6</v>
      </c>
      <c r="C472" s="116">
        <f>'7.1'!D474</f>
        <v>14.794417559999999</v>
      </c>
      <c r="D472" s="117">
        <f t="shared" si="216"/>
        <v>0.73972087799999997</v>
      </c>
      <c r="E472" s="118">
        <f t="shared" si="217"/>
        <v>5.9177670239999998</v>
      </c>
      <c r="F472" s="118">
        <f t="shared" si="218"/>
        <v>7.3972087799999997</v>
      </c>
      <c r="G472" s="118">
        <f t="shared" si="219"/>
        <v>0.73972087799999997</v>
      </c>
      <c r="H472" s="119">
        <f>'7.1'!E474</f>
        <v>6.0917235700000001</v>
      </c>
      <c r="I472" s="117">
        <f t="shared" si="220"/>
        <v>0.30458617850000003</v>
      </c>
      <c r="J472" s="118">
        <f t="shared" si="221"/>
        <v>2.4366894280000002</v>
      </c>
      <c r="K472" s="118">
        <f t="shared" si="222"/>
        <v>3.045861785</v>
      </c>
      <c r="L472" s="118">
        <f t="shared" si="223"/>
        <v>0.30458617849999969</v>
      </c>
      <c r="M472" s="119">
        <f t="shared" si="224"/>
        <v>-8.7026939900000002</v>
      </c>
      <c r="N472" s="119">
        <f t="shared" si="225"/>
        <v>-0.43513469949999994</v>
      </c>
      <c r="O472" s="119">
        <f t="shared" si="226"/>
        <v>-3.4810775959999996</v>
      </c>
      <c r="P472" s="119">
        <f t="shared" si="227"/>
        <v>-4.3513469950000001</v>
      </c>
      <c r="Q472" s="119">
        <f t="shared" si="228"/>
        <v>-0.43513469950000028</v>
      </c>
      <c r="R472" s="119">
        <f>'7.1'!N474</f>
        <v>3.2897455999999998</v>
      </c>
      <c r="S472" s="119">
        <f t="shared" si="229"/>
        <v>0.16448728000000001</v>
      </c>
      <c r="T472" s="119">
        <f t="shared" si="230"/>
        <v>1.3158982400000001</v>
      </c>
      <c r="U472" s="119">
        <f t="shared" si="231"/>
        <v>1.6448727999999999</v>
      </c>
      <c r="V472" s="119">
        <f t="shared" si="232"/>
        <v>0.1644872799999999</v>
      </c>
      <c r="W472" s="74"/>
      <c r="X472" s="74"/>
      <c r="Y472" s="74"/>
      <c r="Z472" s="74"/>
      <c r="AA472" s="74"/>
      <c r="AB472" s="74"/>
      <c r="AC472" s="74"/>
      <c r="AD472" s="74"/>
      <c r="AE472" s="76"/>
      <c r="AF472" s="76"/>
      <c r="AG472" s="74"/>
      <c r="AH472" s="74"/>
      <c r="AI472" s="129"/>
      <c r="AJ472" s="76"/>
    </row>
    <row r="473" spans="1:36" s="78" customFormat="1" ht="31.5" x14ac:dyDescent="0.25">
      <c r="A473" s="259" t="str">
        <f>'7.1'!A475</f>
        <v>1.1.4.104.8</v>
      </c>
      <c r="B473" s="69" t="str">
        <f>'7.1'!B475</f>
        <v>Строительство ТП-2х1250кВА мкр.4 ул. ул. Нефтяников, 11</v>
      </c>
      <c r="C473" s="116">
        <f>'7.1'!D475</f>
        <v>14.283356019999999</v>
      </c>
      <c r="D473" s="117">
        <f t="shared" si="216"/>
        <v>0.71416780099999999</v>
      </c>
      <c r="E473" s="118">
        <f t="shared" si="217"/>
        <v>5.7133424079999999</v>
      </c>
      <c r="F473" s="118">
        <f t="shared" si="218"/>
        <v>7.1416780099999997</v>
      </c>
      <c r="G473" s="118">
        <f t="shared" si="219"/>
        <v>0.71416780099999944</v>
      </c>
      <c r="H473" s="119">
        <f>'7.1'!E475</f>
        <v>5.4711634599999996</v>
      </c>
      <c r="I473" s="117">
        <f t="shared" si="220"/>
        <v>0.27355817300000002</v>
      </c>
      <c r="J473" s="118">
        <f t="shared" si="221"/>
        <v>2.1884653840000001</v>
      </c>
      <c r="K473" s="118">
        <f t="shared" si="222"/>
        <v>2.7355817299999998</v>
      </c>
      <c r="L473" s="118">
        <f t="shared" si="223"/>
        <v>0.27355817300000007</v>
      </c>
      <c r="M473" s="119">
        <f t="shared" si="224"/>
        <v>-8.8121925599999997</v>
      </c>
      <c r="N473" s="119">
        <f t="shared" si="225"/>
        <v>-0.44060962799999998</v>
      </c>
      <c r="O473" s="119">
        <f t="shared" si="226"/>
        <v>-3.5248770239999998</v>
      </c>
      <c r="P473" s="119">
        <f t="shared" si="227"/>
        <v>-4.4060962799999999</v>
      </c>
      <c r="Q473" s="119">
        <f t="shared" si="228"/>
        <v>-0.44060962799999936</v>
      </c>
      <c r="R473" s="119">
        <f>'7.1'!N475</f>
        <v>0</v>
      </c>
      <c r="S473" s="119">
        <f t="shared" si="229"/>
        <v>0</v>
      </c>
      <c r="T473" s="119">
        <f t="shared" si="230"/>
        <v>0</v>
      </c>
      <c r="U473" s="119">
        <f t="shared" si="231"/>
        <v>0</v>
      </c>
      <c r="V473" s="119">
        <f t="shared" si="232"/>
        <v>0</v>
      </c>
      <c r="W473" s="74"/>
      <c r="X473" s="74"/>
      <c r="Y473" s="74"/>
      <c r="Z473" s="74"/>
      <c r="AA473" s="74"/>
      <c r="AB473" s="74"/>
      <c r="AC473" s="74"/>
      <c r="AD473" s="74"/>
      <c r="AE473" s="76"/>
      <c r="AF473" s="76"/>
      <c r="AG473" s="74"/>
      <c r="AH473" s="74"/>
      <c r="AI473" s="129"/>
      <c r="AJ473" s="76"/>
    </row>
    <row r="474" spans="1:36" s="78" customFormat="1" ht="31.5" x14ac:dyDescent="0.25">
      <c r="A474" s="259" t="str">
        <f>'7.1'!A476</f>
        <v>1.1.4.104.9</v>
      </c>
      <c r="B474" s="69" t="str">
        <f>'7.1'!B476</f>
        <v xml:space="preserve">Строительство ТП№13 2х2500кВА мкр.31Б </v>
      </c>
      <c r="C474" s="116">
        <f>'7.1'!D476</f>
        <v>5.4921407998000014</v>
      </c>
      <c r="D474" s="117">
        <f t="shared" si="216"/>
        <v>0.27460703999000008</v>
      </c>
      <c r="E474" s="118">
        <f t="shared" si="217"/>
        <v>2.1968563199200006</v>
      </c>
      <c r="F474" s="118">
        <f t="shared" si="218"/>
        <v>2.7460703999000007</v>
      </c>
      <c r="G474" s="118">
        <f t="shared" si="219"/>
        <v>0.2746070399899998</v>
      </c>
      <c r="H474" s="119">
        <f>'7.1'!E476</f>
        <v>0</v>
      </c>
      <c r="I474" s="117">
        <f t="shared" si="220"/>
        <v>0</v>
      </c>
      <c r="J474" s="118">
        <f t="shared" si="221"/>
        <v>0</v>
      </c>
      <c r="K474" s="118">
        <f t="shared" si="222"/>
        <v>0</v>
      </c>
      <c r="L474" s="118">
        <f t="shared" si="223"/>
        <v>0</v>
      </c>
      <c r="M474" s="119">
        <f t="shared" si="224"/>
        <v>-5.4921407998000014</v>
      </c>
      <c r="N474" s="119">
        <f t="shared" si="225"/>
        <v>-0.27460703999000008</v>
      </c>
      <c r="O474" s="119">
        <f t="shared" si="226"/>
        <v>-2.1968563199200006</v>
      </c>
      <c r="P474" s="119">
        <f t="shared" si="227"/>
        <v>-2.7460703999000007</v>
      </c>
      <c r="Q474" s="119">
        <f t="shared" si="228"/>
        <v>-0.2746070399899998</v>
      </c>
      <c r="R474" s="119">
        <f>'7.1'!N476</f>
        <v>0</v>
      </c>
      <c r="S474" s="119">
        <f t="shared" si="229"/>
        <v>0</v>
      </c>
      <c r="T474" s="119">
        <f t="shared" si="230"/>
        <v>0</v>
      </c>
      <c r="U474" s="119">
        <f t="shared" si="231"/>
        <v>0</v>
      </c>
      <c r="V474" s="119">
        <f t="shared" si="232"/>
        <v>0</v>
      </c>
      <c r="W474" s="74"/>
      <c r="X474" s="74"/>
      <c r="Y474" s="74"/>
      <c r="Z474" s="74"/>
      <c r="AA474" s="76"/>
      <c r="AB474" s="76"/>
      <c r="AC474" s="74"/>
      <c r="AD474" s="76"/>
      <c r="AE474" s="74"/>
      <c r="AF474" s="74"/>
      <c r="AG474" s="74"/>
      <c r="AH474" s="74"/>
      <c r="AI474" s="76"/>
      <c r="AJ474" s="76"/>
    </row>
    <row r="475" spans="1:36" s="78" customFormat="1" ht="47.25" x14ac:dyDescent="0.25">
      <c r="A475" s="259" t="str">
        <f>'7.1'!A477</f>
        <v>1.1.4.107</v>
      </c>
      <c r="B475" s="69" t="str">
        <f>'7.1'!B477</f>
        <v>Строительство КЛ-10кВ от ТП12 2х1000кВА  до ТП13 2х1000кВА, для электроснабжения ж/д в мкр.21-22</v>
      </c>
      <c r="C475" s="116">
        <f>'7.1'!D477</f>
        <v>0</v>
      </c>
      <c r="D475" s="117">
        <f t="shared" si="216"/>
        <v>0</v>
      </c>
      <c r="E475" s="118">
        <f t="shared" si="217"/>
        <v>0</v>
      </c>
      <c r="F475" s="118">
        <f t="shared" si="218"/>
        <v>0</v>
      </c>
      <c r="G475" s="118">
        <f t="shared" si="219"/>
        <v>0</v>
      </c>
      <c r="H475" s="119">
        <f>'7.1'!E477</f>
        <v>0</v>
      </c>
      <c r="I475" s="117">
        <f t="shared" si="220"/>
        <v>0</v>
      </c>
      <c r="J475" s="118">
        <f t="shared" si="221"/>
        <v>0</v>
      </c>
      <c r="K475" s="118">
        <f t="shared" si="222"/>
        <v>0</v>
      </c>
      <c r="L475" s="118">
        <f t="shared" si="223"/>
        <v>0</v>
      </c>
      <c r="M475" s="119">
        <f t="shared" si="224"/>
        <v>0</v>
      </c>
      <c r="N475" s="119">
        <f t="shared" si="225"/>
        <v>0</v>
      </c>
      <c r="O475" s="119">
        <f t="shared" si="226"/>
        <v>0</v>
      </c>
      <c r="P475" s="119">
        <f t="shared" si="227"/>
        <v>0</v>
      </c>
      <c r="Q475" s="119">
        <f t="shared" si="228"/>
        <v>0</v>
      </c>
      <c r="R475" s="119">
        <f>'7.1'!N477</f>
        <v>0</v>
      </c>
      <c r="S475" s="119">
        <f t="shared" si="229"/>
        <v>0</v>
      </c>
      <c r="T475" s="119">
        <f t="shared" si="230"/>
        <v>0</v>
      </c>
      <c r="U475" s="119">
        <f t="shared" si="231"/>
        <v>0</v>
      </c>
      <c r="V475" s="119">
        <f t="shared" si="232"/>
        <v>0</v>
      </c>
      <c r="W475" s="74"/>
      <c r="X475" s="74"/>
      <c r="Y475" s="74"/>
      <c r="Z475" s="74"/>
      <c r="AA475" s="76"/>
      <c r="AB475" s="76"/>
      <c r="AC475" s="74"/>
      <c r="AD475" s="76"/>
      <c r="AE475" s="74"/>
      <c r="AF475" s="74"/>
      <c r="AG475" s="74"/>
      <c r="AH475" s="74"/>
      <c r="AI475" s="76"/>
      <c r="AJ475" s="76"/>
    </row>
    <row r="476" spans="1:36" s="78" customFormat="1" ht="47.25" x14ac:dyDescent="0.25">
      <c r="A476" s="259" t="str">
        <f>'7.1'!A478</f>
        <v>1.1.4.108</v>
      </c>
      <c r="B476" s="69" t="str">
        <f>'7.1'!B478</f>
        <v>Строительство КЛ-10кВ от ТП13 2х1000кВА  до РП(ТП)11 2х2500кВА, для электроснабжения ж/д в мкр.21-22</v>
      </c>
      <c r="C476" s="116">
        <f>'7.1'!D478</f>
        <v>0</v>
      </c>
      <c r="D476" s="117">
        <f t="shared" si="216"/>
        <v>0</v>
      </c>
      <c r="E476" s="118">
        <f t="shared" si="217"/>
        <v>0</v>
      </c>
      <c r="F476" s="118">
        <f t="shared" si="218"/>
        <v>0</v>
      </c>
      <c r="G476" s="118">
        <f t="shared" si="219"/>
        <v>0</v>
      </c>
      <c r="H476" s="119">
        <f>'7.1'!E478</f>
        <v>0</v>
      </c>
      <c r="I476" s="117">
        <f t="shared" si="220"/>
        <v>0</v>
      </c>
      <c r="J476" s="118">
        <f t="shared" si="221"/>
        <v>0</v>
      </c>
      <c r="K476" s="118">
        <f t="shared" si="222"/>
        <v>0</v>
      </c>
      <c r="L476" s="118">
        <f t="shared" si="223"/>
        <v>0</v>
      </c>
      <c r="M476" s="119">
        <f t="shared" si="224"/>
        <v>0</v>
      </c>
      <c r="N476" s="119">
        <f t="shared" si="225"/>
        <v>0</v>
      </c>
      <c r="O476" s="119">
        <f t="shared" si="226"/>
        <v>0</v>
      </c>
      <c r="P476" s="119">
        <f t="shared" si="227"/>
        <v>0</v>
      </c>
      <c r="Q476" s="119">
        <f t="shared" si="228"/>
        <v>0</v>
      </c>
      <c r="R476" s="119">
        <f>'7.1'!N478</f>
        <v>0</v>
      </c>
      <c r="S476" s="119">
        <f t="shared" si="229"/>
        <v>0</v>
      </c>
      <c r="T476" s="119">
        <f t="shared" si="230"/>
        <v>0</v>
      </c>
      <c r="U476" s="119">
        <f t="shared" si="231"/>
        <v>0</v>
      </c>
      <c r="V476" s="119">
        <f t="shared" si="232"/>
        <v>0</v>
      </c>
      <c r="W476" s="74"/>
      <c r="X476" s="74"/>
      <c r="Y476" s="74"/>
      <c r="Z476" s="74"/>
      <c r="AA476" s="74"/>
      <c r="AB476" s="74"/>
      <c r="AC476" s="74"/>
      <c r="AD476" s="74"/>
      <c r="AE476" s="76"/>
      <c r="AF476" s="76"/>
      <c r="AG476" s="74"/>
      <c r="AH476" s="74"/>
      <c r="AI476" s="76"/>
      <c r="AJ476" s="76"/>
    </row>
    <row r="477" spans="1:36" s="78" customFormat="1" ht="63" x14ac:dyDescent="0.25">
      <c r="A477" s="259" t="str">
        <f>'7.1'!A479</f>
        <v>1.1.4.109</v>
      </c>
      <c r="B477" s="69" t="str">
        <f>'7.1'!B479</f>
        <v>Строительство КЛ-10кВ ПС "Геолог" до ТП-2х1600кВА, для электроснабжения Регионального центра спорта инвалидов мкр.31А</v>
      </c>
      <c r="C477" s="116">
        <f>'7.1'!D479</f>
        <v>0</v>
      </c>
      <c r="D477" s="117">
        <f t="shared" si="216"/>
        <v>0</v>
      </c>
      <c r="E477" s="118">
        <f t="shared" si="217"/>
        <v>0</v>
      </c>
      <c r="F477" s="118">
        <f t="shared" si="218"/>
        <v>0</v>
      </c>
      <c r="G477" s="118">
        <f t="shared" si="219"/>
        <v>0</v>
      </c>
      <c r="H477" s="119">
        <f>'7.1'!E479</f>
        <v>0</v>
      </c>
      <c r="I477" s="117">
        <f t="shared" si="220"/>
        <v>0</v>
      </c>
      <c r="J477" s="118">
        <f t="shared" si="221"/>
        <v>0</v>
      </c>
      <c r="K477" s="118">
        <f t="shared" si="222"/>
        <v>0</v>
      </c>
      <c r="L477" s="118">
        <f t="shared" si="223"/>
        <v>0</v>
      </c>
      <c r="M477" s="119">
        <f t="shared" si="224"/>
        <v>0</v>
      </c>
      <c r="N477" s="119">
        <f t="shared" si="225"/>
        <v>0</v>
      </c>
      <c r="O477" s="119">
        <f t="shared" si="226"/>
        <v>0</v>
      </c>
      <c r="P477" s="119">
        <f t="shared" si="227"/>
        <v>0</v>
      </c>
      <c r="Q477" s="119">
        <f t="shared" si="228"/>
        <v>0</v>
      </c>
      <c r="R477" s="119">
        <f>'7.1'!N479</f>
        <v>0</v>
      </c>
      <c r="S477" s="119">
        <f t="shared" si="229"/>
        <v>0</v>
      </c>
      <c r="T477" s="119">
        <f t="shared" si="230"/>
        <v>0</v>
      </c>
      <c r="U477" s="119">
        <f t="shared" si="231"/>
        <v>0</v>
      </c>
      <c r="V477" s="119">
        <f t="shared" si="232"/>
        <v>0</v>
      </c>
      <c r="W477" s="74"/>
      <c r="X477" s="74"/>
      <c r="Y477" s="74"/>
      <c r="Z477" s="74"/>
      <c r="AA477" s="74"/>
      <c r="AB477" s="74"/>
      <c r="AC477" s="74"/>
      <c r="AD477" s="74"/>
      <c r="AE477" s="76"/>
      <c r="AF477" s="76"/>
      <c r="AG477" s="74"/>
      <c r="AH477" s="74"/>
      <c r="AI477" s="76"/>
      <c r="AJ477" s="76"/>
    </row>
    <row r="478" spans="1:36" s="78" customFormat="1" ht="47.25" x14ac:dyDescent="0.25">
      <c r="A478" s="259" t="str">
        <f>'7.1'!A480</f>
        <v>1.1.4.110</v>
      </c>
      <c r="B478" s="69" t="str">
        <f>'7.1'!B480</f>
        <v>Строительство КЛ-10кВ от КТПН-736 до КТПН№1 2х250кВА, для электроснабжения п.Лунный</v>
      </c>
      <c r="C478" s="116">
        <f>'7.1'!D480</f>
        <v>0</v>
      </c>
      <c r="D478" s="117">
        <f t="shared" si="216"/>
        <v>0</v>
      </c>
      <c r="E478" s="118">
        <f t="shared" si="217"/>
        <v>0</v>
      </c>
      <c r="F478" s="118">
        <f t="shared" si="218"/>
        <v>0</v>
      </c>
      <c r="G478" s="118">
        <f t="shared" si="219"/>
        <v>0</v>
      </c>
      <c r="H478" s="119">
        <f>'7.1'!E480</f>
        <v>0</v>
      </c>
      <c r="I478" s="117">
        <f t="shared" si="220"/>
        <v>0</v>
      </c>
      <c r="J478" s="118">
        <f t="shared" si="221"/>
        <v>0</v>
      </c>
      <c r="K478" s="118">
        <f t="shared" si="222"/>
        <v>0</v>
      </c>
      <c r="L478" s="118">
        <f t="shared" si="223"/>
        <v>0</v>
      </c>
      <c r="M478" s="119">
        <f t="shared" si="224"/>
        <v>0</v>
      </c>
      <c r="N478" s="119">
        <f t="shared" si="225"/>
        <v>0</v>
      </c>
      <c r="O478" s="119">
        <f t="shared" si="226"/>
        <v>0</v>
      </c>
      <c r="P478" s="119">
        <f t="shared" si="227"/>
        <v>0</v>
      </c>
      <c r="Q478" s="119">
        <f t="shared" si="228"/>
        <v>0</v>
      </c>
      <c r="R478" s="119">
        <f>'7.1'!N480</f>
        <v>0</v>
      </c>
      <c r="S478" s="119">
        <f t="shared" si="229"/>
        <v>0</v>
      </c>
      <c r="T478" s="119">
        <f t="shared" si="230"/>
        <v>0</v>
      </c>
      <c r="U478" s="119">
        <f t="shared" si="231"/>
        <v>0</v>
      </c>
      <c r="V478" s="119">
        <f t="shared" si="232"/>
        <v>0</v>
      </c>
      <c r="W478" s="74"/>
      <c r="X478" s="74"/>
      <c r="Y478" s="74"/>
      <c r="Z478" s="74"/>
      <c r="AA478" s="74"/>
      <c r="AB478" s="74"/>
      <c r="AC478" s="74"/>
      <c r="AD478" s="74"/>
      <c r="AE478" s="76"/>
      <c r="AF478" s="76"/>
      <c r="AG478" s="74"/>
      <c r="AH478" s="74"/>
      <c r="AI478" s="76"/>
      <c r="AJ478" s="76"/>
    </row>
    <row r="479" spans="1:36" s="78" customFormat="1" ht="47.25" x14ac:dyDescent="0.25">
      <c r="A479" s="259" t="str">
        <f>'7.1'!A481</f>
        <v>1.1.4.111</v>
      </c>
      <c r="B479" s="69" t="str">
        <f>'7.1'!B481</f>
        <v>Строительство КЛ-10кВ от КТПН№1 2х250кВА до КТПН№2 2х250кВА, для электроснабжения п.Лунный</v>
      </c>
      <c r="C479" s="116">
        <f>'7.1'!D481</f>
        <v>0</v>
      </c>
      <c r="D479" s="117">
        <f t="shared" si="216"/>
        <v>0</v>
      </c>
      <c r="E479" s="118">
        <f t="shared" si="217"/>
        <v>0</v>
      </c>
      <c r="F479" s="118">
        <f t="shared" si="218"/>
        <v>0</v>
      </c>
      <c r="G479" s="118">
        <f t="shared" si="219"/>
        <v>0</v>
      </c>
      <c r="H479" s="119">
        <f>'7.1'!E481</f>
        <v>0</v>
      </c>
      <c r="I479" s="117">
        <f t="shared" si="220"/>
        <v>0</v>
      </c>
      <c r="J479" s="118">
        <f t="shared" si="221"/>
        <v>0</v>
      </c>
      <c r="K479" s="118">
        <f t="shared" si="222"/>
        <v>0</v>
      </c>
      <c r="L479" s="118">
        <f t="shared" si="223"/>
        <v>0</v>
      </c>
      <c r="M479" s="119">
        <f t="shared" si="224"/>
        <v>0</v>
      </c>
      <c r="N479" s="119">
        <f t="shared" si="225"/>
        <v>0</v>
      </c>
      <c r="O479" s="119">
        <f t="shared" si="226"/>
        <v>0</v>
      </c>
      <c r="P479" s="119">
        <f t="shared" si="227"/>
        <v>0</v>
      </c>
      <c r="Q479" s="119">
        <f t="shared" si="228"/>
        <v>0</v>
      </c>
      <c r="R479" s="119">
        <f>'7.1'!N481</f>
        <v>0</v>
      </c>
      <c r="S479" s="119">
        <f t="shared" si="229"/>
        <v>0</v>
      </c>
      <c r="T479" s="119">
        <f t="shared" si="230"/>
        <v>0</v>
      </c>
      <c r="U479" s="119">
        <f t="shared" si="231"/>
        <v>0</v>
      </c>
      <c r="V479" s="119">
        <f t="shared" si="232"/>
        <v>0</v>
      </c>
      <c r="W479" s="74"/>
      <c r="X479" s="74"/>
      <c r="Y479" s="74"/>
      <c r="Z479" s="74"/>
      <c r="AA479" s="74"/>
      <c r="AB479" s="74"/>
      <c r="AC479" s="74"/>
      <c r="AD479" s="74"/>
      <c r="AE479" s="76"/>
      <c r="AF479" s="76"/>
      <c r="AG479" s="74"/>
      <c r="AH479" s="74"/>
      <c r="AI479" s="76"/>
      <c r="AJ479" s="76"/>
    </row>
    <row r="480" spans="1:36" s="78" customFormat="1" ht="47.25" x14ac:dyDescent="0.25">
      <c r="A480" s="259" t="str">
        <f>'7.1'!A482</f>
        <v>1.1.4.112</v>
      </c>
      <c r="B480" s="69" t="str">
        <f>'7.1'!B482</f>
        <v>Строительство КЛ-10кВ от КТПН№2 2х250кВА до КТПН-735, для электроснабжения п.Лунный</v>
      </c>
      <c r="C480" s="116">
        <f>'7.1'!D482</f>
        <v>0</v>
      </c>
      <c r="D480" s="117">
        <f t="shared" si="216"/>
        <v>0</v>
      </c>
      <c r="E480" s="118">
        <f t="shared" si="217"/>
        <v>0</v>
      </c>
      <c r="F480" s="118">
        <f t="shared" si="218"/>
        <v>0</v>
      </c>
      <c r="G480" s="118">
        <f t="shared" si="219"/>
        <v>0</v>
      </c>
      <c r="H480" s="119">
        <f>'7.1'!E482</f>
        <v>0</v>
      </c>
      <c r="I480" s="117">
        <f t="shared" si="220"/>
        <v>0</v>
      </c>
      <c r="J480" s="118">
        <f t="shared" si="221"/>
        <v>0</v>
      </c>
      <c r="K480" s="118">
        <f t="shared" si="222"/>
        <v>0</v>
      </c>
      <c r="L480" s="118">
        <f t="shared" si="223"/>
        <v>0</v>
      </c>
      <c r="M480" s="119">
        <f t="shared" si="224"/>
        <v>0</v>
      </c>
      <c r="N480" s="119">
        <f t="shared" si="225"/>
        <v>0</v>
      </c>
      <c r="O480" s="119">
        <f t="shared" si="226"/>
        <v>0</v>
      </c>
      <c r="P480" s="119">
        <f t="shared" si="227"/>
        <v>0</v>
      </c>
      <c r="Q480" s="119">
        <f t="shared" si="228"/>
        <v>0</v>
      </c>
      <c r="R480" s="119">
        <f>'7.1'!N482</f>
        <v>0</v>
      </c>
      <c r="S480" s="119">
        <f t="shared" si="229"/>
        <v>0</v>
      </c>
      <c r="T480" s="119">
        <f t="shared" si="230"/>
        <v>0</v>
      </c>
      <c r="U480" s="119">
        <f t="shared" si="231"/>
        <v>0</v>
      </c>
      <c r="V480" s="119">
        <f t="shared" si="232"/>
        <v>0</v>
      </c>
      <c r="W480" s="74"/>
      <c r="X480" s="74"/>
      <c r="Y480" s="74"/>
      <c r="Z480" s="74"/>
      <c r="AA480" s="74"/>
      <c r="AB480" s="74"/>
      <c r="AC480" s="74"/>
      <c r="AD480" s="74"/>
      <c r="AE480" s="76"/>
      <c r="AF480" s="76"/>
      <c r="AG480" s="74"/>
      <c r="AH480" s="74"/>
      <c r="AI480" s="76"/>
      <c r="AJ480" s="76"/>
    </row>
    <row r="481" spans="1:36" s="78" customFormat="1" ht="47.25" x14ac:dyDescent="0.25">
      <c r="A481" s="259" t="str">
        <f>'7.1'!A483</f>
        <v>1.1.4.113</v>
      </c>
      <c r="B481" s="69" t="str">
        <f>'7.1'!B483</f>
        <v>Строительство КЛ-6кВ от ПС"Строительная-24" до КРУН1, для электроснабжения п.Кедровый-1</v>
      </c>
      <c r="C481" s="116">
        <f>'7.1'!D483</f>
        <v>0</v>
      </c>
      <c r="D481" s="117">
        <f t="shared" si="216"/>
        <v>0</v>
      </c>
      <c r="E481" s="118">
        <f t="shared" si="217"/>
        <v>0</v>
      </c>
      <c r="F481" s="118">
        <f t="shared" si="218"/>
        <v>0</v>
      </c>
      <c r="G481" s="118">
        <f t="shared" si="219"/>
        <v>0</v>
      </c>
      <c r="H481" s="119">
        <f>'7.1'!E483</f>
        <v>0</v>
      </c>
      <c r="I481" s="117">
        <f t="shared" si="220"/>
        <v>0</v>
      </c>
      <c r="J481" s="118">
        <f t="shared" si="221"/>
        <v>0</v>
      </c>
      <c r="K481" s="118">
        <f t="shared" si="222"/>
        <v>0</v>
      </c>
      <c r="L481" s="118">
        <f t="shared" si="223"/>
        <v>0</v>
      </c>
      <c r="M481" s="119">
        <f t="shared" si="224"/>
        <v>0</v>
      </c>
      <c r="N481" s="119">
        <f t="shared" si="225"/>
        <v>0</v>
      </c>
      <c r="O481" s="119">
        <f t="shared" si="226"/>
        <v>0</v>
      </c>
      <c r="P481" s="119">
        <f t="shared" si="227"/>
        <v>0</v>
      </c>
      <c r="Q481" s="119">
        <f t="shared" si="228"/>
        <v>0</v>
      </c>
      <c r="R481" s="119">
        <f>'7.1'!N483</f>
        <v>0</v>
      </c>
      <c r="S481" s="119">
        <f t="shared" si="229"/>
        <v>0</v>
      </c>
      <c r="T481" s="119">
        <f t="shared" si="230"/>
        <v>0</v>
      </c>
      <c r="U481" s="119">
        <f t="shared" si="231"/>
        <v>0</v>
      </c>
      <c r="V481" s="119">
        <f t="shared" si="232"/>
        <v>0</v>
      </c>
      <c r="W481" s="74"/>
      <c r="X481" s="74"/>
      <c r="Y481" s="74"/>
      <c r="Z481" s="74"/>
      <c r="AA481" s="74"/>
      <c r="AB481" s="74"/>
      <c r="AC481" s="74"/>
      <c r="AD481" s="74"/>
      <c r="AE481" s="76"/>
      <c r="AF481" s="76"/>
      <c r="AG481" s="74"/>
      <c r="AH481" s="74"/>
      <c r="AI481" s="76"/>
      <c r="AJ481" s="76"/>
    </row>
    <row r="482" spans="1:36" s="78" customFormat="1" ht="47.25" x14ac:dyDescent="0.25">
      <c r="A482" s="259" t="str">
        <f>'7.1'!A484</f>
        <v>1.1.4.114</v>
      </c>
      <c r="B482" s="69" t="str">
        <f>'7.1'!B484</f>
        <v>Строительство КЛ-6кВ от ПС"Строительная-25" до КРУН2, для электроснабжения п.Кедровый-1</v>
      </c>
      <c r="C482" s="116">
        <f>'7.1'!D484</f>
        <v>0</v>
      </c>
      <c r="D482" s="117">
        <f t="shared" si="216"/>
        <v>0</v>
      </c>
      <c r="E482" s="118">
        <f t="shared" si="217"/>
        <v>0</v>
      </c>
      <c r="F482" s="118">
        <f t="shared" si="218"/>
        <v>0</v>
      </c>
      <c r="G482" s="118">
        <f t="shared" si="219"/>
        <v>0</v>
      </c>
      <c r="H482" s="119">
        <f>'7.1'!E484</f>
        <v>0</v>
      </c>
      <c r="I482" s="117">
        <f t="shared" si="220"/>
        <v>0</v>
      </c>
      <c r="J482" s="118">
        <f t="shared" si="221"/>
        <v>0</v>
      </c>
      <c r="K482" s="118">
        <f t="shared" si="222"/>
        <v>0</v>
      </c>
      <c r="L482" s="118">
        <f t="shared" si="223"/>
        <v>0</v>
      </c>
      <c r="M482" s="119">
        <f t="shared" si="224"/>
        <v>0</v>
      </c>
      <c r="N482" s="119">
        <f t="shared" si="225"/>
        <v>0</v>
      </c>
      <c r="O482" s="119">
        <f t="shared" si="226"/>
        <v>0</v>
      </c>
      <c r="P482" s="119">
        <f t="shared" si="227"/>
        <v>0</v>
      </c>
      <c r="Q482" s="119">
        <f t="shared" si="228"/>
        <v>0</v>
      </c>
      <c r="R482" s="119">
        <f>'7.1'!N484</f>
        <v>0</v>
      </c>
      <c r="S482" s="119">
        <f t="shared" si="229"/>
        <v>0</v>
      </c>
      <c r="T482" s="119">
        <f t="shared" si="230"/>
        <v>0</v>
      </c>
      <c r="U482" s="119">
        <f t="shared" si="231"/>
        <v>0</v>
      </c>
      <c r="V482" s="119">
        <f t="shared" si="232"/>
        <v>0</v>
      </c>
      <c r="W482" s="74"/>
      <c r="X482" s="74"/>
      <c r="Y482" s="74"/>
      <c r="Z482" s="74"/>
      <c r="AA482" s="74"/>
      <c r="AB482" s="74"/>
      <c r="AC482" s="74"/>
      <c r="AD482" s="74"/>
      <c r="AE482" s="76"/>
      <c r="AF482" s="76"/>
      <c r="AG482" s="76"/>
      <c r="AH482" s="76"/>
      <c r="AI482" s="76"/>
      <c r="AJ482" s="76"/>
    </row>
    <row r="483" spans="1:36" s="78" customFormat="1" ht="47.25" x14ac:dyDescent="0.25">
      <c r="A483" s="259" t="str">
        <f>'7.1'!A485</f>
        <v>1.1.4.115</v>
      </c>
      <c r="B483" s="69" t="str">
        <f>'7.1'!B485</f>
        <v>Строительство КЛ-6кВ от КРУН1 до КТПН-2х400кВА, для электроснабжения п.Кедровый-1</v>
      </c>
      <c r="C483" s="116">
        <f>'7.1'!D485</f>
        <v>0</v>
      </c>
      <c r="D483" s="117">
        <f t="shared" si="216"/>
        <v>0</v>
      </c>
      <c r="E483" s="118">
        <f t="shared" si="217"/>
        <v>0</v>
      </c>
      <c r="F483" s="118">
        <f t="shared" si="218"/>
        <v>0</v>
      </c>
      <c r="G483" s="118">
        <f t="shared" si="219"/>
        <v>0</v>
      </c>
      <c r="H483" s="119">
        <f>'7.1'!E485</f>
        <v>0</v>
      </c>
      <c r="I483" s="117">
        <f t="shared" si="220"/>
        <v>0</v>
      </c>
      <c r="J483" s="118">
        <f t="shared" si="221"/>
        <v>0</v>
      </c>
      <c r="K483" s="118">
        <f t="shared" si="222"/>
        <v>0</v>
      </c>
      <c r="L483" s="118">
        <f t="shared" si="223"/>
        <v>0</v>
      </c>
      <c r="M483" s="119">
        <f t="shared" si="224"/>
        <v>0</v>
      </c>
      <c r="N483" s="119">
        <f t="shared" si="225"/>
        <v>0</v>
      </c>
      <c r="O483" s="119">
        <f t="shared" si="226"/>
        <v>0</v>
      </c>
      <c r="P483" s="119">
        <f t="shared" si="227"/>
        <v>0</v>
      </c>
      <c r="Q483" s="119">
        <f t="shared" si="228"/>
        <v>0</v>
      </c>
      <c r="R483" s="119">
        <f>'7.1'!N485</f>
        <v>0</v>
      </c>
      <c r="S483" s="119">
        <f t="shared" si="229"/>
        <v>0</v>
      </c>
      <c r="T483" s="119">
        <f t="shared" si="230"/>
        <v>0</v>
      </c>
      <c r="U483" s="119">
        <f t="shared" si="231"/>
        <v>0</v>
      </c>
      <c r="V483" s="119">
        <f t="shared" si="232"/>
        <v>0</v>
      </c>
      <c r="W483" s="74"/>
      <c r="X483" s="74"/>
      <c r="Y483" s="74"/>
      <c r="Z483" s="74"/>
      <c r="AA483" s="74"/>
      <c r="AB483" s="74"/>
      <c r="AC483" s="74"/>
      <c r="AD483" s="74"/>
      <c r="AE483" s="76"/>
      <c r="AF483" s="76"/>
      <c r="AG483" s="74"/>
      <c r="AH483" s="74"/>
      <c r="AI483" s="76"/>
      <c r="AJ483" s="76"/>
    </row>
    <row r="484" spans="1:36" s="78" customFormat="1" ht="47.25" x14ac:dyDescent="0.25">
      <c r="A484" s="259" t="str">
        <f>'7.1'!A486</f>
        <v>1.1.4.116</v>
      </c>
      <c r="B484" s="69" t="str">
        <f>'7.1'!B486</f>
        <v>Строительство КЛ-6кВ от КРУН2 до КТПН-2х400кВА, для электроснабжения п.Кедровый-1</v>
      </c>
      <c r="C484" s="116">
        <f>'7.1'!D486</f>
        <v>0</v>
      </c>
      <c r="D484" s="117">
        <f t="shared" si="216"/>
        <v>0</v>
      </c>
      <c r="E484" s="118">
        <f t="shared" si="217"/>
        <v>0</v>
      </c>
      <c r="F484" s="118">
        <f t="shared" si="218"/>
        <v>0</v>
      </c>
      <c r="G484" s="118">
        <f t="shared" si="219"/>
        <v>0</v>
      </c>
      <c r="H484" s="119">
        <f>'7.1'!E486</f>
        <v>0</v>
      </c>
      <c r="I484" s="117">
        <f t="shared" si="220"/>
        <v>0</v>
      </c>
      <c r="J484" s="118">
        <f t="shared" si="221"/>
        <v>0</v>
      </c>
      <c r="K484" s="118">
        <f t="shared" si="222"/>
        <v>0</v>
      </c>
      <c r="L484" s="118">
        <f t="shared" si="223"/>
        <v>0</v>
      </c>
      <c r="M484" s="119">
        <f t="shared" si="224"/>
        <v>0</v>
      </c>
      <c r="N484" s="119">
        <f t="shared" si="225"/>
        <v>0</v>
      </c>
      <c r="O484" s="119">
        <f t="shared" si="226"/>
        <v>0</v>
      </c>
      <c r="P484" s="119">
        <f t="shared" si="227"/>
        <v>0</v>
      </c>
      <c r="Q484" s="119">
        <f t="shared" si="228"/>
        <v>0</v>
      </c>
      <c r="R484" s="119">
        <f>'7.1'!N486</f>
        <v>0</v>
      </c>
      <c r="S484" s="119">
        <f t="shared" si="229"/>
        <v>0</v>
      </c>
      <c r="T484" s="119">
        <f t="shared" si="230"/>
        <v>0</v>
      </c>
      <c r="U484" s="119">
        <f t="shared" si="231"/>
        <v>0</v>
      </c>
      <c r="V484" s="119">
        <f t="shared" si="232"/>
        <v>0</v>
      </c>
      <c r="W484" s="74"/>
      <c r="X484" s="74"/>
      <c r="Y484" s="74"/>
      <c r="Z484" s="74"/>
      <c r="AA484" s="74"/>
      <c r="AB484" s="74"/>
      <c r="AC484" s="74"/>
      <c r="AD484" s="74"/>
      <c r="AE484" s="76"/>
      <c r="AF484" s="76"/>
      <c r="AG484" s="74"/>
      <c r="AH484" s="74"/>
      <c r="AI484" s="76"/>
      <c r="AJ484" s="76"/>
    </row>
    <row r="485" spans="1:36" s="78" customFormat="1" ht="47.25" x14ac:dyDescent="0.25">
      <c r="A485" s="259" t="str">
        <f>'7.1'!A487</f>
        <v>1.1.4.117</v>
      </c>
      <c r="B485" s="69" t="str">
        <f>'7.1'!B487</f>
        <v>Строительство КЛ-6кВ от КТПН-2х400кВА до КТПН-2х250кВА, для электроснабжения п.Кедровый-1</v>
      </c>
      <c r="C485" s="116">
        <f>'7.1'!D487</f>
        <v>0</v>
      </c>
      <c r="D485" s="117">
        <f t="shared" si="216"/>
        <v>0</v>
      </c>
      <c r="E485" s="118">
        <f t="shared" si="217"/>
        <v>0</v>
      </c>
      <c r="F485" s="118">
        <f t="shared" si="218"/>
        <v>0</v>
      </c>
      <c r="G485" s="118">
        <f t="shared" si="219"/>
        <v>0</v>
      </c>
      <c r="H485" s="119">
        <f>'7.1'!E487</f>
        <v>0</v>
      </c>
      <c r="I485" s="117">
        <f t="shared" si="220"/>
        <v>0</v>
      </c>
      <c r="J485" s="118">
        <f t="shared" si="221"/>
        <v>0</v>
      </c>
      <c r="K485" s="118">
        <f t="shared" si="222"/>
        <v>0</v>
      </c>
      <c r="L485" s="118">
        <f t="shared" si="223"/>
        <v>0</v>
      </c>
      <c r="M485" s="119">
        <f t="shared" si="224"/>
        <v>0</v>
      </c>
      <c r="N485" s="119">
        <f t="shared" si="225"/>
        <v>0</v>
      </c>
      <c r="O485" s="119">
        <f t="shared" si="226"/>
        <v>0</v>
      </c>
      <c r="P485" s="119">
        <f t="shared" si="227"/>
        <v>0</v>
      </c>
      <c r="Q485" s="119">
        <f t="shared" si="228"/>
        <v>0</v>
      </c>
      <c r="R485" s="119">
        <f>'7.1'!N487</f>
        <v>0</v>
      </c>
      <c r="S485" s="119">
        <f t="shared" si="229"/>
        <v>0</v>
      </c>
      <c r="T485" s="119">
        <f t="shared" si="230"/>
        <v>0</v>
      </c>
      <c r="U485" s="119">
        <f t="shared" si="231"/>
        <v>0</v>
      </c>
      <c r="V485" s="119">
        <f t="shared" si="232"/>
        <v>0</v>
      </c>
      <c r="W485" s="74"/>
      <c r="X485" s="74"/>
      <c r="Y485" s="74"/>
      <c r="Z485" s="74"/>
      <c r="AA485" s="74"/>
      <c r="AB485" s="74"/>
      <c r="AC485" s="74"/>
      <c r="AD485" s="74"/>
      <c r="AE485" s="76"/>
      <c r="AF485" s="76"/>
      <c r="AG485" s="74"/>
      <c r="AH485" s="74"/>
      <c r="AI485" s="76"/>
      <c r="AJ485" s="76"/>
    </row>
    <row r="486" spans="1:36" s="78" customFormat="1" ht="47.25" x14ac:dyDescent="0.25">
      <c r="A486" s="259" t="str">
        <f>'7.1'!A488</f>
        <v>1.1.4.118</v>
      </c>
      <c r="B486" s="69" t="str">
        <f>'7.1'!B488</f>
        <v>Строительство КЛ-10кВ до ТП 2х1250кВА, для электроснабжения ж/д по ул.Энгельса, Югорский тракт</v>
      </c>
      <c r="C486" s="116">
        <f>'7.1'!D488</f>
        <v>0</v>
      </c>
      <c r="D486" s="117">
        <f t="shared" si="216"/>
        <v>0</v>
      </c>
      <c r="E486" s="118">
        <f t="shared" si="217"/>
        <v>0</v>
      </c>
      <c r="F486" s="118">
        <f t="shared" si="218"/>
        <v>0</v>
      </c>
      <c r="G486" s="118">
        <f t="shared" si="219"/>
        <v>0</v>
      </c>
      <c r="H486" s="119">
        <f>'7.1'!E488</f>
        <v>0</v>
      </c>
      <c r="I486" s="117">
        <f t="shared" si="220"/>
        <v>0</v>
      </c>
      <c r="J486" s="118">
        <f t="shared" si="221"/>
        <v>0</v>
      </c>
      <c r="K486" s="118">
        <f t="shared" si="222"/>
        <v>0</v>
      </c>
      <c r="L486" s="118">
        <f t="shared" si="223"/>
        <v>0</v>
      </c>
      <c r="M486" s="119">
        <f t="shared" si="224"/>
        <v>0</v>
      </c>
      <c r="N486" s="119">
        <f t="shared" si="225"/>
        <v>0</v>
      </c>
      <c r="O486" s="119">
        <f t="shared" si="226"/>
        <v>0</v>
      </c>
      <c r="P486" s="119">
        <f t="shared" si="227"/>
        <v>0</v>
      </c>
      <c r="Q486" s="119">
        <f t="shared" si="228"/>
        <v>0</v>
      </c>
      <c r="R486" s="119">
        <f>'7.1'!N488</f>
        <v>0</v>
      </c>
      <c r="S486" s="119">
        <f t="shared" si="229"/>
        <v>0</v>
      </c>
      <c r="T486" s="119">
        <f t="shared" si="230"/>
        <v>0</v>
      </c>
      <c r="U486" s="119">
        <f t="shared" si="231"/>
        <v>0</v>
      </c>
      <c r="V486" s="119">
        <f t="shared" si="232"/>
        <v>0</v>
      </c>
      <c r="W486" s="74"/>
      <c r="X486" s="74"/>
      <c r="Y486" s="74"/>
      <c r="Z486" s="74"/>
      <c r="AA486" s="74"/>
      <c r="AB486" s="74"/>
      <c r="AC486" s="74"/>
      <c r="AD486" s="74"/>
      <c r="AE486" s="76"/>
      <c r="AF486" s="76"/>
      <c r="AG486" s="74"/>
      <c r="AH486" s="74"/>
      <c r="AI486" s="76"/>
      <c r="AJ486" s="76"/>
    </row>
    <row r="487" spans="1:36" s="78" customFormat="1" ht="31.5" x14ac:dyDescent="0.25">
      <c r="A487" s="259" t="str">
        <f>'7.1'!A489</f>
        <v>1.1.4.120</v>
      </c>
      <c r="B487" s="69" t="str">
        <f>'7.1'!B489</f>
        <v>Строительство КЛ-10кВ РП-164 до ТП-4 2х1600кВА мкр.35А</v>
      </c>
      <c r="C487" s="116">
        <f>'7.1'!D489</f>
        <v>5.983375259999999</v>
      </c>
      <c r="D487" s="117">
        <f t="shared" si="216"/>
        <v>0.29916876299999995</v>
      </c>
      <c r="E487" s="118">
        <f t="shared" si="217"/>
        <v>2.3933501039999996</v>
      </c>
      <c r="F487" s="118">
        <f t="shared" si="218"/>
        <v>2.9916876299999995</v>
      </c>
      <c r="G487" s="118">
        <f t="shared" si="219"/>
        <v>0.29916876299999995</v>
      </c>
      <c r="H487" s="119">
        <f>'7.1'!E489</f>
        <v>2.98980435</v>
      </c>
      <c r="I487" s="117">
        <f t="shared" si="220"/>
        <v>0.14949021749999999</v>
      </c>
      <c r="J487" s="118">
        <f t="shared" si="221"/>
        <v>1.19592174</v>
      </c>
      <c r="K487" s="118">
        <f t="shared" si="222"/>
        <v>1.494902175</v>
      </c>
      <c r="L487" s="118">
        <f t="shared" si="223"/>
        <v>0.14949021750000013</v>
      </c>
      <c r="M487" s="119">
        <f t="shared" si="224"/>
        <v>-2.993570909999999</v>
      </c>
      <c r="N487" s="119">
        <f t="shared" si="225"/>
        <v>-0.14967854549999995</v>
      </c>
      <c r="O487" s="119">
        <f t="shared" si="226"/>
        <v>-1.1974283639999996</v>
      </c>
      <c r="P487" s="119">
        <f t="shared" si="227"/>
        <v>-1.4967854549999995</v>
      </c>
      <c r="Q487" s="119">
        <f t="shared" si="228"/>
        <v>-0.14967854549999982</v>
      </c>
      <c r="R487" s="119">
        <f>'7.1'!N489</f>
        <v>0</v>
      </c>
      <c r="S487" s="119">
        <f t="shared" si="229"/>
        <v>0</v>
      </c>
      <c r="T487" s="119">
        <f t="shared" si="230"/>
        <v>0</v>
      </c>
      <c r="U487" s="119">
        <f t="shared" si="231"/>
        <v>0</v>
      </c>
      <c r="V487" s="119">
        <f t="shared" si="232"/>
        <v>0</v>
      </c>
      <c r="W487" s="74"/>
      <c r="X487" s="74"/>
      <c r="Y487" s="74"/>
      <c r="Z487" s="74"/>
      <c r="AA487" s="74"/>
      <c r="AB487" s="74"/>
      <c r="AC487" s="74"/>
      <c r="AD487" s="74"/>
      <c r="AE487" s="76"/>
      <c r="AF487" s="76"/>
      <c r="AG487" s="74"/>
      <c r="AH487" s="74"/>
      <c r="AI487" s="76"/>
      <c r="AJ487" s="76"/>
    </row>
    <row r="488" spans="1:36" s="78" customFormat="1" ht="31.5" x14ac:dyDescent="0.25">
      <c r="A488" s="259" t="str">
        <f>'7.1'!A490</f>
        <v>1.1.4.122</v>
      </c>
      <c r="B488" s="69" t="str">
        <f>'7.1'!B490</f>
        <v>Строительство КЛ-10кВ от ТП-18 2х2500кВА до ТП№20 2х1600кВА мкр.44</v>
      </c>
      <c r="C488" s="116">
        <f>'7.1'!D490</f>
        <v>0</v>
      </c>
      <c r="D488" s="117">
        <f t="shared" si="216"/>
        <v>0</v>
      </c>
      <c r="E488" s="118">
        <f t="shared" si="217"/>
        <v>0</v>
      </c>
      <c r="F488" s="118">
        <f t="shared" si="218"/>
        <v>0</v>
      </c>
      <c r="G488" s="118">
        <f t="shared" si="219"/>
        <v>0</v>
      </c>
      <c r="H488" s="119">
        <f>'7.1'!E490</f>
        <v>0</v>
      </c>
      <c r="I488" s="117">
        <f t="shared" si="220"/>
        <v>0</v>
      </c>
      <c r="J488" s="118">
        <f t="shared" si="221"/>
        <v>0</v>
      </c>
      <c r="K488" s="118">
        <f t="shared" si="222"/>
        <v>0</v>
      </c>
      <c r="L488" s="118">
        <f t="shared" si="223"/>
        <v>0</v>
      </c>
      <c r="M488" s="119">
        <f t="shared" si="224"/>
        <v>0</v>
      </c>
      <c r="N488" s="119">
        <f t="shared" si="225"/>
        <v>0</v>
      </c>
      <c r="O488" s="119">
        <f t="shared" si="226"/>
        <v>0</v>
      </c>
      <c r="P488" s="119">
        <f t="shared" si="227"/>
        <v>0</v>
      </c>
      <c r="Q488" s="119">
        <f t="shared" si="228"/>
        <v>0</v>
      </c>
      <c r="R488" s="119">
        <f>'7.1'!N490</f>
        <v>0</v>
      </c>
      <c r="S488" s="119">
        <f t="shared" si="229"/>
        <v>0</v>
      </c>
      <c r="T488" s="119">
        <f t="shared" si="230"/>
        <v>0</v>
      </c>
      <c r="U488" s="119">
        <f t="shared" si="231"/>
        <v>0</v>
      </c>
      <c r="V488" s="119">
        <f t="shared" si="232"/>
        <v>0</v>
      </c>
      <c r="W488" s="74"/>
      <c r="X488" s="74"/>
      <c r="Y488" s="74"/>
      <c r="Z488" s="74"/>
      <c r="AA488" s="74"/>
      <c r="AB488" s="74"/>
      <c r="AC488" s="74"/>
      <c r="AD488" s="74"/>
      <c r="AE488" s="76"/>
      <c r="AF488" s="76"/>
      <c r="AG488" s="74"/>
      <c r="AH488" s="74"/>
      <c r="AI488" s="76"/>
      <c r="AJ488" s="76"/>
    </row>
    <row r="489" spans="1:36" s="78" customFormat="1" ht="31.5" x14ac:dyDescent="0.25">
      <c r="A489" s="259" t="str">
        <f>'7.1'!A491</f>
        <v>1.1.4.123</v>
      </c>
      <c r="B489" s="69" t="str">
        <f>'7.1'!B491</f>
        <v>Строительство КЛ-10кВ от ТП№20 2х1600кВА до ТП№21 2х2500кВА мкр.44</v>
      </c>
      <c r="C489" s="116">
        <f>'7.1'!D491</f>
        <v>0</v>
      </c>
      <c r="D489" s="117">
        <f t="shared" si="216"/>
        <v>0</v>
      </c>
      <c r="E489" s="118">
        <f t="shared" si="217"/>
        <v>0</v>
      </c>
      <c r="F489" s="118">
        <f t="shared" si="218"/>
        <v>0</v>
      </c>
      <c r="G489" s="118">
        <f t="shared" si="219"/>
        <v>0</v>
      </c>
      <c r="H489" s="119">
        <f>'7.1'!E491</f>
        <v>0</v>
      </c>
      <c r="I489" s="117">
        <f t="shared" si="220"/>
        <v>0</v>
      </c>
      <c r="J489" s="118">
        <f t="shared" si="221"/>
        <v>0</v>
      </c>
      <c r="K489" s="118">
        <f t="shared" si="222"/>
        <v>0</v>
      </c>
      <c r="L489" s="118">
        <f t="shared" si="223"/>
        <v>0</v>
      </c>
      <c r="M489" s="119">
        <f t="shared" si="224"/>
        <v>0</v>
      </c>
      <c r="N489" s="119">
        <f t="shared" si="225"/>
        <v>0</v>
      </c>
      <c r="O489" s="119">
        <f t="shared" si="226"/>
        <v>0</v>
      </c>
      <c r="P489" s="119">
        <f t="shared" si="227"/>
        <v>0</v>
      </c>
      <c r="Q489" s="119">
        <f t="shared" si="228"/>
        <v>0</v>
      </c>
      <c r="R489" s="119">
        <f>'7.1'!N491</f>
        <v>0</v>
      </c>
      <c r="S489" s="119">
        <f t="shared" si="229"/>
        <v>0</v>
      </c>
      <c r="T489" s="119">
        <f t="shared" si="230"/>
        <v>0</v>
      </c>
      <c r="U489" s="119">
        <f t="shared" si="231"/>
        <v>0</v>
      </c>
      <c r="V489" s="119">
        <f t="shared" si="232"/>
        <v>0</v>
      </c>
      <c r="W489" s="74"/>
      <c r="X489" s="74"/>
      <c r="Y489" s="74"/>
      <c r="Z489" s="74"/>
      <c r="AA489" s="74"/>
      <c r="AB489" s="74"/>
      <c r="AC489" s="74"/>
      <c r="AD489" s="74"/>
      <c r="AE489" s="76"/>
      <c r="AF489" s="76"/>
      <c r="AG489" s="74"/>
      <c r="AH489" s="74"/>
      <c r="AI489" s="76"/>
      <c r="AJ489" s="76"/>
    </row>
    <row r="490" spans="1:36" s="78" customFormat="1" ht="31.5" x14ac:dyDescent="0.25">
      <c r="A490" s="259" t="str">
        <f>'7.1'!A492</f>
        <v>1.1.4.124</v>
      </c>
      <c r="B490" s="69" t="str">
        <f>'7.1'!B492</f>
        <v>Строительство КЛ-10кВ от ТП№21 2х2500кВА мкр.44 до БКТП-830</v>
      </c>
      <c r="C490" s="116">
        <f>'7.1'!D492</f>
        <v>0</v>
      </c>
      <c r="D490" s="117">
        <f t="shared" si="216"/>
        <v>0</v>
      </c>
      <c r="E490" s="118">
        <f t="shared" si="217"/>
        <v>0</v>
      </c>
      <c r="F490" s="118">
        <f t="shared" si="218"/>
        <v>0</v>
      </c>
      <c r="G490" s="118">
        <f t="shared" si="219"/>
        <v>0</v>
      </c>
      <c r="H490" s="119">
        <f>'7.1'!E492</f>
        <v>0</v>
      </c>
      <c r="I490" s="117">
        <f t="shared" si="220"/>
        <v>0</v>
      </c>
      <c r="J490" s="118">
        <f t="shared" si="221"/>
        <v>0</v>
      </c>
      <c r="K490" s="118">
        <f t="shared" si="222"/>
        <v>0</v>
      </c>
      <c r="L490" s="118">
        <f t="shared" si="223"/>
        <v>0</v>
      </c>
      <c r="M490" s="119">
        <f t="shared" si="224"/>
        <v>0</v>
      </c>
      <c r="N490" s="119">
        <f t="shared" si="225"/>
        <v>0</v>
      </c>
      <c r="O490" s="119">
        <f t="shared" si="226"/>
        <v>0</v>
      </c>
      <c r="P490" s="119">
        <f t="shared" si="227"/>
        <v>0</v>
      </c>
      <c r="Q490" s="119">
        <f t="shared" si="228"/>
        <v>0</v>
      </c>
      <c r="R490" s="119">
        <f>'7.1'!N492</f>
        <v>0</v>
      </c>
      <c r="S490" s="119">
        <f t="shared" si="229"/>
        <v>0</v>
      </c>
      <c r="T490" s="119">
        <f t="shared" si="230"/>
        <v>0</v>
      </c>
      <c r="U490" s="119">
        <f t="shared" si="231"/>
        <v>0</v>
      </c>
      <c r="V490" s="119">
        <f t="shared" si="232"/>
        <v>0</v>
      </c>
      <c r="W490" s="74"/>
      <c r="X490" s="74"/>
      <c r="Y490" s="74"/>
      <c r="Z490" s="74"/>
      <c r="AA490" s="74"/>
      <c r="AB490" s="74"/>
      <c r="AC490" s="74"/>
      <c r="AD490" s="74"/>
      <c r="AE490" s="76"/>
      <c r="AF490" s="76"/>
      <c r="AG490" s="74"/>
      <c r="AH490" s="74"/>
      <c r="AI490" s="76"/>
      <c r="AJ490" s="76"/>
    </row>
    <row r="491" spans="1:36" s="78" customFormat="1" ht="47.25" x14ac:dyDescent="0.25">
      <c r="A491" s="259" t="str">
        <f>'7.1'!A493</f>
        <v>1.1.4.125</v>
      </c>
      <c r="B491" s="69" t="str">
        <f>'7.1'!B493</f>
        <v>Строительство КЛ-10кВ от ТП№16 2х2500кВА до ТП№17 2х2500 кВА мкр.27А</v>
      </c>
      <c r="C491" s="116">
        <f>'7.1'!D493</f>
        <v>0</v>
      </c>
      <c r="D491" s="117">
        <f t="shared" si="216"/>
        <v>0</v>
      </c>
      <c r="E491" s="118">
        <f t="shared" si="217"/>
        <v>0</v>
      </c>
      <c r="F491" s="118">
        <f t="shared" si="218"/>
        <v>0</v>
      </c>
      <c r="G491" s="118">
        <f t="shared" si="219"/>
        <v>0</v>
      </c>
      <c r="H491" s="119">
        <f>'7.1'!E493</f>
        <v>0</v>
      </c>
      <c r="I491" s="117">
        <f t="shared" si="220"/>
        <v>0</v>
      </c>
      <c r="J491" s="118">
        <f t="shared" si="221"/>
        <v>0</v>
      </c>
      <c r="K491" s="118">
        <f t="shared" si="222"/>
        <v>0</v>
      </c>
      <c r="L491" s="118">
        <f t="shared" si="223"/>
        <v>0</v>
      </c>
      <c r="M491" s="119">
        <f t="shared" si="224"/>
        <v>0</v>
      </c>
      <c r="N491" s="119">
        <f t="shared" si="225"/>
        <v>0</v>
      </c>
      <c r="O491" s="119">
        <f t="shared" si="226"/>
        <v>0</v>
      </c>
      <c r="P491" s="119">
        <f t="shared" si="227"/>
        <v>0</v>
      </c>
      <c r="Q491" s="119">
        <f t="shared" si="228"/>
        <v>0</v>
      </c>
      <c r="R491" s="119">
        <f>'7.1'!N493</f>
        <v>0</v>
      </c>
      <c r="S491" s="119">
        <f t="shared" si="229"/>
        <v>0</v>
      </c>
      <c r="T491" s="119">
        <f t="shared" si="230"/>
        <v>0</v>
      </c>
      <c r="U491" s="119">
        <f t="shared" si="231"/>
        <v>0</v>
      </c>
      <c r="V491" s="119">
        <f t="shared" si="232"/>
        <v>0</v>
      </c>
      <c r="W491" s="74"/>
      <c r="X491" s="74"/>
      <c r="Y491" s="74"/>
      <c r="Z491" s="74"/>
      <c r="AA491" s="74"/>
      <c r="AB491" s="74"/>
      <c r="AC491" s="74"/>
      <c r="AD491" s="74"/>
      <c r="AE491" s="76"/>
      <c r="AF491" s="76"/>
      <c r="AG491" s="74"/>
      <c r="AH491" s="74"/>
      <c r="AI491" s="76"/>
      <c r="AJ491" s="76"/>
    </row>
    <row r="492" spans="1:36" s="78" customFormat="1" ht="47.25" x14ac:dyDescent="0.25">
      <c r="A492" s="259" t="str">
        <f>'7.1'!A494</f>
        <v>1.1.4.126</v>
      </c>
      <c r="B492" s="69" t="str">
        <f>'7.1'!B494</f>
        <v>Строительство КЛ-10кВ от ТП№17 2х2500кВА до ТП№18 2х2500 кВА мкр.27А</v>
      </c>
      <c r="C492" s="116">
        <f>'7.1'!D494</f>
        <v>0</v>
      </c>
      <c r="D492" s="117">
        <f t="shared" si="216"/>
        <v>0</v>
      </c>
      <c r="E492" s="118">
        <f t="shared" si="217"/>
        <v>0</v>
      </c>
      <c r="F492" s="118">
        <f t="shared" si="218"/>
        <v>0</v>
      </c>
      <c r="G492" s="118">
        <f t="shared" si="219"/>
        <v>0</v>
      </c>
      <c r="H492" s="119">
        <f>'7.1'!E494</f>
        <v>0</v>
      </c>
      <c r="I492" s="117">
        <f t="shared" si="220"/>
        <v>0</v>
      </c>
      <c r="J492" s="118">
        <f t="shared" si="221"/>
        <v>0</v>
      </c>
      <c r="K492" s="118">
        <f t="shared" si="222"/>
        <v>0</v>
      </c>
      <c r="L492" s="118">
        <f t="shared" si="223"/>
        <v>0</v>
      </c>
      <c r="M492" s="119">
        <f t="shared" si="224"/>
        <v>0</v>
      </c>
      <c r="N492" s="119">
        <f t="shared" si="225"/>
        <v>0</v>
      </c>
      <c r="O492" s="119">
        <f t="shared" si="226"/>
        <v>0</v>
      </c>
      <c r="P492" s="119">
        <f t="shared" si="227"/>
        <v>0</v>
      </c>
      <c r="Q492" s="119">
        <f t="shared" si="228"/>
        <v>0</v>
      </c>
      <c r="R492" s="119">
        <f>'7.1'!N494</f>
        <v>0</v>
      </c>
      <c r="S492" s="119">
        <f t="shared" si="229"/>
        <v>0</v>
      </c>
      <c r="T492" s="119">
        <f t="shared" si="230"/>
        <v>0</v>
      </c>
      <c r="U492" s="119">
        <f t="shared" si="231"/>
        <v>0</v>
      </c>
      <c r="V492" s="119">
        <f t="shared" si="232"/>
        <v>0</v>
      </c>
      <c r="W492" s="74"/>
      <c r="X492" s="74"/>
      <c r="Y492" s="74"/>
      <c r="Z492" s="74"/>
      <c r="AA492" s="74"/>
      <c r="AB492" s="74"/>
      <c r="AC492" s="74"/>
      <c r="AD492" s="74"/>
      <c r="AE492" s="76"/>
      <c r="AF492" s="76"/>
      <c r="AG492" s="74"/>
      <c r="AH492" s="74"/>
      <c r="AI492" s="76"/>
      <c r="AJ492" s="76"/>
    </row>
    <row r="493" spans="1:36" s="78" customFormat="1" ht="47.25" x14ac:dyDescent="0.25">
      <c r="A493" s="259" t="str">
        <f>'7.1'!A495</f>
        <v>1.1.4.127</v>
      </c>
      <c r="B493" s="69" t="str">
        <f>'7.1'!B495</f>
        <v>Строительство КЛ-10кВ от ТП№18 2х2500кВА до ТП№19 2х2500 кВА мкр.27А</v>
      </c>
      <c r="C493" s="116">
        <f>'7.1'!D495</f>
        <v>0</v>
      </c>
      <c r="D493" s="117">
        <f t="shared" ref="D493:D558" si="233">C493*0.05</f>
        <v>0</v>
      </c>
      <c r="E493" s="118">
        <f t="shared" ref="E493:E558" si="234">C493*0.4</f>
        <v>0</v>
      </c>
      <c r="F493" s="118">
        <f t="shared" ref="F493:F558" si="235">C493*0.5</f>
        <v>0</v>
      </c>
      <c r="G493" s="118">
        <f t="shared" ref="G493:G558" si="236">C493-D493-E493-F493</f>
        <v>0</v>
      </c>
      <c r="H493" s="119">
        <f>'7.1'!E495</f>
        <v>0</v>
      </c>
      <c r="I493" s="117">
        <f t="shared" ref="I493:I558" si="237">H493*0.05</f>
        <v>0</v>
      </c>
      <c r="J493" s="118">
        <f t="shared" ref="J493:J558" si="238">H493*0.4</f>
        <v>0</v>
      </c>
      <c r="K493" s="118">
        <f t="shared" ref="K493:K558" si="239">H493*0.5</f>
        <v>0</v>
      </c>
      <c r="L493" s="118">
        <f t="shared" ref="L493:L558" si="240">H493-I493-J493-K493</f>
        <v>0</v>
      </c>
      <c r="M493" s="119">
        <f t="shared" ref="M493:M558" si="241">H493-C493</f>
        <v>0</v>
      </c>
      <c r="N493" s="119">
        <f t="shared" ref="N493:N558" si="242">I493-D493</f>
        <v>0</v>
      </c>
      <c r="O493" s="119">
        <f t="shared" ref="O493:O558" si="243">J493-E493</f>
        <v>0</v>
      </c>
      <c r="P493" s="119">
        <f t="shared" ref="P493:P558" si="244">K493-F493</f>
        <v>0</v>
      </c>
      <c r="Q493" s="119">
        <f t="shared" ref="Q493:Q558" si="245">L493-G493</f>
        <v>0</v>
      </c>
      <c r="R493" s="119">
        <f>'7.1'!N495</f>
        <v>0</v>
      </c>
      <c r="S493" s="119">
        <f t="shared" ref="S493:S558" si="246">R493*0.05</f>
        <v>0</v>
      </c>
      <c r="T493" s="119">
        <f t="shared" ref="T493:T558" si="247">R493*0.4</f>
        <v>0</v>
      </c>
      <c r="U493" s="119">
        <f t="shared" ref="U493:U558" si="248">R493*0.5</f>
        <v>0</v>
      </c>
      <c r="V493" s="119">
        <f t="shared" ref="V493:V558" si="249">R493-S493-T493-U493</f>
        <v>0</v>
      </c>
      <c r="W493" s="74"/>
      <c r="X493" s="74"/>
      <c r="Y493" s="74"/>
      <c r="Z493" s="74"/>
      <c r="AA493" s="74"/>
      <c r="AB493" s="74"/>
      <c r="AC493" s="74"/>
      <c r="AD493" s="74"/>
      <c r="AE493" s="76"/>
      <c r="AF493" s="76"/>
      <c r="AG493" s="74"/>
      <c r="AH493" s="74"/>
      <c r="AI493" s="76"/>
      <c r="AJ493" s="76"/>
    </row>
    <row r="494" spans="1:36" s="78" customFormat="1" ht="47.25" x14ac:dyDescent="0.25">
      <c r="A494" s="259" t="str">
        <f>'7.1'!A496</f>
        <v>1.1.4.128</v>
      </c>
      <c r="B494" s="69" t="str">
        <f>'7.1'!B496</f>
        <v>Строительство КЛ-10кВ от ТП№19 2х2500кВА до ТП№22 2х2500 кВА мкр.27А</v>
      </c>
      <c r="C494" s="116">
        <f>'7.1'!D496</f>
        <v>0</v>
      </c>
      <c r="D494" s="117">
        <f t="shared" si="233"/>
        <v>0</v>
      </c>
      <c r="E494" s="118">
        <f t="shared" si="234"/>
        <v>0</v>
      </c>
      <c r="F494" s="118">
        <f t="shared" si="235"/>
        <v>0</v>
      </c>
      <c r="G494" s="118">
        <f t="shared" si="236"/>
        <v>0</v>
      </c>
      <c r="H494" s="119">
        <f>'7.1'!E496</f>
        <v>0</v>
      </c>
      <c r="I494" s="117">
        <f t="shared" si="237"/>
        <v>0</v>
      </c>
      <c r="J494" s="118">
        <f t="shared" si="238"/>
        <v>0</v>
      </c>
      <c r="K494" s="118">
        <f t="shared" si="239"/>
        <v>0</v>
      </c>
      <c r="L494" s="118">
        <f t="shared" si="240"/>
        <v>0</v>
      </c>
      <c r="M494" s="119">
        <f t="shared" si="241"/>
        <v>0</v>
      </c>
      <c r="N494" s="119">
        <f t="shared" si="242"/>
        <v>0</v>
      </c>
      <c r="O494" s="119">
        <f t="shared" si="243"/>
        <v>0</v>
      </c>
      <c r="P494" s="119">
        <f t="shared" si="244"/>
        <v>0</v>
      </c>
      <c r="Q494" s="119">
        <f t="shared" si="245"/>
        <v>0</v>
      </c>
      <c r="R494" s="119">
        <f>'7.1'!N496</f>
        <v>0</v>
      </c>
      <c r="S494" s="119">
        <f t="shared" si="246"/>
        <v>0</v>
      </c>
      <c r="T494" s="119">
        <f t="shared" si="247"/>
        <v>0</v>
      </c>
      <c r="U494" s="119">
        <f t="shared" si="248"/>
        <v>0</v>
      </c>
      <c r="V494" s="119">
        <f t="shared" si="249"/>
        <v>0</v>
      </c>
      <c r="W494" s="74"/>
      <c r="X494" s="74"/>
      <c r="Y494" s="74"/>
      <c r="Z494" s="74"/>
      <c r="AA494" s="76"/>
      <c r="AB494" s="76"/>
      <c r="AC494" s="74"/>
      <c r="AD494" s="76"/>
      <c r="AE494" s="74"/>
      <c r="AF494" s="74"/>
      <c r="AG494" s="74"/>
      <c r="AH494" s="74"/>
      <c r="AI494" s="76"/>
      <c r="AJ494" s="76"/>
    </row>
    <row r="495" spans="1:36" s="78" customFormat="1" ht="47.25" x14ac:dyDescent="0.25">
      <c r="A495" s="259" t="str">
        <f>'7.1'!A497</f>
        <v>1.1.4.129</v>
      </c>
      <c r="B495" s="69" t="str">
        <f>'7.1'!B497</f>
        <v>Строительство КЛ-10кВ от ТП№22 2х2500кВА до ТП№23 2х2500 кВА мкр.27А</v>
      </c>
      <c r="C495" s="116">
        <f>'7.1'!D497</f>
        <v>0</v>
      </c>
      <c r="D495" s="117">
        <f t="shared" si="233"/>
        <v>0</v>
      </c>
      <c r="E495" s="118">
        <f t="shared" si="234"/>
        <v>0</v>
      </c>
      <c r="F495" s="118">
        <f t="shared" si="235"/>
        <v>0</v>
      </c>
      <c r="G495" s="118">
        <f t="shared" si="236"/>
        <v>0</v>
      </c>
      <c r="H495" s="119">
        <f>'7.1'!E497</f>
        <v>0</v>
      </c>
      <c r="I495" s="117">
        <f t="shared" si="237"/>
        <v>0</v>
      </c>
      <c r="J495" s="118">
        <f t="shared" si="238"/>
        <v>0</v>
      </c>
      <c r="K495" s="118">
        <f t="shared" si="239"/>
        <v>0</v>
      </c>
      <c r="L495" s="118">
        <f t="shared" si="240"/>
        <v>0</v>
      </c>
      <c r="M495" s="119">
        <f t="shared" si="241"/>
        <v>0</v>
      </c>
      <c r="N495" s="119">
        <f t="shared" si="242"/>
        <v>0</v>
      </c>
      <c r="O495" s="119">
        <f t="shared" si="243"/>
        <v>0</v>
      </c>
      <c r="P495" s="119">
        <f t="shared" si="244"/>
        <v>0</v>
      </c>
      <c r="Q495" s="119">
        <f t="shared" si="245"/>
        <v>0</v>
      </c>
      <c r="R495" s="119">
        <f>'7.1'!N497</f>
        <v>0</v>
      </c>
      <c r="S495" s="119">
        <f t="shared" si="246"/>
        <v>0</v>
      </c>
      <c r="T495" s="119">
        <f t="shared" si="247"/>
        <v>0</v>
      </c>
      <c r="U495" s="119">
        <f t="shared" si="248"/>
        <v>0</v>
      </c>
      <c r="V495" s="119">
        <f t="shared" si="249"/>
        <v>0</v>
      </c>
      <c r="W495" s="74"/>
      <c r="X495" s="74"/>
      <c r="Y495" s="74"/>
      <c r="Z495" s="74"/>
      <c r="AA495" s="74"/>
      <c r="AB495" s="74"/>
      <c r="AC495" s="74"/>
      <c r="AD495" s="74"/>
      <c r="AE495" s="76"/>
      <c r="AF495" s="76"/>
      <c r="AG495" s="74"/>
      <c r="AH495" s="74"/>
      <c r="AI495" s="76"/>
      <c r="AJ495" s="76"/>
    </row>
    <row r="496" spans="1:36" s="78" customFormat="1" ht="47.25" x14ac:dyDescent="0.25">
      <c r="A496" s="259" t="str">
        <f>'7.1'!A498</f>
        <v>1.1.4.130</v>
      </c>
      <c r="B496" s="69" t="str">
        <f>'7.1'!B498</f>
        <v>Строительство КЛ-10кВ от ТП№23 2х2500кВА до ТП№20 2х2500 кВА мкр.27А</v>
      </c>
      <c r="C496" s="116">
        <f>'7.1'!D498</f>
        <v>0</v>
      </c>
      <c r="D496" s="117">
        <f t="shared" si="233"/>
        <v>0</v>
      </c>
      <c r="E496" s="118">
        <f t="shared" si="234"/>
        <v>0</v>
      </c>
      <c r="F496" s="118">
        <f t="shared" si="235"/>
        <v>0</v>
      </c>
      <c r="G496" s="118">
        <f t="shared" si="236"/>
        <v>0</v>
      </c>
      <c r="H496" s="119">
        <f>'7.1'!E498</f>
        <v>0</v>
      </c>
      <c r="I496" s="117">
        <f t="shared" si="237"/>
        <v>0</v>
      </c>
      <c r="J496" s="118">
        <f t="shared" si="238"/>
        <v>0</v>
      </c>
      <c r="K496" s="118">
        <f t="shared" si="239"/>
        <v>0</v>
      </c>
      <c r="L496" s="118">
        <f t="shared" si="240"/>
        <v>0</v>
      </c>
      <c r="M496" s="119">
        <f t="shared" si="241"/>
        <v>0</v>
      </c>
      <c r="N496" s="119">
        <f t="shared" si="242"/>
        <v>0</v>
      </c>
      <c r="O496" s="119">
        <f t="shared" si="243"/>
        <v>0</v>
      </c>
      <c r="P496" s="119">
        <f t="shared" si="244"/>
        <v>0</v>
      </c>
      <c r="Q496" s="119">
        <f t="shared" si="245"/>
        <v>0</v>
      </c>
      <c r="R496" s="119">
        <f>'7.1'!N498</f>
        <v>0</v>
      </c>
      <c r="S496" s="119">
        <f t="shared" si="246"/>
        <v>0</v>
      </c>
      <c r="T496" s="119">
        <f t="shared" si="247"/>
        <v>0</v>
      </c>
      <c r="U496" s="119">
        <f t="shared" si="248"/>
        <v>0</v>
      </c>
      <c r="V496" s="119">
        <f t="shared" si="249"/>
        <v>0</v>
      </c>
      <c r="W496" s="74"/>
      <c r="X496" s="74"/>
      <c r="Y496" s="74"/>
      <c r="Z496" s="74"/>
      <c r="AA496" s="74"/>
      <c r="AB496" s="74"/>
      <c r="AC496" s="74"/>
      <c r="AD496" s="74"/>
      <c r="AE496" s="76"/>
      <c r="AF496" s="76"/>
      <c r="AG496" s="74"/>
      <c r="AH496" s="74"/>
      <c r="AI496" s="76"/>
      <c r="AJ496" s="76"/>
    </row>
    <row r="497" spans="1:36" s="78" customFormat="1" ht="47.25" x14ac:dyDescent="0.25">
      <c r="A497" s="259" t="str">
        <f>'7.1'!A499</f>
        <v>1.1.4.131</v>
      </c>
      <c r="B497" s="69" t="str">
        <f>'7.1'!B499</f>
        <v>Строительство КЛ-10кВ от ТП№20 2х2500кВА до ТП№21 2х2500 кВА мкр.27А</v>
      </c>
      <c r="C497" s="116">
        <f>'7.1'!D499</f>
        <v>0</v>
      </c>
      <c r="D497" s="117">
        <f t="shared" si="233"/>
        <v>0</v>
      </c>
      <c r="E497" s="118">
        <f t="shared" si="234"/>
        <v>0</v>
      </c>
      <c r="F497" s="118">
        <f t="shared" si="235"/>
        <v>0</v>
      </c>
      <c r="G497" s="118">
        <f t="shared" si="236"/>
        <v>0</v>
      </c>
      <c r="H497" s="119">
        <f>'7.1'!E499</f>
        <v>0</v>
      </c>
      <c r="I497" s="117">
        <f t="shared" si="237"/>
        <v>0</v>
      </c>
      <c r="J497" s="118">
        <f t="shared" si="238"/>
        <v>0</v>
      </c>
      <c r="K497" s="118">
        <f t="shared" si="239"/>
        <v>0</v>
      </c>
      <c r="L497" s="118">
        <f t="shared" si="240"/>
        <v>0</v>
      </c>
      <c r="M497" s="119">
        <f t="shared" si="241"/>
        <v>0</v>
      </c>
      <c r="N497" s="119">
        <f t="shared" si="242"/>
        <v>0</v>
      </c>
      <c r="O497" s="119">
        <f t="shared" si="243"/>
        <v>0</v>
      </c>
      <c r="P497" s="119">
        <f t="shared" si="244"/>
        <v>0</v>
      </c>
      <c r="Q497" s="119">
        <f t="shared" si="245"/>
        <v>0</v>
      </c>
      <c r="R497" s="119">
        <f>'7.1'!N499</f>
        <v>0</v>
      </c>
      <c r="S497" s="119">
        <f t="shared" si="246"/>
        <v>0</v>
      </c>
      <c r="T497" s="119">
        <f t="shared" si="247"/>
        <v>0</v>
      </c>
      <c r="U497" s="119">
        <f t="shared" si="248"/>
        <v>0</v>
      </c>
      <c r="V497" s="119">
        <f t="shared" si="249"/>
        <v>0</v>
      </c>
      <c r="W497" s="74"/>
      <c r="X497" s="74"/>
      <c r="Y497" s="74"/>
      <c r="Z497" s="74"/>
      <c r="AA497" s="74"/>
      <c r="AB497" s="74"/>
      <c r="AC497" s="74"/>
      <c r="AD497" s="74"/>
      <c r="AE497" s="76"/>
      <c r="AF497" s="76"/>
      <c r="AG497" s="74"/>
      <c r="AH497" s="74"/>
      <c r="AI497" s="76"/>
      <c r="AJ497" s="76"/>
    </row>
    <row r="498" spans="1:36" s="78" customFormat="1" ht="47.25" x14ac:dyDescent="0.25">
      <c r="A498" s="259" t="str">
        <f>'7.1'!A500</f>
        <v>1.1.4.132</v>
      </c>
      <c r="B498" s="69" t="str">
        <f>'7.1'!B500</f>
        <v>Строительство КЛ-10кВ от ТП-2х2500кВА мкр.27А до места врезки в КЛ-10кВ от РП-147 до БКТП-577</v>
      </c>
      <c r="C498" s="116">
        <f>'7.1'!D500</f>
        <v>4.5312778800000002</v>
      </c>
      <c r="D498" s="117">
        <f t="shared" si="233"/>
        <v>0.22656389400000002</v>
      </c>
      <c r="E498" s="118">
        <f t="shared" si="234"/>
        <v>1.8125111520000001</v>
      </c>
      <c r="F498" s="118">
        <f t="shared" si="235"/>
        <v>2.2656389400000001</v>
      </c>
      <c r="G498" s="118">
        <f t="shared" si="236"/>
        <v>0.22656389400000032</v>
      </c>
      <c r="H498" s="119">
        <f>'7.1'!E500</f>
        <v>2.7179362440000001</v>
      </c>
      <c r="I498" s="117">
        <f t="shared" si="237"/>
        <v>0.13589681220000002</v>
      </c>
      <c r="J498" s="118">
        <f t="shared" si="238"/>
        <v>1.0871744976000002</v>
      </c>
      <c r="K498" s="118">
        <f t="shared" si="239"/>
        <v>1.3589681220000001</v>
      </c>
      <c r="L498" s="118">
        <f t="shared" si="240"/>
        <v>0.13589681219999994</v>
      </c>
      <c r="M498" s="119">
        <f t="shared" si="241"/>
        <v>-1.8133416360000001</v>
      </c>
      <c r="N498" s="119">
        <f t="shared" si="242"/>
        <v>-9.0667081799999993E-2</v>
      </c>
      <c r="O498" s="119">
        <f t="shared" si="243"/>
        <v>-0.72533665439999995</v>
      </c>
      <c r="P498" s="119">
        <f t="shared" si="244"/>
        <v>-0.90667081800000004</v>
      </c>
      <c r="Q498" s="119">
        <f t="shared" si="245"/>
        <v>-9.0667081800000382E-2</v>
      </c>
      <c r="R498" s="119">
        <f>'7.1'!N500</f>
        <v>0</v>
      </c>
      <c r="S498" s="119">
        <f t="shared" si="246"/>
        <v>0</v>
      </c>
      <c r="T498" s="119">
        <f t="shared" si="247"/>
        <v>0</v>
      </c>
      <c r="U498" s="119">
        <f t="shared" si="248"/>
        <v>0</v>
      </c>
      <c r="V498" s="119">
        <f t="shared" si="249"/>
        <v>0</v>
      </c>
      <c r="W498" s="74"/>
      <c r="X498" s="74"/>
      <c r="Y498" s="74"/>
      <c r="Z498" s="74"/>
      <c r="AA498" s="74"/>
      <c r="AB498" s="74"/>
      <c r="AC498" s="74"/>
      <c r="AD498" s="74"/>
      <c r="AE498" s="76"/>
      <c r="AF498" s="76"/>
      <c r="AG498" s="74"/>
      <c r="AH498" s="74"/>
      <c r="AI498" s="76"/>
      <c r="AJ498" s="76"/>
    </row>
    <row r="499" spans="1:36" s="78" customFormat="1" ht="31.5" x14ac:dyDescent="0.25">
      <c r="A499" s="259" t="str">
        <f>'7.1'!A501</f>
        <v>1.1.4.133</v>
      </c>
      <c r="B499" s="69" t="str">
        <f>'7.1'!B501</f>
        <v>Строительство КЛ-10кВ от РП-147 до ТП№16 2х2500кВА  мкр.27А</v>
      </c>
      <c r="C499" s="116">
        <f>'7.1'!D501</f>
        <v>0</v>
      </c>
      <c r="D499" s="117">
        <f t="shared" si="233"/>
        <v>0</v>
      </c>
      <c r="E499" s="118">
        <f t="shared" si="234"/>
        <v>0</v>
      </c>
      <c r="F499" s="118">
        <f t="shared" si="235"/>
        <v>0</v>
      </c>
      <c r="G499" s="118">
        <f t="shared" si="236"/>
        <v>0</v>
      </c>
      <c r="H499" s="119">
        <f>'7.1'!E501</f>
        <v>0</v>
      </c>
      <c r="I499" s="117">
        <f t="shared" si="237"/>
        <v>0</v>
      </c>
      <c r="J499" s="118">
        <f t="shared" si="238"/>
        <v>0</v>
      </c>
      <c r="K499" s="118">
        <f t="shared" si="239"/>
        <v>0</v>
      </c>
      <c r="L499" s="118">
        <f t="shared" si="240"/>
        <v>0</v>
      </c>
      <c r="M499" s="119">
        <f t="shared" si="241"/>
        <v>0</v>
      </c>
      <c r="N499" s="119">
        <f t="shared" si="242"/>
        <v>0</v>
      </c>
      <c r="O499" s="119">
        <f t="shared" si="243"/>
        <v>0</v>
      </c>
      <c r="P499" s="119">
        <f t="shared" si="244"/>
        <v>0</v>
      </c>
      <c r="Q499" s="119">
        <f t="shared" si="245"/>
        <v>0</v>
      </c>
      <c r="R499" s="119">
        <f>'7.1'!N501</f>
        <v>0</v>
      </c>
      <c r="S499" s="119">
        <f t="shared" si="246"/>
        <v>0</v>
      </c>
      <c r="T499" s="119">
        <f t="shared" si="247"/>
        <v>0</v>
      </c>
      <c r="U499" s="119">
        <f t="shared" si="248"/>
        <v>0</v>
      </c>
      <c r="V499" s="119">
        <f t="shared" si="249"/>
        <v>0</v>
      </c>
      <c r="W499" s="74"/>
      <c r="X499" s="74"/>
      <c r="Y499" s="74"/>
      <c r="Z499" s="74"/>
      <c r="AA499" s="74"/>
      <c r="AB499" s="74"/>
      <c r="AC499" s="74"/>
      <c r="AD499" s="74"/>
      <c r="AE499" s="76"/>
      <c r="AF499" s="76"/>
      <c r="AG499" s="74"/>
      <c r="AH499" s="74"/>
      <c r="AI499" s="76"/>
      <c r="AJ499" s="76"/>
    </row>
    <row r="500" spans="1:36" s="78" customFormat="1" ht="31.5" x14ac:dyDescent="0.25">
      <c r="A500" s="259" t="str">
        <f>'7.1'!A502</f>
        <v>1.1.4.137</v>
      </c>
      <c r="B500" s="69" t="str">
        <f>'7.1'!B502</f>
        <v>Строительство КЛ-10кВ от РП-2х2500кВА до ТП-2х1000кВА п.Дорожный</v>
      </c>
      <c r="C500" s="116">
        <f>'7.1'!D502</f>
        <v>0</v>
      </c>
      <c r="D500" s="117">
        <f t="shared" si="233"/>
        <v>0</v>
      </c>
      <c r="E500" s="118">
        <f t="shared" si="234"/>
        <v>0</v>
      </c>
      <c r="F500" s="118">
        <f t="shared" si="235"/>
        <v>0</v>
      </c>
      <c r="G500" s="118">
        <f t="shared" si="236"/>
        <v>0</v>
      </c>
      <c r="H500" s="119">
        <f>'7.1'!E502</f>
        <v>0</v>
      </c>
      <c r="I500" s="117">
        <f t="shared" si="237"/>
        <v>0</v>
      </c>
      <c r="J500" s="118">
        <f t="shared" si="238"/>
        <v>0</v>
      </c>
      <c r="K500" s="118">
        <f t="shared" si="239"/>
        <v>0</v>
      </c>
      <c r="L500" s="118">
        <f t="shared" si="240"/>
        <v>0</v>
      </c>
      <c r="M500" s="119">
        <f t="shared" si="241"/>
        <v>0</v>
      </c>
      <c r="N500" s="119">
        <f t="shared" si="242"/>
        <v>0</v>
      </c>
      <c r="O500" s="119">
        <f t="shared" si="243"/>
        <v>0</v>
      </c>
      <c r="P500" s="119">
        <f t="shared" si="244"/>
        <v>0</v>
      </c>
      <c r="Q500" s="119">
        <f t="shared" si="245"/>
        <v>0</v>
      </c>
      <c r="R500" s="119">
        <f>'7.1'!N502</f>
        <v>0</v>
      </c>
      <c r="S500" s="119">
        <f t="shared" si="246"/>
        <v>0</v>
      </c>
      <c r="T500" s="119">
        <f t="shared" si="247"/>
        <v>0</v>
      </c>
      <c r="U500" s="119">
        <f t="shared" si="248"/>
        <v>0</v>
      </c>
      <c r="V500" s="119">
        <f t="shared" si="249"/>
        <v>0</v>
      </c>
      <c r="W500" s="74"/>
      <c r="X500" s="74"/>
      <c r="Y500" s="74"/>
      <c r="Z500" s="74"/>
      <c r="AA500" s="74"/>
      <c r="AB500" s="74"/>
      <c r="AC500" s="74"/>
      <c r="AD500" s="74"/>
      <c r="AE500" s="76"/>
      <c r="AF500" s="76"/>
      <c r="AG500" s="74"/>
      <c r="AH500" s="74"/>
      <c r="AI500" s="76"/>
      <c r="AJ500" s="76"/>
    </row>
    <row r="501" spans="1:36" s="78" customFormat="1" ht="31.5" x14ac:dyDescent="0.25">
      <c r="A501" s="259" t="str">
        <f>'7.1'!A503</f>
        <v>1.1.4.138</v>
      </c>
      <c r="B501" s="69" t="str">
        <f>'7.1'!B503</f>
        <v>Строительство КЛ-10кВ от ТП-2х1000кВА до места врезки в КЛ-10кВ п.Дорожный</v>
      </c>
      <c r="C501" s="116">
        <f>'7.1'!D503</f>
        <v>0</v>
      </c>
      <c r="D501" s="117">
        <f t="shared" si="233"/>
        <v>0</v>
      </c>
      <c r="E501" s="118">
        <f t="shared" si="234"/>
        <v>0</v>
      </c>
      <c r="F501" s="118">
        <f t="shared" si="235"/>
        <v>0</v>
      </c>
      <c r="G501" s="118">
        <f t="shared" si="236"/>
        <v>0</v>
      </c>
      <c r="H501" s="119">
        <f>'7.1'!E503</f>
        <v>0</v>
      </c>
      <c r="I501" s="117">
        <f t="shared" si="237"/>
        <v>0</v>
      </c>
      <c r="J501" s="118">
        <f t="shared" si="238"/>
        <v>0</v>
      </c>
      <c r="K501" s="118">
        <f t="shared" si="239"/>
        <v>0</v>
      </c>
      <c r="L501" s="118">
        <f t="shared" si="240"/>
        <v>0</v>
      </c>
      <c r="M501" s="119">
        <f t="shared" si="241"/>
        <v>0</v>
      </c>
      <c r="N501" s="119">
        <f t="shared" si="242"/>
        <v>0</v>
      </c>
      <c r="O501" s="119">
        <f t="shared" si="243"/>
        <v>0</v>
      </c>
      <c r="P501" s="119">
        <f t="shared" si="244"/>
        <v>0</v>
      </c>
      <c r="Q501" s="119">
        <f t="shared" si="245"/>
        <v>0</v>
      </c>
      <c r="R501" s="119">
        <f>'7.1'!N503</f>
        <v>0</v>
      </c>
      <c r="S501" s="119">
        <f t="shared" si="246"/>
        <v>0</v>
      </c>
      <c r="T501" s="119">
        <f t="shared" si="247"/>
        <v>0</v>
      </c>
      <c r="U501" s="119">
        <f t="shared" si="248"/>
        <v>0</v>
      </c>
      <c r="V501" s="119">
        <f t="shared" si="249"/>
        <v>0</v>
      </c>
      <c r="W501" s="74"/>
      <c r="X501" s="74"/>
      <c r="Y501" s="74"/>
      <c r="Z501" s="74"/>
      <c r="AA501" s="74"/>
      <c r="AB501" s="74"/>
      <c r="AC501" s="74"/>
      <c r="AD501" s="74"/>
      <c r="AE501" s="74"/>
      <c r="AF501" s="74"/>
      <c r="AG501" s="74"/>
      <c r="AH501" s="74"/>
      <c r="AI501" s="74"/>
      <c r="AJ501" s="76"/>
    </row>
    <row r="502" spans="1:36" s="78" customFormat="1" ht="47.25" x14ac:dyDescent="0.25">
      <c r="A502" s="259" t="str">
        <f>'7.1'!A504</f>
        <v>1.1.4.139</v>
      </c>
      <c r="B502" s="69" t="str">
        <f>'7.1'!B504</f>
        <v>Строительство КЛ-10кВ от ТП3 до ТП-4 2х1600кВА мкр.42, для электроснабжения детского сада</v>
      </c>
      <c r="C502" s="116">
        <f>'7.1'!D504</f>
        <v>0</v>
      </c>
      <c r="D502" s="117">
        <f t="shared" si="233"/>
        <v>0</v>
      </c>
      <c r="E502" s="118">
        <f t="shared" si="234"/>
        <v>0</v>
      </c>
      <c r="F502" s="118">
        <f t="shared" si="235"/>
        <v>0</v>
      </c>
      <c r="G502" s="118">
        <f t="shared" si="236"/>
        <v>0</v>
      </c>
      <c r="H502" s="119">
        <f>'7.1'!E504</f>
        <v>0</v>
      </c>
      <c r="I502" s="117">
        <f t="shared" si="237"/>
        <v>0</v>
      </c>
      <c r="J502" s="118">
        <f t="shared" si="238"/>
        <v>0</v>
      </c>
      <c r="K502" s="118">
        <f t="shared" si="239"/>
        <v>0</v>
      </c>
      <c r="L502" s="118">
        <f t="shared" si="240"/>
        <v>0</v>
      </c>
      <c r="M502" s="119">
        <f t="shared" si="241"/>
        <v>0</v>
      </c>
      <c r="N502" s="119">
        <f t="shared" si="242"/>
        <v>0</v>
      </c>
      <c r="O502" s="119">
        <f t="shared" si="243"/>
        <v>0</v>
      </c>
      <c r="P502" s="119">
        <f t="shared" si="244"/>
        <v>0</v>
      </c>
      <c r="Q502" s="119">
        <f t="shared" si="245"/>
        <v>0</v>
      </c>
      <c r="R502" s="119">
        <f>'7.1'!N504</f>
        <v>0</v>
      </c>
      <c r="S502" s="119">
        <f t="shared" si="246"/>
        <v>0</v>
      </c>
      <c r="T502" s="119">
        <f t="shared" si="247"/>
        <v>0</v>
      </c>
      <c r="U502" s="119">
        <f t="shared" si="248"/>
        <v>0</v>
      </c>
      <c r="V502" s="119">
        <f t="shared" si="249"/>
        <v>0</v>
      </c>
      <c r="W502" s="74"/>
      <c r="X502" s="74"/>
      <c r="Y502" s="74"/>
      <c r="Z502" s="74"/>
      <c r="AA502" s="74"/>
      <c r="AB502" s="74"/>
      <c r="AC502" s="74"/>
      <c r="AD502" s="74"/>
      <c r="AE502" s="76"/>
      <c r="AF502" s="76"/>
      <c r="AG502" s="74"/>
      <c r="AH502" s="74"/>
      <c r="AI502" s="76"/>
      <c r="AJ502" s="76"/>
    </row>
    <row r="503" spans="1:36" s="78" customFormat="1" ht="31.5" x14ac:dyDescent="0.25">
      <c r="A503" s="259" t="str">
        <f>'7.1'!A505</f>
        <v>1.1.4.140</v>
      </c>
      <c r="B503" s="69" t="str">
        <f>'7.1'!B505</f>
        <v>Строительство КЛ-10кВ от ТП№1 2х1600кВА до ТП№2 2х1600кВА мкр.51</v>
      </c>
      <c r="C503" s="116">
        <f>'7.1'!D505</f>
        <v>0</v>
      </c>
      <c r="D503" s="117">
        <f t="shared" si="233"/>
        <v>0</v>
      </c>
      <c r="E503" s="118">
        <f t="shared" si="234"/>
        <v>0</v>
      </c>
      <c r="F503" s="118">
        <f t="shared" si="235"/>
        <v>0</v>
      </c>
      <c r="G503" s="118">
        <f t="shared" si="236"/>
        <v>0</v>
      </c>
      <c r="H503" s="119">
        <f>'7.1'!E505</f>
        <v>0</v>
      </c>
      <c r="I503" s="117">
        <f t="shared" si="237"/>
        <v>0</v>
      </c>
      <c r="J503" s="118">
        <f t="shared" si="238"/>
        <v>0</v>
      </c>
      <c r="K503" s="118">
        <f t="shared" si="239"/>
        <v>0</v>
      </c>
      <c r="L503" s="118">
        <f t="shared" si="240"/>
        <v>0</v>
      </c>
      <c r="M503" s="119">
        <f t="shared" si="241"/>
        <v>0</v>
      </c>
      <c r="N503" s="119">
        <f t="shared" si="242"/>
        <v>0</v>
      </c>
      <c r="O503" s="119">
        <f t="shared" si="243"/>
        <v>0</v>
      </c>
      <c r="P503" s="119">
        <f t="shared" si="244"/>
        <v>0</v>
      </c>
      <c r="Q503" s="119">
        <f t="shared" si="245"/>
        <v>0</v>
      </c>
      <c r="R503" s="119">
        <f>'7.1'!N505</f>
        <v>0</v>
      </c>
      <c r="S503" s="119">
        <f t="shared" si="246"/>
        <v>0</v>
      </c>
      <c r="T503" s="119">
        <f t="shared" si="247"/>
        <v>0</v>
      </c>
      <c r="U503" s="119">
        <f t="shared" si="248"/>
        <v>0</v>
      </c>
      <c r="V503" s="119">
        <f t="shared" si="249"/>
        <v>0</v>
      </c>
      <c r="W503" s="74"/>
      <c r="X503" s="74"/>
      <c r="Y503" s="74"/>
      <c r="Z503" s="74"/>
      <c r="AA503" s="74"/>
      <c r="AB503" s="74"/>
      <c r="AC503" s="74"/>
      <c r="AD503" s="74"/>
      <c r="AE503" s="74"/>
      <c r="AF503" s="74"/>
      <c r="AG503" s="74"/>
      <c r="AH503" s="74"/>
      <c r="AI503" s="74"/>
      <c r="AJ503" s="76"/>
    </row>
    <row r="504" spans="1:36" s="78" customFormat="1" ht="31.5" x14ac:dyDescent="0.25">
      <c r="A504" s="259" t="str">
        <f>'7.1'!A506</f>
        <v>1.1.4.141</v>
      </c>
      <c r="B504" s="69" t="str">
        <f>'7.1'!B506</f>
        <v>Строительство КЛ-10кВ от ТП№2 2х1600кВА до ТП№3 2х1600кВА мкр.51</v>
      </c>
      <c r="C504" s="116">
        <f>'7.1'!D506</f>
        <v>0</v>
      </c>
      <c r="D504" s="117">
        <f t="shared" si="233"/>
        <v>0</v>
      </c>
      <c r="E504" s="118">
        <f t="shared" si="234"/>
        <v>0</v>
      </c>
      <c r="F504" s="118">
        <f t="shared" si="235"/>
        <v>0</v>
      </c>
      <c r="G504" s="118">
        <f t="shared" si="236"/>
        <v>0</v>
      </c>
      <c r="H504" s="119">
        <f>'7.1'!E506</f>
        <v>0</v>
      </c>
      <c r="I504" s="117">
        <f t="shared" si="237"/>
        <v>0</v>
      </c>
      <c r="J504" s="118">
        <f t="shared" si="238"/>
        <v>0</v>
      </c>
      <c r="K504" s="118">
        <f t="shared" si="239"/>
        <v>0</v>
      </c>
      <c r="L504" s="118">
        <f t="shared" si="240"/>
        <v>0</v>
      </c>
      <c r="M504" s="119">
        <f t="shared" si="241"/>
        <v>0</v>
      </c>
      <c r="N504" s="119">
        <f t="shared" si="242"/>
        <v>0</v>
      </c>
      <c r="O504" s="119">
        <f t="shared" si="243"/>
        <v>0</v>
      </c>
      <c r="P504" s="119">
        <f t="shared" si="244"/>
        <v>0</v>
      </c>
      <c r="Q504" s="119">
        <f t="shared" si="245"/>
        <v>0</v>
      </c>
      <c r="R504" s="119">
        <f>'7.1'!N506</f>
        <v>0</v>
      </c>
      <c r="S504" s="119">
        <f t="shared" si="246"/>
        <v>0</v>
      </c>
      <c r="T504" s="119">
        <f t="shared" si="247"/>
        <v>0</v>
      </c>
      <c r="U504" s="119">
        <f t="shared" si="248"/>
        <v>0</v>
      </c>
      <c r="V504" s="119">
        <f t="shared" si="249"/>
        <v>0</v>
      </c>
      <c r="W504" s="74"/>
      <c r="X504" s="74"/>
      <c r="Y504" s="74"/>
      <c r="Z504" s="74"/>
      <c r="AA504" s="74"/>
      <c r="AB504" s="74"/>
      <c r="AC504" s="74"/>
      <c r="AD504" s="74"/>
      <c r="AE504" s="74"/>
      <c r="AF504" s="74"/>
      <c r="AG504" s="74"/>
      <c r="AH504" s="74"/>
      <c r="AI504" s="76"/>
      <c r="AJ504" s="76"/>
    </row>
    <row r="505" spans="1:36" s="78" customFormat="1" ht="31.5" x14ac:dyDescent="0.25">
      <c r="A505" s="259" t="str">
        <f>'7.1'!A507</f>
        <v>1.1.4.142</v>
      </c>
      <c r="B505" s="69" t="str">
        <f>'7.1'!B507</f>
        <v>Строительство КЛ-10кВ от ТП№3 2х1600кВА до ТП№4 2х1600кВА мкр.51</v>
      </c>
      <c r="C505" s="116">
        <f>'7.1'!D507</f>
        <v>0</v>
      </c>
      <c r="D505" s="117">
        <f t="shared" si="233"/>
        <v>0</v>
      </c>
      <c r="E505" s="118">
        <f t="shared" si="234"/>
        <v>0</v>
      </c>
      <c r="F505" s="118">
        <f t="shared" si="235"/>
        <v>0</v>
      </c>
      <c r="G505" s="118">
        <f t="shared" si="236"/>
        <v>0</v>
      </c>
      <c r="H505" s="119">
        <f>'7.1'!E507</f>
        <v>0</v>
      </c>
      <c r="I505" s="117">
        <f t="shared" si="237"/>
        <v>0</v>
      </c>
      <c r="J505" s="118">
        <f t="shared" si="238"/>
        <v>0</v>
      </c>
      <c r="K505" s="118">
        <f t="shared" si="239"/>
        <v>0</v>
      </c>
      <c r="L505" s="118">
        <f t="shared" si="240"/>
        <v>0</v>
      </c>
      <c r="M505" s="119">
        <f t="shared" si="241"/>
        <v>0</v>
      </c>
      <c r="N505" s="119">
        <f t="shared" si="242"/>
        <v>0</v>
      </c>
      <c r="O505" s="119">
        <f t="shared" si="243"/>
        <v>0</v>
      </c>
      <c r="P505" s="119">
        <f t="shared" si="244"/>
        <v>0</v>
      </c>
      <c r="Q505" s="119">
        <f t="shared" si="245"/>
        <v>0</v>
      </c>
      <c r="R505" s="119">
        <f>'7.1'!N507</f>
        <v>0</v>
      </c>
      <c r="S505" s="119">
        <f t="shared" si="246"/>
        <v>0</v>
      </c>
      <c r="T505" s="119">
        <f t="shared" si="247"/>
        <v>0</v>
      </c>
      <c r="U505" s="119">
        <f t="shared" si="248"/>
        <v>0</v>
      </c>
      <c r="V505" s="119">
        <f t="shared" si="249"/>
        <v>0</v>
      </c>
      <c r="W505" s="74"/>
      <c r="X505" s="74"/>
      <c r="Y505" s="74"/>
      <c r="Z505" s="74"/>
      <c r="AA505" s="74"/>
      <c r="AB505" s="74"/>
      <c r="AC505" s="74"/>
      <c r="AD505" s="74"/>
      <c r="AE505" s="74"/>
      <c r="AF505" s="74"/>
      <c r="AG505" s="74"/>
      <c r="AH505" s="74"/>
      <c r="AI505" s="76"/>
      <c r="AJ505" s="76"/>
    </row>
    <row r="506" spans="1:36" s="78" customFormat="1" ht="31.5" x14ac:dyDescent="0.25">
      <c r="A506" s="259" t="str">
        <f>'7.1'!A508</f>
        <v>1.1.4.143</v>
      </c>
      <c r="B506" s="69" t="str">
        <f>'7.1'!B508</f>
        <v>Строительство КЛ-10кВ от ТП№4 2х1600кВА до ТП№5 2х1600кВА мкр.51</v>
      </c>
      <c r="C506" s="116">
        <f>'7.1'!D508</f>
        <v>0</v>
      </c>
      <c r="D506" s="117">
        <f t="shared" si="233"/>
        <v>0</v>
      </c>
      <c r="E506" s="118">
        <f t="shared" si="234"/>
        <v>0</v>
      </c>
      <c r="F506" s="118">
        <f t="shared" si="235"/>
        <v>0</v>
      </c>
      <c r="G506" s="118">
        <f t="shared" si="236"/>
        <v>0</v>
      </c>
      <c r="H506" s="119">
        <f>'7.1'!E508</f>
        <v>0</v>
      </c>
      <c r="I506" s="117">
        <f t="shared" si="237"/>
        <v>0</v>
      </c>
      <c r="J506" s="118">
        <f t="shared" si="238"/>
        <v>0</v>
      </c>
      <c r="K506" s="118">
        <f t="shared" si="239"/>
        <v>0</v>
      </c>
      <c r="L506" s="118">
        <f t="shared" si="240"/>
        <v>0</v>
      </c>
      <c r="M506" s="119">
        <f t="shared" si="241"/>
        <v>0</v>
      </c>
      <c r="N506" s="119">
        <f t="shared" si="242"/>
        <v>0</v>
      </c>
      <c r="O506" s="119">
        <f t="shared" si="243"/>
        <v>0</v>
      </c>
      <c r="P506" s="119">
        <f t="shared" si="244"/>
        <v>0</v>
      </c>
      <c r="Q506" s="119">
        <f t="shared" si="245"/>
        <v>0</v>
      </c>
      <c r="R506" s="119">
        <f>'7.1'!N508</f>
        <v>0</v>
      </c>
      <c r="S506" s="119">
        <f t="shared" si="246"/>
        <v>0</v>
      </c>
      <c r="T506" s="119">
        <f t="shared" si="247"/>
        <v>0</v>
      </c>
      <c r="U506" s="119">
        <f t="shared" si="248"/>
        <v>0</v>
      </c>
      <c r="V506" s="119">
        <f t="shared" si="249"/>
        <v>0</v>
      </c>
      <c r="W506" s="74"/>
      <c r="X506" s="74"/>
      <c r="Y506" s="74"/>
      <c r="Z506" s="74"/>
      <c r="AA506" s="74"/>
      <c r="AB506" s="74"/>
      <c r="AC506" s="74"/>
      <c r="AD506" s="74"/>
      <c r="AE506" s="74"/>
      <c r="AF506" s="74"/>
      <c r="AG506" s="74"/>
      <c r="AH506" s="74"/>
      <c r="AI506" s="130"/>
      <c r="AJ506" s="76"/>
    </row>
    <row r="507" spans="1:36" s="78" customFormat="1" ht="31.5" x14ac:dyDescent="0.25">
      <c r="A507" s="259" t="str">
        <f>'7.1'!A509</f>
        <v>1.1.4.144</v>
      </c>
      <c r="B507" s="69" t="str">
        <f>'7.1'!B509</f>
        <v>Строительство КЛ-10кВ от ТП№5 2х1600кВА до ТП№6 2х1600кВА мкр.51</v>
      </c>
      <c r="C507" s="116">
        <f>'7.1'!D509</f>
        <v>0</v>
      </c>
      <c r="D507" s="117">
        <f t="shared" si="233"/>
        <v>0</v>
      </c>
      <c r="E507" s="118">
        <f t="shared" si="234"/>
        <v>0</v>
      </c>
      <c r="F507" s="118">
        <f t="shared" si="235"/>
        <v>0</v>
      </c>
      <c r="G507" s="118">
        <f t="shared" si="236"/>
        <v>0</v>
      </c>
      <c r="H507" s="119">
        <f>'7.1'!E509</f>
        <v>0</v>
      </c>
      <c r="I507" s="117">
        <f t="shared" si="237"/>
        <v>0</v>
      </c>
      <c r="J507" s="118">
        <f t="shared" si="238"/>
        <v>0</v>
      </c>
      <c r="K507" s="118">
        <f t="shared" si="239"/>
        <v>0</v>
      </c>
      <c r="L507" s="118">
        <f t="shared" si="240"/>
        <v>0</v>
      </c>
      <c r="M507" s="119">
        <f t="shared" si="241"/>
        <v>0</v>
      </c>
      <c r="N507" s="119">
        <f t="shared" si="242"/>
        <v>0</v>
      </c>
      <c r="O507" s="119">
        <f t="shared" si="243"/>
        <v>0</v>
      </c>
      <c r="P507" s="119">
        <f t="shared" si="244"/>
        <v>0</v>
      </c>
      <c r="Q507" s="119">
        <f t="shared" si="245"/>
        <v>0</v>
      </c>
      <c r="R507" s="119">
        <f>'7.1'!N509</f>
        <v>0</v>
      </c>
      <c r="S507" s="119">
        <f t="shared" si="246"/>
        <v>0</v>
      </c>
      <c r="T507" s="119">
        <f t="shared" si="247"/>
        <v>0</v>
      </c>
      <c r="U507" s="119">
        <f t="shared" si="248"/>
        <v>0</v>
      </c>
      <c r="V507" s="119">
        <f t="shared" si="249"/>
        <v>0</v>
      </c>
      <c r="W507" s="74"/>
      <c r="X507" s="74"/>
      <c r="Y507" s="74"/>
      <c r="Z507" s="74"/>
      <c r="AA507" s="74"/>
      <c r="AB507" s="74"/>
      <c r="AC507" s="74"/>
      <c r="AD507" s="74"/>
      <c r="AE507" s="76"/>
      <c r="AF507" s="76"/>
      <c r="AG507" s="74"/>
      <c r="AH507" s="74"/>
      <c r="AI507" s="129"/>
      <c r="AJ507" s="76"/>
    </row>
    <row r="508" spans="1:36" s="78" customFormat="1" ht="31.5" x14ac:dyDescent="0.25">
      <c r="A508" s="259" t="str">
        <f>'7.1'!A510</f>
        <v>1.1.4.145</v>
      </c>
      <c r="B508" s="69" t="str">
        <f>'7.1'!B510</f>
        <v>Строительство КЛ-10кВ от ТП№6 2х1600кВА до ТП№7 2х1600кВА мкр.51</v>
      </c>
      <c r="C508" s="116">
        <f>'7.1'!D510</f>
        <v>0</v>
      </c>
      <c r="D508" s="117">
        <f t="shared" si="233"/>
        <v>0</v>
      </c>
      <c r="E508" s="118">
        <f t="shared" si="234"/>
        <v>0</v>
      </c>
      <c r="F508" s="118">
        <f t="shared" si="235"/>
        <v>0</v>
      </c>
      <c r="G508" s="118">
        <f t="shared" si="236"/>
        <v>0</v>
      </c>
      <c r="H508" s="119">
        <f>'7.1'!E510</f>
        <v>0</v>
      </c>
      <c r="I508" s="117">
        <f t="shared" si="237"/>
        <v>0</v>
      </c>
      <c r="J508" s="118">
        <f t="shared" si="238"/>
        <v>0</v>
      </c>
      <c r="K508" s="118">
        <f t="shared" si="239"/>
        <v>0</v>
      </c>
      <c r="L508" s="118">
        <f t="shared" si="240"/>
        <v>0</v>
      </c>
      <c r="M508" s="119">
        <f t="shared" si="241"/>
        <v>0</v>
      </c>
      <c r="N508" s="119">
        <f t="shared" si="242"/>
        <v>0</v>
      </c>
      <c r="O508" s="119">
        <f t="shared" si="243"/>
        <v>0</v>
      </c>
      <c r="P508" s="119">
        <f t="shared" si="244"/>
        <v>0</v>
      </c>
      <c r="Q508" s="119">
        <f t="shared" si="245"/>
        <v>0</v>
      </c>
      <c r="R508" s="119">
        <f>'7.1'!N510</f>
        <v>0</v>
      </c>
      <c r="S508" s="119">
        <f t="shared" si="246"/>
        <v>0</v>
      </c>
      <c r="T508" s="119">
        <f t="shared" si="247"/>
        <v>0</v>
      </c>
      <c r="U508" s="119">
        <f t="shared" si="248"/>
        <v>0</v>
      </c>
      <c r="V508" s="119">
        <f t="shared" si="249"/>
        <v>0</v>
      </c>
      <c r="W508" s="74"/>
      <c r="X508" s="74"/>
      <c r="Y508" s="74"/>
      <c r="Z508" s="74"/>
      <c r="AA508" s="74"/>
      <c r="AB508" s="74"/>
      <c r="AC508" s="74"/>
      <c r="AD508" s="74"/>
      <c r="AE508" s="74"/>
      <c r="AF508" s="74"/>
      <c r="AG508" s="74"/>
      <c r="AH508" s="74"/>
      <c r="AI508" s="74"/>
      <c r="AJ508" s="76"/>
    </row>
    <row r="509" spans="1:36" s="78" customFormat="1" ht="31.5" x14ac:dyDescent="0.25">
      <c r="A509" s="259" t="str">
        <f>'7.1'!A511</f>
        <v>1.1.4.146</v>
      </c>
      <c r="B509" s="69" t="str">
        <f>'7.1'!B511</f>
        <v>Строительство КЛ-10кВ от ТП№7 2х1600кВА до ТП№8 2х1600кВА мкр.51</v>
      </c>
      <c r="C509" s="116">
        <f>'7.1'!D511</f>
        <v>0</v>
      </c>
      <c r="D509" s="117">
        <f t="shared" si="233"/>
        <v>0</v>
      </c>
      <c r="E509" s="118">
        <f t="shared" si="234"/>
        <v>0</v>
      </c>
      <c r="F509" s="118">
        <f t="shared" si="235"/>
        <v>0</v>
      </c>
      <c r="G509" s="118">
        <f t="shared" si="236"/>
        <v>0</v>
      </c>
      <c r="H509" s="119">
        <f>'7.1'!E511</f>
        <v>0</v>
      </c>
      <c r="I509" s="117">
        <f t="shared" si="237"/>
        <v>0</v>
      </c>
      <c r="J509" s="118">
        <f t="shared" si="238"/>
        <v>0</v>
      </c>
      <c r="K509" s="118">
        <f t="shared" si="239"/>
        <v>0</v>
      </c>
      <c r="L509" s="118">
        <f t="shared" si="240"/>
        <v>0</v>
      </c>
      <c r="M509" s="119">
        <f t="shared" si="241"/>
        <v>0</v>
      </c>
      <c r="N509" s="119">
        <f t="shared" si="242"/>
        <v>0</v>
      </c>
      <c r="O509" s="119">
        <f t="shared" si="243"/>
        <v>0</v>
      </c>
      <c r="P509" s="119">
        <f t="shared" si="244"/>
        <v>0</v>
      </c>
      <c r="Q509" s="119">
        <f t="shared" si="245"/>
        <v>0</v>
      </c>
      <c r="R509" s="119">
        <f>'7.1'!N511</f>
        <v>0</v>
      </c>
      <c r="S509" s="119">
        <f t="shared" si="246"/>
        <v>0</v>
      </c>
      <c r="T509" s="119">
        <f t="shared" si="247"/>
        <v>0</v>
      </c>
      <c r="U509" s="119">
        <f t="shared" si="248"/>
        <v>0</v>
      </c>
      <c r="V509" s="119">
        <f t="shared" si="249"/>
        <v>0</v>
      </c>
      <c r="W509" s="74"/>
      <c r="X509" s="74"/>
      <c r="Y509" s="74"/>
      <c r="Z509" s="74"/>
      <c r="AA509" s="76"/>
      <c r="AB509" s="76"/>
      <c r="AC509" s="74"/>
      <c r="AD509" s="76"/>
      <c r="AE509" s="74"/>
      <c r="AF509" s="74"/>
      <c r="AG509" s="74"/>
      <c r="AH509" s="74"/>
      <c r="AI509" s="76"/>
      <c r="AJ509" s="76"/>
    </row>
    <row r="510" spans="1:36" s="78" customFormat="1" ht="31.5" x14ac:dyDescent="0.25">
      <c r="A510" s="259" t="str">
        <f>'7.1'!A512</f>
        <v>1.1.4.147</v>
      </c>
      <c r="B510" s="69" t="str">
        <f>'7.1'!B512</f>
        <v>Строительство КЛ-10кВ до ТП№1 2х1600кВА мкр.51</v>
      </c>
      <c r="C510" s="116">
        <f>'7.1'!D512</f>
        <v>0</v>
      </c>
      <c r="D510" s="117">
        <f t="shared" si="233"/>
        <v>0</v>
      </c>
      <c r="E510" s="118">
        <f t="shared" si="234"/>
        <v>0</v>
      </c>
      <c r="F510" s="118">
        <f t="shared" si="235"/>
        <v>0</v>
      </c>
      <c r="G510" s="118">
        <f t="shared" si="236"/>
        <v>0</v>
      </c>
      <c r="H510" s="119">
        <f>'7.1'!E512</f>
        <v>0</v>
      </c>
      <c r="I510" s="117">
        <f t="shared" si="237"/>
        <v>0</v>
      </c>
      <c r="J510" s="118">
        <f t="shared" si="238"/>
        <v>0</v>
      </c>
      <c r="K510" s="118">
        <f t="shared" si="239"/>
        <v>0</v>
      </c>
      <c r="L510" s="118">
        <f t="shared" si="240"/>
        <v>0</v>
      </c>
      <c r="M510" s="119">
        <f t="shared" si="241"/>
        <v>0</v>
      </c>
      <c r="N510" s="119">
        <f t="shared" si="242"/>
        <v>0</v>
      </c>
      <c r="O510" s="119">
        <f t="shared" si="243"/>
        <v>0</v>
      </c>
      <c r="P510" s="119">
        <f t="shared" si="244"/>
        <v>0</v>
      </c>
      <c r="Q510" s="119">
        <f t="shared" si="245"/>
        <v>0</v>
      </c>
      <c r="R510" s="119">
        <f>'7.1'!N512</f>
        <v>0</v>
      </c>
      <c r="S510" s="119">
        <f t="shared" si="246"/>
        <v>0</v>
      </c>
      <c r="T510" s="119">
        <f t="shared" si="247"/>
        <v>0</v>
      </c>
      <c r="U510" s="119">
        <f t="shared" si="248"/>
        <v>0</v>
      </c>
      <c r="V510" s="119">
        <f t="shared" si="249"/>
        <v>0</v>
      </c>
      <c r="W510" s="74"/>
      <c r="X510" s="74"/>
      <c r="Y510" s="74"/>
      <c r="Z510" s="74"/>
      <c r="AA510" s="76"/>
      <c r="AB510" s="76"/>
      <c r="AC510" s="138"/>
      <c r="AD510" s="76"/>
      <c r="AE510" s="74"/>
      <c r="AF510" s="74"/>
      <c r="AG510" s="74"/>
      <c r="AH510" s="74"/>
      <c r="AI510" s="76"/>
      <c r="AJ510" s="76"/>
    </row>
    <row r="511" spans="1:36" s="78" customFormat="1" ht="31.5" x14ac:dyDescent="0.25">
      <c r="A511" s="259" t="str">
        <f>'7.1'!A513</f>
        <v>1.1.4.147.1</v>
      </c>
      <c r="B511" s="69" t="str">
        <f>'7.1'!B513</f>
        <v>Строительство КЛ-10кВ от ТП-427 до ТП-471</v>
      </c>
      <c r="C511" s="116">
        <f>'7.1'!D513</f>
        <v>5.58272514</v>
      </c>
      <c r="D511" s="117">
        <f t="shared" si="233"/>
        <v>0.279136257</v>
      </c>
      <c r="E511" s="118">
        <f t="shared" si="234"/>
        <v>2.233090056</v>
      </c>
      <c r="F511" s="118">
        <f t="shared" si="235"/>
        <v>2.79136257</v>
      </c>
      <c r="G511" s="118">
        <f t="shared" si="236"/>
        <v>0.27913625699999978</v>
      </c>
      <c r="H511" s="119">
        <f>'7.1'!E513</f>
        <v>3.3496350800000001</v>
      </c>
      <c r="I511" s="117">
        <f t="shared" si="237"/>
        <v>0.16748175400000001</v>
      </c>
      <c r="J511" s="118">
        <f t="shared" si="238"/>
        <v>1.3398540320000001</v>
      </c>
      <c r="K511" s="118">
        <f t="shared" si="239"/>
        <v>1.67481754</v>
      </c>
      <c r="L511" s="118">
        <f t="shared" si="240"/>
        <v>0.16748175399999976</v>
      </c>
      <c r="M511" s="119">
        <f t="shared" si="241"/>
        <v>-2.2330900599999999</v>
      </c>
      <c r="N511" s="119">
        <f t="shared" si="242"/>
        <v>-0.11165450299999999</v>
      </c>
      <c r="O511" s="119">
        <f t="shared" si="243"/>
        <v>-0.89323602399999991</v>
      </c>
      <c r="P511" s="119">
        <f t="shared" si="244"/>
        <v>-1.1165450299999999</v>
      </c>
      <c r="Q511" s="119">
        <f t="shared" si="245"/>
        <v>-0.11165450300000002</v>
      </c>
      <c r="R511" s="119">
        <f>'7.1'!N513</f>
        <v>0</v>
      </c>
      <c r="S511" s="119">
        <f t="shared" si="246"/>
        <v>0</v>
      </c>
      <c r="T511" s="119">
        <f t="shared" si="247"/>
        <v>0</v>
      </c>
      <c r="U511" s="119">
        <f t="shared" si="248"/>
        <v>0</v>
      </c>
      <c r="V511" s="119">
        <f t="shared" si="249"/>
        <v>0</v>
      </c>
      <c r="W511" s="74"/>
      <c r="X511" s="74"/>
      <c r="Y511" s="74"/>
      <c r="Z511" s="74"/>
      <c r="AA511" s="76"/>
      <c r="AB511" s="76"/>
      <c r="AC511" s="74"/>
      <c r="AD511" s="76"/>
      <c r="AE511" s="74"/>
      <c r="AF511" s="74"/>
      <c r="AG511" s="74"/>
      <c r="AH511" s="74"/>
      <c r="AI511" s="76"/>
      <c r="AJ511" s="76"/>
    </row>
    <row r="512" spans="1:36" s="78" customFormat="1" ht="31.5" x14ac:dyDescent="0.25">
      <c r="A512" s="259" t="str">
        <f>'7.1'!A514</f>
        <v>1.1.4.147.2</v>
      </c>
      <c r="B512" s="69" t="str">
        <f>'7.1'!B514</f>
        <v>Строительство КЛ-10кВ ТП 2х2500кВА (стр.22) мкр.20А  до ТП-530</v>
      </c>
      <c r="C512" s="116">
        <f>'7.1'!D514</f>
        <v>2.66717052</v>
      </c>
      <c r="D512" s="117">
        <f t="shared" si="233"/>
        <v>0.13335852600000001</v>
      </c>
      <c r="E512" s="118">
        <f t="shared" si="234"/>
        <v>1.066868208</v>
      </c>
      <c r="F512" s="118">
        <f t="shared" si="235"/>
        <v>1.33358526</v>
      </c>
      <c r="G512" s="118">
        <f t="shared" si="236"/>
        <v>0.13335852600000009</v>
      </c>
      <c r="H512" s="119">
        <f>'7.1'!E514</f>
        <v>0</v>
      </c>
      <c r="I512" s="117">
        <f t="shared" si="237"/>
        <v>0</v>
      </c>
      <c r="J512" s="118">
        <f t="shared" si="238"/>
        <v>0</v>
      </c>
      <c r="K512" s="118">
        <f t="shared" si="239"/>
        <v>0</v>
      </c>
      <c r="L512" s="118">
        <f t="shared" si="240"/>
        <v>0</v>
      </c>
      <c r="M512" s="119">
        <f t="shared" si="241"/>
        <v>-2.66717052</v>
      </c>
      <c r="N512" s="119">
        <f t="shared" si="242"/>
        <v>-0.13335852600000001</v>
      </c>
      <c r="O512" s="119">
        <f t="shared" si="243"/>
        <v>-1.066868208</v>
      </c>
      <c r="P512" s="119">
        <f t="shared" si="244"/>
        <v>-1.33358526</v>
      </c>
      <c r="Q512" s="119">
        <f t="shared" si="245"/>
        <v>-0.13335852600000009</v>
      </c>
      <c r="R512" s="119">
        <f>'7.1'!N514</f>
        <v>0</v>
      </c>
      <c r="S512" s="119">
        <f t="shared" si="246"/>
        <v>0</v>
      </c>
      <c r="T512" s="119">
        <f t="shared" si="247"/>
        <v>0</v>
      </c>
      <c r="U512" s="119">
        <f t="shared" si="248"/>
        <v>0</v>
      </c>
      <c r="V512" s="119">
        <f t="shared" si="249"/>
        <v>0</v>
      </c>
      <c r="W512" s="74"/>
      <c r="X512" s="74"/>
      <c r="Y512" s="74"/>
      <c r="Z512" s="74"/>
      <c r="AA512" s="76"/>
      <c r="AB512" s="76"/>
      <c r="AC512" s="74"/>
      <c r="AD512" s="76"/>
      <c r="AE512" s="74"/>
      <c r="AF512" s="74"/>
      <c r="AG512" s="74"/>
      <c r="AH512" s="74"/>
      <c r="AI512" s="74"/>
      <c r="AJ512" s="76"/>
    </row>
    <row r="513" spans="1:36" s="78" customFormat="1" ht="31.5" x14ac:dyDescent="0.25">
      <c r="A513" s="259" t="str">
        <f>'7.1'!A515</f>
        <v>1.1.4.147.3</v>
      </c>
      <c r="B513" s="69" t="str">
        <f>'7.1'!B515</f>
        <v>Строительство КЛ-10кВ ТП-861 доТП 2х2500кВА (стр.22) мкр.20А</v>
      </c>
      <c r="C513" s="116">
        <f>'7.1'!D515</f>
        <v>2.1020307599999999</v>
      </c>
      <c r="D513" s="117">
        <f t="shared" si="233"/>
        <v>0.10510153799999999</v>
      </c>
      <c r="E513" s="118">
        <f t="shared" si="234"/>
        <v>0.84081230399999995</v>
      </c>
      <c r="F513" s="118">
        <f t="shared" si="235"/>
        <v>1.0510153799999999</v>
      </c>
      <c r="G513" s="118">
        <f t="shared" si="236"/>
        <v>0.10510153799999999</v>
      </c>
      <c r="H513" s="119">
        <f>'7.1'!E515</f>
        <v>0</v>
      </c>
      <c r="I513" s="117">
        <f t="shared" si="237"/>
        <v>0</v>
      </c>
      <c r="J513" s="118">
        <f t="shared" si="238"/>
        <v>0</v>
      </c>
      <c r="K513" s="118">
        <f t="shared" si="239"/>
        <v>0</v>
      </c>
      <c r="L513" s="118">
        <f t="shared" si="240"/>
        <v>0</v>
      </c>
      <c r="M513" s="119">
        <f t="shared" si="241"/>
        <v>-2.1020307599999999</v>
      </c>
      <c r="N513" s="119">
        <f t="shared" si="242"/>
        <v>-0.10510153799999999</v>
      </c>
      <c r="O513" s="119">
        <f t="shared" si="243"/>
        <v>-0.84081230399999995</v>
      </c>
      <c r="P513" s="119">
        <f t="shared" si="244"/>
        <v>-1.0510153799999999</v>
      </c>
      <c r="Q513" s="119">
        <f t="shared" si="245"/>
        <v>-0.10510153799999999</v>
      </c>
      <c r="R513" s="119">
        <f>'7.1'!N515</f>
        <v>0</v>
      </c>
      <c r="S513" s="119">
        <f t="shared" si="246"/>
        <v>0</v>
      </c>
      <c r="T513" s="119">
        <f t="shared" si="247"/>
        <v>0</v>
      </c>
      <c r="U513" s="119">
        <f t="shared" si="248"/>
        <v>0</v>
      </c>
      <c r="V513" s="119">
        <f t="shared" si="249"/>
        <v>0</v>
      </c>
      <c r="W513" s="74"/>
      <c r="X513" s="74"/>
      <c r="Y513" s="74"/>
      <c r="Z513" s="74"/>
      <c r="AA513" s="76"/>
      <c r="AB513" s="76"/>
      <c r="AC513" s="74"/>
      <c r="AD513" s="76"/>
      <c r="AE513" s="74"/>
      <c r="AF513" s="74"/>
      <c r="AG513" s="74"/>
      <c r="AH513" s="74"/>
      <c r="AI513" s="74"/>
      <c r="AJ513" s="76"/>
    </row>
    <row r="514" spans="1:36" s="78" customFormat="1" ht="47.25" x14ac:dyDescent="0.25">
      <c r="A514" s="259" t="str">
        <f>'7.1'!A516</f>
        <v>1.1.4.147.4</v>
      </c>
      <c r="B514" s="69" t="str">
        <f>'7.1'!B516</f>
        <v xml:space="preserve">Строительство КЛ-10кВ от ТП2х1000кВА мкр.31 до места врезки в КЛ-10кВ от РП-Богатырь до БКТП-569    </v>
      </c>
      <c r="C514" s="116">
        <f>'7.1'!D516</f>
        <v>5.44726468</v>
      </c>
      <c r="D514" s="117">
        <f t="shared" si="233"/>
        <v>0.27236323400000001</v>
      </c>
      <c r="E514" s="118">
        <f t="shared" si="234"/>
        <v>2.1789058720000001</v>
      </c>
      <c r="F514" s="118">
        <f t="shared" si="235"/>
        <v>2.72363234</v>
      </c>
      <c r="G514" s="118">
        <f t="shared" si="236"/>
        <v>0.27236323399999973</v>
      </c>
      <c r="H514" s="119">
        <f>'7.1'!E516</f>
        <v>5.44726468</v>
      </c>
      <c r="I514" s="117">
        <f t="shared" si="237"/>
        <v>0.27236323400000001</v>
      </c>
      <c r="J514" s="118">
        <f t="shared" si="238"/>
        <v>2.1789058720000001</v>
      </c>
      <c r="K514" s="118">
        <f t="shared" si="239"/>
        <v>2.72363234</v>
      </c>
      <c r="L514" s="118">
        <f t="shared" si="240"/>
        <v>0.27236323399999973</v>
      </c>
      <c r="M514" s="119">
        <f t="shared" si="241"/>
        <v>0</v>
      </c>
      <c r="N514" s="119">
        <f t="shared" si="242"/>
        <v>0</v>
      </c>
      <c r="O514" s="119">
        <f t="shared" si="243"/>
        <v>0</v>
      </c>
      <c r="P514" s="119">
        <f t="shared" si="244"/>
        <v>0</v>
      </c>
      <c r="Q514" s="119">
        <f t="shared" si="245"/>
        <v>0</v>
      </c>
      <c r="R514" s="119">
        <f>'7.1'!N516</f>
        <v>5.44726468</v>
      </c>
      <c r="S514" s="119">
        <f t="shared" si="246"/>
        <v>0.27236323400000001</v>
      </c>
      <c r="T514" s="119">
        <f t="shared" si="247"/>
        <v>2.1789058720000001</v>
      </c>
      <c r="U514" s="119">
        <f t="shared" si="248"/>
        <v>2.72363234</v>
      </c>
      <c r="V514" s="119">
        <f t="shared" si="249"/>
        <v>0.27236323399999973</v>
      </c>
      <c r="W514" s="74"/>
      <c r="X514" s="74"/>
      <c r="Y514" s="74"/>
      <c r="Z514" s="74"/>
      <c r="AA514" s="76"/>
      <c r="AB514" s="76"/>
      <c r="AC514" s="74"/>
      <c r="AD514" s="76"/>
      <c r="AE514" s="74"/>
      <c r="AF514" s="74"/>
      <c r="AG514" s="74"/>
      <c r="AH514" s="74"/>
      <c r="AI514" s="76"/>
      <c r="AJ514" s="76"/>
    </row>
    <row r="515" spans="1:36" s="78" customFormat="1" x14ac:dyDescent="0.25">
      <c r="A515" s="259" t="str">
        <f>'7.1'!A517</f>
        <v>1.1.4.147.5</v>
      </c>
      <c r="B515" s="69" t="str">
        <f>'7.1'!B517</f>
        <v>Строительство КЛ-10кВ ТП-209 РП-107</v>
      </c>
      <c r="C515" s="116">
        <f>'7.1'!D517</f>
        <v>3.9130310399999999</v>
      </c>
      <c r="D515" s="117">
        <f t="shared" si="233"/>
        <v>0.19565155200000001</v>
      </c>
      <c r="E515" s="118">
        <f t="shared" si="234"/>
        <v>1.5652124160000001</v>
      </c>
      <c r="F515" s="118">
        <f t="shared" si="235"/>
        <v>1.95651552</v>
      </c>
      <c r="G515" s="118">
        <f t="shared" si="236"/>
        <v>0.19565155199999973</v>
      </c>
      <c r="H515" s="119">
        <f>'7.1'!E517</f>
        <v>0</v>
      </c>
      <c r="I515" s="117">
        <f t="shared" si="237"/>
        <v>0</v>
      </c>
      <c r="J515" s="118">
        <f t="shared" si="238"/>
        <v>0</v>
      </c>
      <c r="K515" s="118">
        <f t="shared" si="239"/>
        <v>0</v>
      </c>
      <c r="L515" s="118">
        <f t="shared" si="240"/>
        <v>0</v>
      </c>
      <c r="M515" s="119">
        <f t="shared" si="241"/>
        <v>-3.9130310399999999</v>
      </c>
      <c r="N515" s="119">
        <f t="shared" si="242"/>
        <v>-0.19565155200000001</v>
      </c>
      <c r="O515" s="119">
        <f t="shared" si="243"/>
        <v>-1.5652124160000001</v>
      </c>
      <c r="P515" s="119">
        <f t="shared" si="244"/>
        <v>-1.95651552</v>
      </c>
      <c r="Q515" s="119">
        <f t="shared" si="245"/>
        <v>-0.19565155199999973</v>
      </c>
      <c r="R515" s="119">
        <f>'7.1'!N517</f>
        <v>0</v>
      </c>
      <c r="S515" s="119">
        <f t="shared" si="246"/>
        <v>0</v>
      </c>
      <c r="T515" s="119">
        <f t="shared" si="247"/>
        <v>0</v>
      </c>
      <c r="U515" s="119">
        <f t="shared" si="248"/>
        <v>0</v>
      </c>
      <c r="V515" s="119">
        <f t="shared" si="249"/>
        <v>0</v>
      </c>
      <c r="W515" s="74"/>
      <c r="X515" s="74"/>
      <c r="Y515" s="74"/>
      <c r="Z515" s="74"/>
      <c r="AA515" s="76"/>
      <c r="AB515" s="76"/>
      <c r="AC515" s="74"/>
      <c r="AD515" s="76"/>
      <c r="AE515" s="74"/>
      <c r="AF515" s="74"/>
      <c r="AG515" s="74"/>
      <c r="AH515" s="74"/>
      <c r="AI515" s="74"/>
      <c r="AJ515" s="76"/>
    </row>
    <row r="516" spans="1:36" s="78" customFormat="1" ht="31.5" x14ac:dyDescent="0.25">
      <c r="A516" s="259" t="str">
        <f>'7.1'!A518</f>
        <v>1.1.4.147.5.</v>
      </c>
      <c r="B516" s="69" t="str">
        <f>'7.1'!B518</f>
        <v>Строительство КЛ-10кВ - ТП-209 -  ТП-600</v>
      </c>
      <c r="C516" s="116">
        <f>'7.1'!D518</f>
        <v>0</v>
      </c>
      <c r="D516" s="117">
        <f t="shared" ref="D516" si="250">C516*0.05</f>
        <v>0</v>
      </c>
      <c r="E516" s="118">
        <f t="shared" ref="E516" si="251">C516*0.4</f>
        <v>0</v>
      </c>
      <c r="F516" s="118">
        <f t="shared" ref="F516" si="252">C516*0.5</f>
        <v>0</v>
      </c>
      <c r="G516" s="118">
        <f t="shared" ref="G516" si="253">C516-D516-E516-F516</f>
        <v>0</v>
      </c>
      <c r="H516" s="119">
        <f>'7.1'!E518</f>
        <v>1.81052828</v>
      </c>
      <c r="I516" s="117">
        <f t="shared" ref="I516" si="254">H516*0.05</f>
        <v>9.0526413999999999E-2</v>
      </c>
      <c r="J516" s="118">
        <f t="shared" ref="J516" si="255">H516*0.4</f>
        <v>0.724211312</v>
      </c>
      <c r="K516" s="118">
        <f t="shared" ref="K516" si="256">H516*0.5</f>
        <v>0.90526413999999999</v>
      </c>
      <c r="L516" s="118">
        <f t="shared" ref="L516" si="257">H516-I516-J516-K516</f>
        <v>9.0526414000000055E-2</v>
      </c>
      <c r="M516" s="119">
        <f t="shared" ref="M516" si="258">H516-C516</f>
        <v>1.81052828</v>
      </c>
      <c r="N516" s="119">
        <f t="shared" ref="N516" si="259">I516-D516</f>
        <v>9.0526413999999999E-2</v>
      </c>
      <c r="O516" s="119">
        <f t="shared" ref="O516" si="260">J516-E516</f>
        <v>0.724211312</v>
      </c>
      <c r="P516" s="119">
        <f t="shared" ref="P516" si="261">K516-F516</f>
        <v>0.90526413999999999</v>
      </c>
      <c r="Q516" s="119">
        <f t="shared" ref="Q516" si="262">L516-G516</f>
        <v>9.0526414000000055E-2</v>
      </c>
      <c r="R516" s="119">
        <f>'7.1'!N518</f>
        <v>4.4447520199999992</v>
      </c>
      <c r="S516" s="119">
        <f t="shared" ref="S516" si="263">R516*0.05</f>
        <v>0.22223760099999998</v>
      </c>
      <c r="T516" s="119">
        <f t="shared" ref="T516" si="264">R516*0.4</f>
        <v>1.7779008079999998</v>
      </c>
      <c r="U516" s="119">
        <f t="shared" ref="U516" si="265">R516*0.5</f>
        <v>2.2223760099999996</v>
      </c>
      <c r="V516" s="119">
        <f t="shared" ref="V516" si="266">R516-S516-T516-U516</f>
        <v>0.22223760099999978</v>
      </c>
      <c r="W516" s="74"/>
      <c r="X516" s="74"/>
      <c r="Y516" s="74"/>
      <c r="Z516" s="74"/>
      <c r="AA516" s="76"/>
      <c r="AB516" s="76"/>
      <c r="AC516" s="74"/>
      <c r="AD516" s="76"/>
      <c r="AE516" s="74"/>
      <c r="AF516" s="74"/>
      <c r="AG516" s="74"/>
      <c r="AH516" s="74"/>
      <c r="AI516" s="74"/>
      <c r="AJ516" s="76"/>
    </row>
    <row r="517" spans="1:36" s="78" customFormat="1" x14ac:dyDescent="0.25">
      <c r="A517" s="259" t="str">
        <f>'7.1'!A519</f>
        <v>1.1.4.147.6</v>
      </c>
      <c r="B517" s="69" t="str">
        <f>'7.1'!B519</f>
        <v>Строительство КЛ-10кВ ТП-208 ТП-209</v>
      </c>
      <c r="C517" s="116">
        <f>'7.1'!D519</f>
        <v>4.4920251799999997</v>
      </c>
      <c r="D517" s="117">
        <f t="shared" si="233"/>
        <v>0.224601259</v>
      </c>
      <c r="E517" s="118">
        <f t="shared" si="234"/>
        <v>1.796810072</v>
      </c>
      <c r="F517" s="118">
        <f t="shared" si="235"/>
        <v>2.2460125899999999</v>
      </c>
      <c r="G517" s="118">
        <f t="shared" si="236"/>
        <v>0.22460125899999994</v>
      </c>
      <c r="H517" s="119">
        <f>'7.1'!E519</f>
        <v>2.6935569720000001</v>
      </c>
      <c r="I517" s="117">
        <f t="shared" si="237"/>
        <v>0.13467784860000001</v>
      </c>
      <c r="J517" s="118">
        <f t="shared" si="238"/>
        <v>1.0774227888000001</v>
      </c>
      <c r="K517" s="118">
        <f t="shared" si="239"/>
        <v>1.3467784860000001</v>
      </c>
      <c r="L517" s="118">
        <f t="shared" si="240"/>
        <v>0.13467784859999998</v>
      </c>
      <c r="M517" s="119">
        <f t="shared" si="241"/>
        <v>-1.7984682079999996</v>
      </c>
      <c r="N517" s="119">
        <f t="shared" si="242"/>
        <v>-8.9923410399999987E-2</v>
      </c>
      <c r="O517" s="119">
        <f t="shared" si="243"/>
        <v>-0.71938728319999989</v>
      </c>
      <c r="P517" s="119">
        <f t="shared" si="244"/>
        <v>-0.89923410399999981</v>
      </c>
      <c r="Q517" s="119">
        <f t="shared" si="245"/>
        <v>-8.9923410399999959E-2</v>
      </c>
      <c r="R517" s="119">
        <f>'7.1'!N519</f>
        <v>4.4892616199999997</v>
      </c>
      <c r="S517" s="119">
        <f t="shared" si="246"/>
        <v>0.22446308100000001</v>
      </c>
      <c r="T517" s="119">
        <f t="shared" si="247"/>
        <v>1.7957046480000001</v>
      </c>
      <c r="U517" s="119">
        <f t="shared" si="248"/>
        <v>2.2446308099999999</v>
      </c>
      <c r="V517" s="119">
        <f t="shared" si="249"/>
        <v>0.22446308100000012</v>
      </c>
      <c r="W517" s="74"/>
      <c r="X517" s="74"/>
      <c r="Y517" s="74"/>
      <c r="Z517" s="74"/>
      <c r="AA517" s="76"/>
      <c r="AB517" s="76"/>
      <c r="AC517" s="74"/>
      <c r="AD517" s="76"/>
      <c r="AE517" s="74"/>
      <c r="AF517" s="74"/>
      <c r="AG517" s="74"/>
      <c r="AH517" s="74"/>
      <c r="AI517" s="74"/>
      <c r="AJ517" s="76"/>
    </row>
    <row r="518" spans="1:36" s="78" customFormat="1" x14ac:dyDescent="0.25">
      <c r="A518" s="259" t="str">
        <f>'7.1'!A520</f>
        <v>1.1.4.147.7</v>
      </c>
      <c r="B518" s="69" t="str">
        <f>'7.1'!B520</f>
        <v>Строительство КЛ-10кВ ТП-208 ТП-218</v>
      </c>
      <c r="C518" s="116">
        <f>'7.1'!D520</f>
        <v>2.6538412399999998</v>
      </c>
      <c r="D518" s="117">
        <f t="shared" si="233"/>
        <v>0.132692062</v>
      </c>
      <c r="E518" s="118">
        <f t="shared" si="234"/>
        <v>1.061536496</v>
      </c>
      <c r="F518" s="118">
        <f t="shared" si="235"/>
        <v>1.3269206199999999</v>
      </c>
      <c r="G518" s="118">
        <f t="shared" si="236"/>
        <v>0.13269206200000006</v>
      </c>
      <c r="H518" s="119">
        <f>'7.1'!E520</f>
        <v>1.5913616880000001</v>
      </c>
      <c r="I518" s="117">
        <f t="shared" si="237"/>
        <v>7.9568084400000016E-2</v>
      </c>
      <c r="J518" s="118">
        <f t="shared" si="238"/>
        <v>0.63654467520000013</v>
      </c>
      <c r="K518" s="118">
        <f t="shared" si="239"/>
        <v>0.79568084400000005</v>
      </c>
      <c r="L518" s="118">
        <f t="shared" si="240"/>
        <v>7.9568084399999961E-2</v>
      </c>
      <c r="M518" s="119">
        <f t="shared" si="241"/>
        <v>-1.0624795519999997</v>
      </c>
      <c r="N518" s="119">
        <f t="shared" si="242"/>
        <v>-5.3123977599999983E-2</v>
      </c>
      <c r="O518" s="119">
        <f t="shared" si="243"/>
        <v>-0.42499182079999986</v>
      </c>
      <c r="P518" s="119">
        <f t="shared" si="244"/>
        <v>-0.53123977599999983</v>
      </c>
      <c r="Q518" s="119">
        <f t="shared" si="245"/>
        <v>-5.3123977600000094E-2</v>
      </c>
      <c r="R518" s="119">
        <f>'7.1'!N520</f>
        <v>2.6522694800000002</v>
      </c>
      <c r="S518" s="119">
        <f t="shared" si="246"/>
        <v>0.13261347400000001</v>
      </c>
      <c r="T518" s="119">
        <f t="shared" si="247"/>
        <v>1.0609077920000001</v>
      </c>
      <c r="U518" s="119">
        <f t="shared" si="248"/>
        <v>1.3261347400000001</v>
      </c>
      <c r="V518" s="119">
        <f t="shared" si="249"/>
        <v>0.13261347399999979</v>
      </c>
      <c r="W518" s="74"/>
      <c r="X518" s="74"/>
      <c r="Y518" s="74"/>
      <c r="Z518" s="74"/>
      <c r="AA518" s="76"/>
      <c r="AB518" s="76"/>
      <c r="AC518" s="74"/>
      <c r="AD518" s="76"/>
      <c r="AE518" s="74"/>
      <c r="AF518" s="74"/>
      <c r="AG518" s="74"/>
      <c r="AH518" s="74"/>
      <c r="AI518" s="74"/>
      <c r="AJ518" s="76"/>
    </row>
    <row r="519" spans="1:36" s="78" customFormat="1" ht="31.5" x14ac:dyDescent="0.25">
      <c r="A519" s="259" t="str">
        <f>'7.1'!A521</f>
        <v>1.1.4.147.8</v>
      </c>
      <c r="B519" s="69" t="str">
        <f>'7.1'!B521</f>
        <v>Стротительство КЛ-10кВ от РП-127 до РП-103</v>
      </c>
      <c r="C519" s="116">
        <f>'7.1'!D521</f>
        <v>12.28839256</v>
      </c>
      <c r="D519" s="117">
        <f t="shared" si="233"/>
        <v>0.61441962800000005</v>
      </c>
      <c r="E519" s="118">
        <f t="shared" si="234"/>
        <v>4.9153570240000004</v>
      </c>
      <c r="F519" s="118">
        <f t="shared" si="235"/>
        <v>6.1441962800000001</v>
      </c>
      <c r="G519" s="118">
        <f t="shared" si="236"/>
        <v>0.61441962799999938</v>
      </c>
      <c r="H519" s="119">
        <f>'7.1'!E521</f>
        <v>7.5814862451999998</v>
      </c>
      <c r="I519" s="117">
        <f t="shared" si="237"/>
        <v>0.37907431225999999</v>
      </c>
      <c r="J519" s="118">
        <f t="shared" si="238"/>
        <v>3.0325944980799999</v>
      </c>
      <c r="K519" s="118">
        <f t="shared" si="239"/>
        <v>3.7907431225999999</v>
      </c>
      <c r="L519" s="118">
        <f t="shared" si="240"/>
        <v>0.37907431225999977</v>
      </c>
      <c r="M519" s="119">
        <f t="shared" si="241"/>
        <v>-4.7069063148000003</v>
      </c>
      <c r="N519" s="119">
        <f t="shared" si="242"/>
        <v>-0.23534531574000006</v>
      </c>
      <c r="O519" s="119">
        <f t="shared" si="243"/>
        <v>-1.8827625259200005</v>
      </c>
      <c r="P519" s="119">
        <f t="shared" si="244"/>
        <v>-2.3534531574000002</v>
      </c>
      <c r="Q519" s="119">
        <f t="shared" si="245"/>
        <v>-0.23534531573999962</v>
      </c>
      <c r="R519" s="119">
        <f>'7.1'!N521</f>
        <v>12.470256685200001</v>
      </c>
      <c r="S519" s="119">
        <f t="shared" si="246"/>
        <v>0.62351283426000004</v>
      </c>
      <c r="T519" s="119">
        <f t="shared" si="247"/>
        <v>4.9881026740800003</v>
      </c>
      <c r="U519" s="119">
        <f t="shared" si="248"/>
        <v>6.2351283426000004</v>
      </c>
      <c r="V519" s="119">
        <f t="shared" si="249"/>
        <v>0.62351283426000048</v>
      </c>
      <c r="W519" s="74"/>
      <c r="X519" s="74"/>
      <c r="Y519" s="74"/>
      <c r="Z519" s="74"/>
      <c r="AA519" s="76"/>
      <c r="AB519" s="76"/>
      <c r="AC519" s="74"/>
      <c r="AD519" s="76"/>
      <c r="AE519" s="120">
        <v>2018</v>
      </c>
      <c r="AF519" s="120">
        <v>30</v>
      </c>
      <c r="AG519" s="74"/>
      <c r="AH519" s="259" t="s">
        <v>1427</v>
      </c>
      <c r="AI519" s="120">
        <v>2.4</v>
      </c>
      <c r="AJ519" s="76"/>
    </row>
    <row r="520" spans="1:36" s="78" customFormat="1" ht="47.25" x14ac:dyDescent="0.25">
      <c r="A520" s="259" t="str">
        <f>'7.1'!A522</f>
        <v>1.1.4.147.9</v>
      </c>
      <c r="B520" s="69" t="str">
        <f>'7.1'!B522</f>
        <v>Строительство КЛ-10кВ от оп.№27 ф. Олимпийская-108, 212 до места врезки в КЛ-10кВ РП АСКТ-КТПН-672 КТПН 675</v>
      </c>
      <c r="C520" s="116">
        <f>'7.1'!D522</f>
        <v>0</v>
      </c>
      <c r="D520" s="117">
        <f t="shared" si="233"/>
        <v>0</v>
      </c>
      <c r="E520" s="118">
        <f t="shared" si="234"/>
        <v>0</v>
      </c>
      <c r="F520" s="118">
        <f t="shared" si="235"/>
        <v>0</v>
      </c>
      <c r="G520" s="118">
        <f t="shared" si="236"/>
        <v>0</v>
      </c>
      <c r="H520" s="119">
        <f>'7.1'!E522</f>
        <v>0</v>
      </c>
      <c r="I520" s="117">
        <f t="shared" si="237"/>
        <v>0</v>
      </c>
      <c r="J520" s="118">
        <f t="shared" si="238"/>
        <v>0</v>
      </c>
      <c r="K520" s="118">
        <f t="shared" si="239"/>
        <v>0</v>
      </c>
      <c r="L520" s="118">
        <f t="shared" si="240"/>
        <v>0</v>
      </c>
      <c r="M520" s="119">
        <f t="shared" si="241"/>
        <v>0</v>
      </c>
      <c r="N520" s="119">
        <f t="shared" si="242"/>
        <v>0</v>
      </c>
      <c r="O520" s="119">
        <f t="shared" si="243"/>
        <v>0</v>
      </c>
      <c r="P520" s="119">
        <f t="shared" si="244"/>
        <v>0</v>
      </c>
      <c r="Q520" s="119">
        <f t="shared" si="245"/>
        <v>0</v>
      </c>
      <c r="R520" s="119">
        <f>'7.1'!N522</f>
        <v>8.4922785985999987</v>
      </c>
      <c r="S520" s="119">
        <f t="shared" si="246"/>
        <v>0.42461392992999997</v>
      </c>
      <c r="T520" s="119">
        <f t="shared" si="247"/>
        <v>3.3969114394399997</v>
      </c>
      <c r="U520" s="119">
        <f t="shared" si="248"/>
        <v>4.2461392992999993</v>
      </c>
      <c r="V520" s="119">
        <f t="shared" si="249"/>
        <v>0.42461392992999869</v>
      </c>
      <c r="W520" s="74"/>
      <c r="X520" s="74"/>
      <c r="Y520" s="74"/>
      <c r="Z520" s="74"/>
      <c r="AA520" s="76"/>
      <c r="AB520" s="76"/>
      <c r="AC520" s="74"/>
      <c r="AD520" s="76"/>
      <c r="AE520" s="120">
        <v>2018</v>
      </c>
      <c r="AF520" s="120">
        <v>30</v>
      </c>
      <c r="AG520" s="74"/>
      <c r="AH520" s="259" t="s">
        <v>1427</v>
      </c>
      <c r="AI520" s="120">
        <v>1.1000000000000001</v>
      </c>
      <c r="AJ520" s="76"/>
    </row>
    <row r="521" spans="1:36" s="78" customFormat="1" ht="31.5" x14ac:dyDescent="0.25">
      <c r="A521" s="259" t="str">
        <f>'7.1'!A523</f>
        <v>1.1.4.147.10</v>
      </c>
      <c r="B521" s="69" t="str">
        <f>'7.1'!B523</f>
        <v>Строительство  КЛ-10кВ    ТП-218 - РП-107</v>
      </c>
      <c r="C521" s="116">
        <f>'7.1'!D523</f>
        <v>6.9626808599999999</v>
      </c>
      <c r="D521" s="117">
        <f t="shared" si="233"/>
        <v>0.348134043</v>
      </c>
      <c r="E521" s="118">
        <f t="shared" si="234"/>
        <v>2.785072344</v>
      </c>
      <c r="F521" s="118">
        <f t="shared" si="235"/>
        <v>3.4813404299999999</v>
      </c>
      <c r="G521" s="118">
        <f t="shared" si="236"/>
        <v>0.34813404299999995</v>
      </c>
      <c r="H521" s="119">
        <f>'7.1'!E523</f>
        <v>4.1776085199999997</v>
      </c>
      <c r="I521" s="117">
        <f t="shared" si="237"/>
        <v>0.20888042600000001</v>
      </c>
      <c r="J521" s="118">
        <f t="shared" si="238"/>
        <v>1.6710434080000001</v>
      </c>
      <c r="K521" s="118">
        <f t="shared" si="239"/>
        <v>2.0888042599999999</v>
      </c>
      <c r="L521" s="118">
        <f t="shared" si="240"/>
        <v>0.2088804259999999</v>
      </c>
      <c r="M521" s="119">
        <f t="shared" si="241"/>
        <v>-2.7850723400000001</v>
      </c>
      <c r="N521" s="119">
        <f t="shared" si="242"/>
        <v>-0.139253617</v>
      </c>
      <c r="O521" s="119">
        <f t="shared" si="243"/>
        <v>-1.114028936</v>
      </c>
      <c r="P521" s="119">
        <f t="shared" si="244"/>
        <v>-1.3925361700000001</v>
      </c>
      <c r="Q521" s="119">
        <f t="shared" si="245"/>
        <v>-0.13925361700000005</v>
      </c>
      <c r="R521" s="119">
        <f>'7.1'!N523</f>
        <v>6.8912719799999991</v>
      </c>
      <c r="S521" s="119">
        <f t="shared" si="246"/>
        <v>0.344563599</v>
      </c>
      <c r="T521" s="119">
        <f t="shared" si="247"/>
        <v>2.756508792</v>
      </c>
      <c r="U521" s="119">
        <f t="shared" si="248"/>
        <v>3.4456359899999995</v>
      </c>
      <c r="V521" s="119">
        <f t="shared" si="249"/>
        <v>0.34456359899999978</v>
      </c>
      <c r="W521" s="74"/>
      <c r="X521" s="74"/>
      <c r="Y521" s="74"/>
      <c r="Z521" s="74"/>
      <c r="AA521" s="76"/>
      <c r="AB521" s="76"/>
      <c r="AC521" s="74"/>
      <c r="AD521" s="76"/>
      <c r="AE521" s="74"/>
      <c r="AF521" s="74"/>
      <c r="AG521" s="74"/>
      <c r="AH521" s="74"/>
      <c r="AI521" s="130"/>
      <c r="AJ521" s="76"/>
    </row>
    <row r="522" spans="1:36" s="78" customFormat="1" ht="31.5" x14ac:dyDescent="0.25">
      <c r="A522" s="259" t="str">
        <f>'7.1'!A524</f>
        <v>1.1.4.147.11</v>
      </c>
      <c r="B522" s="69" t="str">
        <f>'7.1'!B524</f>
        <v>КЛ-10 кв от  оп. 36 до ПС " Сургут"  АКТ № 4</v>
      </c>
      <c r="C522" s="116">
        <f>'7.1'!D524</f>
        <v>8.1580479999999983E-2</v>
      </c>
      <c r="D522" s="117">
        <f t="shared" si="233"/>
        <v>4.0790239999999997E-3</v>
      </c>
      <c r="E522" s="118">
        <f t="shared" si="234"/>
        <v>3.2632191999999997E-2</v>
      </c>
      <c r="F522" s="118">
        <f t="shared" si="235"/>
        <v>4.0790239999999992E-2</v>
      </c>
      <c r="G522" s="118">
        <f t="shared" si="236"/>
        <v>4.0790239999999936E-3</v>
      </c>
      <c r="H522" s="119">
        <f>'7.1'!E524</f>
        <v>8.1580479999999997E-2</v>
      </c>
      <c r="I522" s="117">
        <f t="shared" si="237"/>
        <v>4.0790239999999997E-3</v>
      </c>
      <c r="J522" s="118">
        <f t="shared" si="238"/>
        <v>3.2632191999999997E-2</v>
      </c>
      <c r="K522" s="118">
        <f t="shared" si="239"/>
        <v>4.0790239999999998E-2</v>
      </c>
      <c r="L522" s="118">
        <f t="shared" si="240"/>
        <v>4.0790240000000005E-3</v>
      </c>
      <c r="M522" s="119">
        <f t="shared" si="241"/>
        <v>0</v>
      </c>
      <c r="N522" s="119">
        <f t="shared" si="242"/>
        <v>0</v>
      </c>
      <c r="O522" s="119">
        <f t="shared" si="243"/>
        <v>0</v>
      </c>
      <c r="P522" s="119">
        <f t="shared" si="244"/>
        <v>0</v>
      </c>
      <c r="Q522" s="119">
        <f t="shared" si="245"/>
        <v>6.9388939039072284E-18</v>
      </c>
      <c r="R522" s="119">
        <f>'7.1'!N524</f>
        <v>8.1580479999999983E-2</v>
      </c>
      <c r="S522" s="119">
        <f t="shared" si="246"/>
        <v>4.0790239999999997E-3</v>
      </c>
      <c r="T522" s="119">
        <f t="shared" si="247"/>
        <v>3.2632191999999997E-2</v>
      </c>
      <c r="U522" s="119">
        <f t="shared" si="248"/>
        <v>4.0790239999999992E-2</v>
      </c>
      <c r="V522" s="119">
        <f t="shared" si="249"/>
        <v>4.0790239999999936E-3</v>
      </c>
      <c r="W522" s="74"/>
      <c r="X522" s="74"/>
      <c r="Y522" s="74"/>
      <c r="Z522" s="74"/>
      <c r="AA522" s="76"/>
      <c r="AB522" s="76"/>
      <c r="AC522" s="74"/>
      <c r="AD522" s="76"/>
      <c r="AE522" s="120">
        <v>2018</v>
      </c>
      <c r="AF522" s="120">
        <v>30</v>
      </c>
      <c r="AG522" s="74"/>
      <c r="AH522" s="259" t="s">
        <v>1427</v>
      </c>
      <c r="AI522" s="332">
        <v>5</v>
      </c>
      <c r="AJ522" s="76"/>
    </row>
    <row r="523" spans="1:36" s="78" customFormat="1" ht="47.25" x14ac:dyDescent="0.25">
      <c r="A523" s="259" t="str">
        <f>'7.1'!A525</f>
        <v>1.1.4.147.12</v>
      </c>
      <c r="B523" s="69" t="str">
        <f>'7.1'!B525</f>
        <v>Строительство ВЛ-10кВ ПС "Олимпийская" яч.108-212 КРУН-912, КРУН-913</v>
      </c>
      <c r="C523" s="116">
        <f>'7.1'!D525</f>
        <v>0.30113010000000001</v>
      </c>
      <c r="D523" s="117">
        <f t="shared" si="233"/>
        <v>1.5056505000000001E-2</v>
      </c>
      <c r="E523" s="118">
        <f t="shared" si="234"/>
        <v>0.12045204000000001</v>
      </c>
      <c r="F523" s="118">
        <f t="shared" si="235"/>
        <v>0.15056505000000001</v>
      </c>
      <c r="G523" s="118">
        <f t="shared" si="236"/>
        <v>1.5056504999999998E-2</v>
      </c>
      <c r="H523" s="119">
        <f>'7.1'!E525</f>
        <v>5.1356431999999997E-3</v>
      </c>
      <c r="I523" s="117">
        <f t="shared" si="237"/>
        <v>2.5678216000000001E-4</v>
      </c>
      <c r="J523" s="118">
        <f t="shared" si="238"/>
        <v>2.0542572800000001E-3</v>
      </c>
      <c r="K523" s="118">
        <f t="shared" si="239"/>
        <v>2.5678215999999999E-3</v>
      </c>
      <c r="L523" s="118">
        <f t="shared" si="240"/>
        <v>2.567821599999999E-4</v>
      </c>
      <c r="M523" s="119">
        <f t="shared" si="241"/>
        <v>-0.29599445680000003</v>
      </c>
      <c r="N523" s="119">
        <f t="shared" si="242"/>
        <v>-1.4799722840000001E-2</v>
      </c>
      <c r="O523" s="119">
        <f t="shared" si="243"/>
        <v>-0.11839778272000001</v>
      </c>
      <c r="P523" s="119">
        <f t="shared" si="244"/>
        <v>-0.14799722840000001</v>
      </c>
      <c r="Q523" s="119">
        <f t="shared" si="245"/>
        <v>-1.4799722839999998E-2</v>
      </c>
      <c r="R523" s="119">
        <f>'7.1'!N525</f>
        <v>0.30723216320000002</v>
      </c>
      <c r="S523" s="119">
        <f t="shared" si="246"/>
        <v>1.5361608160000002E-2</v>
      </c>
      <c r="T523" s="119">
        <f t="shared" si="247"/>
        <v>0.12289286528000001</v>
      </c>
      <c r="U523" s="119">
        <f t="shared" si="248"/>
        <v>0.15361608160000001</v>
      </c>
      <c r="V523" s="119">
        <f t="shared" si="249"/>
        <v>1.5361608160000012E-2</v>
      </c>
      <c r="W523" s="74"/>
      <c r="X523" s="74"/>
      <c r="Y523" s="74"/>
      <c r="Z523" s="74"/>
      <c r="AA523" s="76"/>
      <c r="AB523" s="76"/>
      <c r="AC523" s="74"/>
      <c r="AD523" s="76"/>
      <c r="AE523" s="120">
        <v>2018</v>
      </c>
      <c r="AF523" s="120">
        <v>30</v>
      </c>
      <c r="AG523" s="74"/>
      <c r="AH523" s="259" t="s">
        <v>1448</v>
      </c>
      <c r="AI523" s="120">
        <v>0.18</v>
      </c>
      <c r="AJ523" s="76"/>
    </row>
    <row r="524" spans="1:36" s="78" customFormat="1" ht="31.5" x14ac:dyDescent="0.25">
      <c r="A524" s="259" t="str">
        <f>'7.1'!A526</f>
        <v>1.1.4.147.13</v>
      </c>
      <c r="B524" s="69" t="str">
        <f>'7.1'!B526</f>
        <v>Строительство ВЛ-6кВ ПС "Пионерная" яч.23 КРУН-904</v>
      </c>
      <c r="C524" s="116">
        <f>'7.1'!D526</f>
        <v>4.1317699999999992E-2</v>
      </c>
      <c r="D524" s="117">
        <f t="shared" si="233"/>
        <v>2.0658849999999995E-3</v>
      </c>
      <c r="E524" s="118">
        <f t="shared" si="234"/>
        <v>1.6527079999999996E-2</v>
      </c>
      <c r="F524" s="118">
        <f t="shared" si="235"/>
        <v>2.0658849999999996E-2</v>
      </c>
      <c r="G524" s="118">
        <f t="shared" si="236"/>
        <v>2.0658850000000034E-3</v>
      </c>
      <c r="H524" s="119">
        <f>'7.1'!E526</f>
        <v>0</v>
      </c>
      <c r="I524" s="117">
        <f t="shared" si="237"/>
        <v>0</v>
      </c>
      <c r="J524" s="118">
        <f t="shared" si="238"/>
        <v>0</v>
      </c>
      <c r="K524" s="118">
        <f t="shared" si="239"/>
        <v>0</v>
      </c>
      <c r="L524" s="118">
        <f t="shared" si="240"/>
        <v>0</v>
      </c>
      <c r="M524" s="119">
        <f t="shared" si="241"/>
        <v>-4.1317699999999992E-2</v>
      </c>
      <c r="N524" s="119">
        <f t="shared" si="242"/>
        <v>-2.0658849999999995E-3</v>
      </c>
      <c r="O524" s="119">
        <f t="shared" si="243"/>
        <v>-1.6527079999999996E-2</v>
      </c>
      <c r="P524" s="119">
        <f t="shared" si="244"/>
        <v>-2.0658849999999996E-2</v>
      </c>
      <c r="Q524" s="119">
        <f t="shared" si="245"/>
        <v>-2.0658850000000034E-3</v>
      </c>
      <c r="R524" s="119">
        <f>'7.1'!N526</f>
        <v>0</v>
      </c>
      <c r="S524" s="119">
        <f t="shared" si="246"/>
        <v>0</v>
      </c>
      <c r="T524" s="119">
        <f t="shared" si="247"/>
        <v>0</v>
      </c>
      <c r="U524" s="119">
        <f t="shared" si="248"/>
        <v>0</v>
      </c>
      <c r="V524" s="119">
        <f t="shared" si="249"/>
        <v>0</v>
      </c>
      <c r="W524" s="74"/>
      <c r="X524" s="74"/>
      <c r="Y524" s="74"/>
      <c r="Z524" s="74"/>
      <c r="AA524" s="76"/>
      <c r="AB524" s="76"/>
      <c r="AC524" s="74"/>
      <c r="AD524" s="76"/>
      <c r="AE524" s="74"/>
      <c r="AF524" s="74"/>
      <c r="AG524" s="74"/>
      <c r="AH524" s="74"/>
      <c r="AI524" s="130"/>
      <c r="AJ524" s="76"/>
    </row>
    <row r="525" spans="1:36" s="78" customFormat="1" ht="31.5" x14ac:dyDescent="0.25">
      <c r="A525" s="259" t="str">
        <f>'7.1'!A527</f>
        <v>1.1.4.147.14</v>
      </c>
      <c r="B525" s="69" t="str">
        <f>'7.1'!B527</f>
        <v xml:space="preserve">Строительство КЛ-10 кВ ПС "Геолог"- РП-107 </v>
      </c>
      <c r="C525" s="116">
        <f>'7.1'!D527</f>
        <v>48.785507000000003</v>
      </c>
      <c r="D525" s="117">
        <f t="shared" ref="D525" si="267">C525*0.05</f>
        <v>2.4392753500000004</v>
      </c>
      <c r="E525" s="118">
        <f t="shared" ref="E525" si="268">C525*0.4</f>
        <v>19.514202800000003</v>
      </c>
      <c r="F525" s="118">
        <f t="shared" ref="F525" si="269">C525*0.5</f>
        <v>24.392753500000001</v>
      </c>
      <c r="G525" s="118">
        <f t="shared" ref="G525" si="270">C525-D525-E525-F525</f>
        <v>2.4392753499999955</v>
      </c>
      <c r="H525" s="119">
        <f>'7.1'!E527</f>
        <v>0</v>
      </c>
      <c r="I525" s="117">
        <f t="shared" ref="I525" si="271">H525*0.05</f>
        <v>0</v>
      </c>
      <c r="J525" s="118">
        <f t="shared" ref="J525" si="272">H525*0.4</f>
        <v>0</v>
      </c>
      <c r="K525" s="118">
        <f t="shared" ref="K525" si="273">H525*0.5</f>
        <v>0</v>
      </c>
      <c r="L525" s="118">
        <f t="shared" ref="L525" si="274">H525-I525-J525-K525</f>
        <v>0</v>
      </c>
      <c r="M525" s="119">
        <f t="shared" ref="M525" si="275">H525-C525</f>
        <v>-48.785507000000003</v>
      </c>
      <c r="N525" s="119">
        <f t="shared" ref="N525" si="276">I525-D525</f>
        <v>-2.4392753500000004</v>
      </c>
      <c r="O525" s="119">
        <f t="shared" ref="O525" si="277">J525-E525</f>
        <v>-19.514202800000003</v>
      </c>
      <c r="P525" s="119">
        <f t="shared" ref="P525" si="278">K525-F525</f>
        <v>-24.392753500000001</v>
      </c>
      <c r="Q525" s="119">
        <f t="shared" ref="Q525" si="279">L525-G525</f>
        <v>-2.4392753499999955</v>
      </c>
      <c r="R525" s="119">
        <f>'7.1'!N527</f>
        <v>0</v>
      </c>
      <c r="S525" s="119">
        <f t="shared" ref="S525" si="280">R525*0.05</f>
        <v>0</v>
      </c>
      <c r="T525" s="119">
        <f t="shared" ref="T525" si="281">R525*0.4</f>
        <v>0</v>
      </c>
      <c r="U525" s="119">
        <f t="shared" ref="U525" si="282">R525*0.5</f>
        <v>0</v>
      </c>
      <c r="V525" s="119">
        <f t="shared" ref="V525" si="283">R525-S525-T525-U525</f>
        <v>0</v>
      </c>
      <c r="W525" s="74"/>
      <c r="X525" s="74"/>
      <c r="Y525" s="74"/>
      <c r="Z525" s="74"/>
      <c r="AA525" s="76"/>
      <c r="AB525" s="76"/>
      <c r="AC525" s="74"/>
      <c r="AD525" s="76"/>
      <c r="AE525" s="74"/>
      <c r="AF525" s="74"/>
      <c r="AG525" s="74"/>
      <c r="AH525" s="74"/>
      <c r="AI525" s="130"/>
      <c r="AJ525" s="76"/>
    </row>
    <row r="526" spans="1:36" s="78" customFormat="1" x14ac:dyDescent="0.25">
      <c r="A526" s="259" t="str">
        <f>'7.1'!A528</f>
        <v>1.1.4.148</v>
      </c>
      <c r="B526" s="69" t="str">
        <f>'7.1'!B528</f>
        <v>Кабельные линии 0,4кВ</v>
      </c>
      <c r="C526" s="116">
        <f>'7.1'!D528</f>
        <v>0</v>
      </c>
      <c r="D526" s="117">
        <f t="shared" si="233"/>
        <v>0</v>
      </c>
      <c r="E526" s="118">
        <f t="shared" si="234"/>
        <v>0</v>
      </c>
      <c r="F526" s="118">
        <f t="shared" si="235"/>
        <v>0</v>
      </c>
      <c r="G526" s="118">
        <f t="shared" si="236"/>
        <v>0</v>
      </c>
      <c r="H526" s="119">
        <f>'7.1'!E528</f>
        <v>0</v>
      </c>
      <c r="I526" s="117">
        <f t="shared" si="237"/>
        <v>0</v>
      </c>
      <c r="J526" s="118">
        <f t="shared" si="238"/>
        <v>0</v>
      </c>
      <c r="K526" s="118">
        <f t="shared" si="239"/>
        <v>0</v>
      </c>
      <c r="L526" s="118">
        <f t="shared" si="240"/>
        <v>0</v>
      </c>
      <c r="M526" s="119">
        <f t="shared" si="241"/>
        <v>0</v>
      </c>
      <c r="N526" s="119">
        <f t="shared" si="242"/>
        <v>0</v>
      </c>
      <c r="O526" s="119">
        <f t="shared" si="243"/>
        <v>0</v>
      </c>
      <c r="P526" s="119">
        <f t="shared" si="244"/>
        <v>0</v>
      </c>
      <c r="Q526" s="119">
        <f t="shared" si="245"/>
        <v>0</v>
      </c>
      <c r="R526" s="119">
        <f>'7.1'!N528</f>
        <v>0</v>
      </c>
      <c r="S526" s="119">
        <f t="shared" si="246"/>
        <v>0</v>
      </c>
      <c r="T526" s="119">
        <f t="shared" si="247"/>
        <v>0</v>
      </c>
      <c r="U526" s="119">
        <f t="shared" si="248"/>
        <v>0</v>
      </c>
      <c r="V526" s="119">
        <f t="shared" si="249"/>
        <v>0</v>
      </c>
      <c r="W526" s="74"/>
      <c r="X526" s="74"/>
      <c r="Y526" s="74"/>
      <c r="Z526" s="74"/>
      <c r="AA526" s="76"/>
      <c r="AB526" s="76"/>
      <c r="AC526" s="74"/>
      <c r="AD526" s="76"/>
      <c r="AE526" s="74"/>
      <c r="AF526" s="74"/>
      <c r="AG526" s="74"/>
      <c r="AH526" s="74"/>
      <c r="AI526" s="130"/>
      <c r="AJ526" s="76"/>
    </row>
    <row r="527" spans="1:36" s="78" customFormat="1" ht="31.5" x14ac:dyDescent="0.25">
      <c r="A527" s="259" t="str">
        <f>'7.1'!A529</f>
        <v>1.1.4.149</v>
      </c>
      <c r="B527" s="69" t="str">
        <f>'7.1'!B529</f>
        <v>Строительство ВЛ-0,4кВ от КТПН№1 ДНТ "Барсовское"</v>
      </c>
      <c r="C527" s="116">
        <f>'7.1'!D529</f>
        <v>4.4206257400000002</v>
      </c>
      <c r="D527" s="117">
        <f t="shared" si="233"/>
        <v>0.22103128700000002</v>
      </c>
      <c r="E527" s="118">
        <f t="shared" si="234"/>
        <v>1.7682502960000002</v>
      </c>
      <c r="F527" s="118">
        <f t="shared" si="235"/>
        <v>2.2103128700000001</v>
      </c>
      <c r="G527" s="118">
        <f t="shared" si="236"/>
        <v>0.22103128700000019</v>
      </c>
      <c r="H527" s="119">
        <f>'7.1'!E529</f>
        <v>0</v>
      </c>
      <c r="I527" s="117">
        <f t="shared" si="237"/>
        <v>0</v>
      </c>
      <c r="J527" s="118">
        <f t="shared" si="238"/>
        <v>0</v>
      </c>
      <c r="K527" s="118">
        <f t="shared" si="239"/>
        <v>0</v>
      </c>
      <c r="L527" s="118">
        <f t="shared" si="240"/>
        <v>0</v>
      </c>
      <c r="M527" s="119">
        <f t="shared" si="241"/>
        <v>-4.4206257400000002</v>
      </c>
      <c r="N527" s="119">
        <f t="shared" si="242"/>
        <v>-0.22103128700000002</v>
      </c>
      <c r="O527" s="119">
        <f t="shared" si="243"/>
        <v>-1.7682502960000002</v>
      </c>
      <c r="P527" s="119">
        <f t="shared" si="244"/>
        <v>-2.2103128700000001</v>
      </c>
      <c r="Q527" s="119">
        <f t="shared" si="245"/>
        <v>-0.22103128700000019</v>
      </c>
      <c r="R527" s="119">
        <f>'7.1'!N529</f>
        <v>0</v>
      </c>
      <c r="S527" s="119">
        <f t="shared" si="246"/>
        <v>0</v>
      </c>
      <c r="T527" s="119">
        <f t="shared" si="247"/>
        <v>0</v>
      </c>
      <c r="U527" s="119">
        <f t="shared" si="248"/>
        <v>0</v>
      </c>
      <c r="V527" s="119">
        <f t="shared" si="249"/>
        <v>0</v>
      </c>
      <c r="W527" s="74"/>
      <c r="X527" s="74"/>
      <c r="Y527" s="74"/>
      <c r="Z527" s="74"/>
      <c r="AA527" s="76"/>
      <c r="AB527" s="76"/>
      <c r="AC527" s="74"/>
      <c r="AD527" s="76"/>
      <c r="AE527" s="76"/>
      <c r="AF527" s="74"/>
      <c r="AG527" s="74"/>
      <c r="AH527" s="74"/>
      <c r="AI527" s="130"/>
      <c r="AJ527" s="76"/>
    </row>
    <row r="528" spans="1:36" s="78" customFormat="1" ht="31.5" x14ac:dyDescent="0.25">
      <c r="A528" s="259" t="str">
        <f>'7.1'!A530</f>
        <v>1.1.4.150</v>
      </c>
      <c r="B528" s="69" t="str">
        <f>'7.1'!B530</f>
        <v>Строительство ВЛ-0,4кВ от КТПН№2 ДНТ "Барсовское"</v>
      </c>
      <c r="C528" s="116">
        <f>'7.1'!D530</f>
        <v>4.4206257400000002</v>
      </c>
      <c r="D528" s="117">
        <f t="shared" si="233"/>
        <v>0.22103128700000002</v>
      </c>
      <c r="E528" s="118">
        <f t="shared" si="234"/>
        <v>1.7682502960000002</v>
      </c>
      <c r="F528" s="118">
        <f t="shared" si="235"/>
        <v>2.2103128700000001</v>
      </c>
      <c r="G528" s="118">
        <f t="shared" si="236"/>
        <v>0.22103128700000019</v>
      </c>
      <c r="H528" s="119">
        <f>'7.1'!E530</f>
        <v>0</v>
      </c>
      <c r="I528" s="117">
        <f t="shared" si="237"/>
        <v>0</v>
      </c>
      <c r="J528" s="118">
        <f t="shared" si="238"/>
        <v>0</v>
      </c>
      <c r="K528" s="118">
        <f t="shared" si="239"/>
        <v>0</v>
      </c>
      <c r="L528" s="118">
        <f t="shared" si="240"/>
        <v>0</v>
      </c>
      <c r="M528" s="119">
        <f t="shared" si="241"/>
        <v>-4.4206257400000002</v>
      </c>
      <c r="N528" s="119">
        <f t="shared" si="242"/>
        <v>-0.22103128700000002</v>
      </c>
      <c r="O528" s="119">
        <f t="shared" si="243"/>
        <v>-1.7682502960000002</v>
      </c>
      <c r="P528" s="119">
        <f t="shared" si="244"/>
        <v>-2.2103128700000001</v>
      </c>
      <c r="Q528" s="119">
        <f t="shared" si="245"/>
        <v>-0.22103128700000019</v>
      </c>
      <c r="R528" s="119">
        <f>'7.1'!N530</f>
        <v>0</v>
      </c>
      <c r="S528" s="119">
        <f t="shared" si="246"/>
        <v>0</v>
      </c>
      <c r="T528" s="119">
        <f t="shared" si="247"/>
        <v>0</v>
      </c>
      <c r="U528" s="119">
        <f t="shared" si="248"/>
        <v>0</v>
      </c>
      <c r="V528" s="119">
        <f t="shared" si="249"/>
        <v>0</v>
      </c>
      <c r="W528" s="74"/>
      <c r="X528" s="74"/>
      <c r="Y528" s="74"/>
      <c r="Z528" s="74"/>
      <c r="AA528" s="76"/>
      <c r="AB528" s="76"/>
      <c r="AC528" s="74"/>
      <c r="AD528" s="76"/>
      <c r="AE528" s="74"/>
      <c r="AF528" s="74"/>
      <c r="AG528" s="74"/>
      <c r="AH528" s="74"/>
      <c r="AI528" s="130"/>
      <c r="AJ528" s="76"/>
    </row>
    <row r="529" spans="1:36" s="78" customFormat="1" ht="31.5" x14ac:dyDescent="0.25">
      <c r="A529" s="259" t="str">
        <f>'7.1'!A531</f>
        <v>1.1.4.151</v>
      </c>
      <c r="B529" s="69" t="str">
        <f>'7.1'!B531</f>
        <v>Строительство ВЛ-0,4кВ от КТПН-630кВА ДНТ "Чистые пруды"</v>
      </c>
      <c r="C529" s="116">
        <f>'7.1'!D531</f>
        <v>0</v>
      </c>
      <c r="D529" s="117">
        <f t="shared" si="233"/>
        <v>0</v>
      </c>
      <c r="E529" s="118">
        <f t="shared" si="234"/>
        <v>0</v>
      </c>
      <c r="F529" s="118">
        <f t="shared" si="235"/>
        <v>0</v>
      </c>
      <c r="G529" s="118">
        <f t="shared" si="236"/>
        <v>0</v>
      </c>
      <c r="H529" s="119">
        <f>'7.1'!E531</f>
        <v>0</v>
      </c>
      <c r="I529" s="117">
        <f t="shared" si="237"/>
        <v>0</v>
      </c>
      <c r="J529" s="118">
        <f t="shared" si="238"/>
        <v>0</v>
      </c>
      <c r="K529" s="118">
        <f t="shared" si="239"/>
        <v>0</v>
      </c>
      <c r="L529" s="118">
        <f t="shared" si="240"/>
        <v>0</v>
      </c>
      <c r="M529" s="119">
        <f t="shared" si="241"/>
        <v>0</v>
      </c>
      <c r="N529" s="119">
        <f t="shared" si="242"/>
        <v>0</v>
      </c>
      <c r="O529" s="119">
        <f t="shared" si="243"/>
        <v>0</v>
      </c>
      <c r="P529" s="119">
        <f t="shared" si="244"/>
        <v>0</v>
      </c>
      <c r="Q529" s="119">
        <f t="shared" si="245"/>
        <v>0</v>
      </c>
      <c r="R529" s="119">
        <f>'7.1'!N531</f>
        <v>0</v>
      </c>
      <c r="S529" s="119">
        <f t="shared" si="246"/>
        <v>0</v>
      </c>
      <c r="T529" s="119">
        <f t="shared" si="247"/>
        <v>0</v>
      </c>
      <c r="U529" s="119">
        <f t="shared" si="248"/>
        <v>0</v>
      </c>
      <c r="V529" s="119">
        <f t="shared" si="249"/>
        <v>0</v>
      </c>
      <c r="W529" s="74"/>
      <c r="X529" s="74"/>
      <c r="Y529" s="74"/>
      <c r="Z529" s="74"/>
      <c r="AA529" s="76"/>
      <c r="AB529" s="76"/>
      <c r="AC529" s="74"/>
      <c r="AD529" s="76"/>
      <c r="AE529" s="74"/>
      <c r="AF529" s="74"/>
      <c r="AG529" s="74"/>
      <c r="AH529" s="74"/>
      <c r="AI529" s="130"/>
      <c r="AJ529" s="76"/>
    </row>
    <row r="530" spans="1:36" s="78" customFormat="1" ht="47.25" x14ac:dyDescent="0.25">
      <c r="A530" s="259" t="str">
        <f>'7.1'!A532</f>
        <v>1.1.4.152</v>
      </c>
      <c r="B530" s="69" t="str">
        <f>'7.1'!B532</f>
        <v>Строительство ВЛ-0,4кВ Садоводческое товарищество "Энергетик-2" рабочих и служащих Сургутской ГРЭС-1</v>
      </c>
      <c r="C530" s="116">
        <f>'7.1'!D532</f>
        <v>0</v>
      </c>
      <c r="D530" s="117">
        <f t="shared" si="233"/>
        <v>0</v>
      </c>
      <c r="E530" s="118">
        <f t="shared" si="234"/>
        <v>0</v>
      </c>
      <c r="F530" s="118">
        <f t="shared" si="235"/>
        <v>0</v>
      </c>
      <c r="G530" s="118">
        <f t="shared" si="236"/>
        <v>0</v>
      </c>
      <c r="H530" s="119">
        <f>'7.1'!E532</f>
        <v>0</v>
      </c>
      <c r="I530" s="117">
        <f t="shared" si="237"/>
        <v>0</v>
      </c>
      <c r="J530" s="118">
        <f t="shared" si="238"/>
        <v>0</v>
      </c>
      <c r="K530" s="118">
        <f t="shared" si="239"/>
        <v>0</v>
      </c>
      <c r="L530" s="118">
        <f t="shared" si="240"/>
        <v>0</v>
      </c>
      <c r="M530" s="119">
        <f t="shared" si="241"/>
        <v>0</v>
      </c>
      <c r="N530" s="119">
        <f t="shared" si="242"/>
        <v>0</v>
      </c>
      <c r="O530" s="119">
        <f t="shared" si="243"/>
        <v>0</v>
      </c>
      <c r="P530" s="119">
        <f t="shared" si="244"/>
        <v>0</v>
      </c>
      <c r="Q530" s="119">
        <f t="shared" si="245"/>
        <v>0</v>
      </c>
      <c r="R530" s="119">
        <f>'7.1'!N532</f>
        <v>0</v>
      </c>
      <c r="S530" s="119">
        <f t="shared" si="246"/>
        <v>0</v>
      </c>
      <c r="T530" s="119">
        <f t="shared" si="247"/>
        <v>0</v>
      </c>
      <c r="U530" s="119">
        <f t="shared" si="248"/>
        <v>0</v>
      </c>
      <c r="V530" s="119">
        <f t="shared" si="249"/>
        <v>0</v>
      </c>
      <c r="W530" s="74"/>
      <c r="X530" s="74"/>
      <c r="Y530" s="74"/>
      <c r="Z530" s="74"/>
      <c r="AA530" s="76"/>
      <c r="AB530" s="76"/>
      <c r="AC530" s="74"/>
      <c r="AD530" s="76"/>
      <c r="AE530" s="74"/>
      <c r="AF530" s="74"/>
      <c r="AG530" s="74"/>
      <c r="AH530" s="74"/>
      <c r="AI530" s="130"/>
      <c r="AJ530" s="76"/>
    </row>
    <row r="531" spans="1:36" s="78" customFormat="1" ht="31.5" x14ac:dyDescent="0.25">
      <c r="A531" s="259" t="str">
        <f>'7.1'!A533</f>
        <v>1.1.4.153</v>
      </c>
      <c r="B531" s="69" t="str">
        <f>'7.1'!B533</f>
        <v>Строительство ВЛ-0,4кВ ПСТ  "№30 Дорожник"</v>
      </c>
      <c r="C531" s="116">
        <f>'7.1'!D533</f>
        <v>0</v>
      </c>
      <c r="D531" s="117">
        <f t="shared" si="233"/>
        <v>0</v>
      </c>
      <c r="E531" s="118">
        <f t="shared" si="234"/>
        <v>0</v>
      </c>
      <c r="F531" s="118">
        <f t="shared" si="235"/>
        <v>0</v>
      </c>
      <c r="G531" s="118">
        <f t="shared" si="236"/>
        <v>0</v>
      </c>
      <c r="H531" s="119">
        <f>'7.1'!E533</f>
        <v>0</v>
      </c>
      <c r="I531" s="117">
        <f t="shared" si="237"/>
        <v>0</v>
      </c>
      <c r="J531" s="118">
        <f t="shared" si="238"/>
        <v>0</v>
      </c>
      <c r="K531" s="118">
        <f t="shared" si="239"/>
        <v>0</v>
      </c>
      <c r="L531" s="118">
        <f t="shared" si="240"/>
        <v>0</v>
      </c>
      <c r="M531" s="119">
        <f t="shared" si="241"/>
        <v>0</v>
      </c>
      <c r="N531" s="119">
        <f t="shared" si="242"/>
        <v>0</v>
      </c>
      <c r="O531" s="119">
        <f t="shared" si="243"/>
        <v>0</v>
      </c>
      <c r="P531" s="119">
        <f t="shared" si="244"/>
        <v>0</v>
      </c>
      <c r="Q531" s="119">
        <f t="shared" si="245"/>
        <v>0</v>
      </c>
      <c r="R531" s="119">
        <f>'7.1'!N533</f>
        <v>0</v>
      </c>
      <c r="S531" s="119">
        <f t="shared" si="246"/>
        <v>0</v>
      </c>
      <c r="T531" s="119">
        <f t="shared" si="247"/>
        <v>0</v>
      </c>
      <c r="U531" s="119">
        <f t="shared" si="248"/>
        <v>0</v>
      </c>
      <c r="V531" s="119">
        <f t="shared" si="249"/>
        <v>0</v>
      </c>
      <c r="W531" s="74"/>
      <c r="X531" s="74"/>
      <c r="Y531" s="74"/>
      <c r="Z531" s="74"/>
      <c r="AA531" s="76"/>
      <c r="AB531" s="76"/>
      <c r="AC531" s="74"/>
      <c r="AD531" s="76"/>
      <c r="AE531" s="74"/>
      <c r="AF531" s="74"/>
      <c r="AG531" s="74"/>
      <c r="AH531" s="74"/>
      <c r="AI531" s="130"/>
      <c r="AJ531" s="76"/>
    </row>
    <row r="532" spans="1:36" s="78" customFormat="1" x14ac:dyDescent="0.25">
      <c r="A532" s="259" t="str">
        <f>'7.1'!A534</f>
        <v>1.1.4.154</v>
      </c>
      <c r="B532" s="69" t="str">
        <f>'7.1'!B534</f>
        <v>Строительство ВЛ-0,4кВ ДНТ  "ДРУЖБА"</v>
      </c>
      <c r="C532" s="116">
        <f>'7.1'!D534</f>
        <v>7.7639079400000002</v>
      </c>
      <c r="D532" s="117">
        <f t="shared" si="233"/>
        <v>0.38819539700000005</v>
      </c>
      <c r="E532" s="118">
        <f t="shared" si="234"/>
        <v>3.1055631760000004</v>
      </c>
      <c r="F532" s="118">
        <f t="shared" si="235"/>
        <v>3.8819539700000001</v>
      </c>
      <c r="G532" s="118">
        <f t="shared" si="236"/>
        <v>0.38819539700000005</v>
      </c>
      <c r="H532" s="119">
        <f>'7.1'!E534</f>
        <v>0</v>
      </c>
      <c r="I532" s="117">
        <f t="shared" si="237"/>
        <v>0</v>
      </c>
      <c r="J532" s="118">
        <f t="shared" si="238"/>
        <v>0</v>
      </c>
      <c r="K532" s="118">
        <f t="shared" si="239"/>
        <v>0</v>
      </c>
      <c r="L532" s="118">
        <f t="shared" si="240"/>
        <v>0</v>
      </c>
      <c r="M532" s="119">
        <f t="shared" si="241"/>
        <v>-7.7639079400000002</v>
      </c>
      <c r="N532" s="119">
        <f t="shared" si="242"/>
        <v>-0.38819539700000005</v>
      </c>
      <c r="O532" s="119">
        <f t="shared" si="243"/>
        <v>-3.1055631760000004</v>
      </c>
      <c r="P532" s="119">
        <f t="shared" si="244"/>
        <v>-3.8819539700000001</v>
      </c>
      <c r="Q532" s="119">
        <f t="shared" si="245"/>
        <v>-0.38819539700000005</v>
      </c>
      <c r="R532" s="119">
        <f>'7.1'!N534</f>
        <v>0</v>
      </c>
      <c r="S532" s="119">
        <f t="shared" si="246"/>
        <v>0</v>
      </c>
      <c r="T532" s="119">
        <f t="shared" si="247"/>
        <v>0</v>
      </c>
      <c r="U532" s="119">
        <f t="shared" si="248"/>
        <v>0</v>
      </c>
      <c r="V532" s="119">
        <f t="shared" si="249"/>
        <v>0</v>
      </c>
      <c r="W532" s="74"/>
      <c r="X532" s="74"/>
      <c r="Y532" s="74"/>
      <c r="Z532" s="74"/>
      <c r="AA532" s="76"/>
      <c r="AB532" s="76"/>
      <c r="AC532" s="74"/>
      <c r="AD532" s="76"/>
      <c r="AE532" s="74"/>
      <c r="AF532" s="74"/>
      <c r="AG532" s="74"/>
      <c r="AH532" s="74"/>
      <c r="AI532" s="130"/>
      <c r="AJ532" s="76"/>
    </row>
    <row r="533" spans="1:36" s="78" customFormat="1" ht="31.5" x14ac:dyDescent="0.25">
      <c r="A533" s="259" t="str">
        <f>'7.1'!A535</f>
        <v>1.1.4.155</v>
      </c>
      <c r="B533" s="69" t="str">
        <f>'7.1'!B535</f>
        <v>Строительство ВЛ-0,4кВ ПКС "Крылья Сургута",</v>
      </c>
      <c r="C533" s="116">
        <f>'7.1'!D535</f>
        <v>0</v>
      </c>
      <c r="D533" s="117">
        <f t="shared" si="233"/>
        <v>0</v>
      </c>
      <c r="E533" s="118">
        <f t="shared" si="234"/>
        <v>0</v>
      </c>
      <c r="F533" s="118">
        <f t="shared" si="235"/>
        <v>0</v>
      </c>
      <c r="G533" s="118">
        <f t="shared" si="236"/>
        <v>0</v>
      </c>
      <c r="H533" s="119">
        <f>'7.1'!E535</f>
        <v>0</v>
      </c>
      <c r="I533" s="117">
        <f t="shared" si="237"/>
        <v>0</v>
      </c>
      <c r="J533" s="118">
        <f t="shared" si="238"/>
        <v>0</v>
      </c>
      <c r="K533" s="118">
        <f t="shared" si="239"/>
        <v>0</v>
      </c>
      <c r="L533" s="118">
        <f t="shared" si="240"/>
        <v>0</v>
      </c>
      <c r="M533" s="119">
        <f t="shared" si="241"/>
        <v>0</v>
      </c>
      <c r="N533" s="119">
        <f t="shared" si="242"/>
        <v>0</v>
      </c>
      <c r="O533" s="119">
        <f t="shared" si="243"/>
        <v>0</v>
      </c>
      <c r="P533" s="119">
        <f t="shared" si="244"/>
        <v>0</v>
      </c>
      <c r="Q533" s="119">
        <f t="shared" si="245"/>
        <v>0</v>
      </c>
      <c r="R533" s="119">
        <f>'7.1'!N535</f>
        <v>0</v>
      </c>
      <c r="S533" s="119">
        <f t="shared" si="246"/>
        <v>0</v>
      </c>
      <c r="T533" s="119">
        <f t="shared" si="247"/>
        <v>0</v>
      </c>
      <c r="U533" s="119">
        <f t="shared" si="248"/>
        <v>0</v>
      </c>
      <c r="V533" s="119">
        <f t="shared" si="249"/>
        <v>0</v>
      </c>
      <c r="W533" s="74"/>
      <c r="X533" s="74"/>
      <c r="Y533" s="74"/>
      <c r="Z533" s="74"/>
      <c r="AA533" s="76"/>
      <c r="AB533" s="76"/>
      <c r="AC533" s="74"/>
      <c r="AD533" s="76"/>
      <c r="AE533" s="74"/>
      <c r="AF533" s="74"/>
      <c r="AG533" s="74"/>
      <c r="AH533" s="74"/>
      <c r="AI533" s="130"/>
      <c r="AJ533" s="76"/>
    </row>
    <row r="534" spans="1:36" s="78" customFormat="1" ht="31.5" x14ac:dyDescent="0.25">
      <c r="A534" s="259" t="str">
        <f>'7.1'!A536</f>
        <v>1.1.4.156</v>
      </c>
      <c r="B534" s="69" t="str">
        <f>'7.1'!B536</f>
        <v>Строительство ВЛ-0,4кВ СТ № 52 "Лесное"</v>
      </c>
      <c r="C534" s="116">
        <f>'7.1'!D536</f>
        <v>0</v>
      </c>
      <c r="D534" s="117">
        <f t="shared" si="233"/>
        <v>0</v>
      </c>
      <c r="E534" s="118">
        <f t="shared" si="234"/>
        <v>0</v>
      </c>
      <c r="F534" s="118">
        <f t="shared" si="235"/>
        <v>0</v>
      </c>
      <c r="G534" s="118">
        <f t="shared" si="236"/>
        <v>0</v>
      </c>
      <c r="H534" s="119">
        <f>'7.1'!E536</f>
        <v>0</v>
      </c>
      <c r="I534" s="117">
        <f t="shared" si="237"/>
        <v>0</v>
      </c>
      <c r="J534" s="118">
        <f t="shared" si="238"/>
        <v>0</v>
      </c>
      <c r="K534" s="118">
        <f t="shared" si="239"/>
        <v>0</v>
      </c>
      <c r="L534" s="118">
        <f t="shared" si="240"/>
        <v>0</v>
      </c>
      <c r="M534" s="119">
        <f t="shared" si="241"/>
        <v>0</v>
      </c>
      <c r="N534" s="119">
        <f t="shared" si="242"/>
        <v>0</v>
      </c>
      <c r="O534" s="119">
        <f t="shared" si="243"/>
        <v>0</v>
      </c>
      <c r="P534" s="119">
        <f t="shared" si="244"/>
        <v>0</v>
      </c>
      <c r="Q534" s="119">
        <f t="shared" si="245"/>
        <v>0</v>
      </c>
      <c r="R534" s="119">
        <f>'7.1'!N536</f>
        <v>0</v>
      </c>
      <c r="S534" s="119">
        <f t="shared" si="246"/>
        <v>0</v>
      </c>
      <c r="T534" s="119">
        <f t="shared" si="247"/>
        <v>0</v>
      </c>
      <c r="U534" s="119">
        <f t="shared" si="248"/>
        <v>0</v>
      </c>
      <c r="V534" s="119">
        <f t="shared" si="249"/>
        <v>0</v>
      </c>
      <c r="W534" s="74"/>
      <c r="X534" s="74"/>
      <c r="Y534" s="74"/>
      <c r="Z534" s="74"/>
      <c r="AA534" s="76"/>
      <c r="AB534" s="76"/>
      <c r="AC534" s="74"/>
      <c r="AD534" s="76"/>
      <c r="AE534" s="74"/>
      <c r="AF534" s="74"/>
      <c r="AG534" s="74"/>
      <c r="AH534" s="74"/>
      <c r="AI534" s="130"/>
      <c r="AJ534" s="76"/>
    </row>
    <row r="535" spans="1:36" s="78" customFormat="1" ht="31.5" x14ac:dyDescent="0.25">
      <c r="A535" s="259" t="str">
        <f>'7.1'!A537</f>
        <v>1.1.4.159</v>
      </c>
      <c r="B535" s="69" t="str">
        <f>'7.1'!B537</f>
        <v>Строительство ВЛ-0,4кВ ПСДСК    "ПОДВОДНИК"</v>
      </c>
      <c r="C535" s="116">
        <f>'7.1'!D537</f>
        <v>0</v>
      </c>
      <c r="D535" s="117">
        <f t="shared" si="233"/>
        <v>0</v>
      </c>
      <c r="E535" s="118">
        <f t="shared" si="234"/>
        <v>0</v>
      </c>
      <c r="F535" s="118">
        <f t="shared" si="235"/>
        <v>0</v>
      </c>
      <c r="G535" s="118">
        <f t="shared" si="236"/>
        <v>0</v>
      </c>
      <c r="H535" s="119">
        <f>'7.1'!E537</f>
        <v>0</v>
      </c>
      <c r="I535" s="117">
        <f t="shared" si="237"/>
        <v>0</v>
      </c>
      <c r="J535" s="118">
        <f t="shared" si="238"/>
        <v>0</v>
      </c>
      <c r="K535" s="118">
        <f t="shared" si="239"/>
        <v>0</v>
      </c>
      <c r="L535" s="118">
        <f t="shared" si="240"/>
        <v>0</v>
      </c>
      <c r="M535" s="119">
        <f t="shared" si="241"/>
        <v>0</v>
      </c>
      <c r="N535" s="119">
        <f t="shared" si="242"/>
        <v>0</v>
      </c>
      <c r="O535" s="119">
        <f t="shared" si="243"/>
        <v>0</v>
      </c>
      <c r="P535" s="119">
        <f t="shared" si="244"/>
        <v>0</v>
      </c>
      <c r="Q535" s="119">
        <f t="shared" si="245"/>
        <v>0</v>
      </c>
      <c r="R535" s="119">
        <f>'7.1'!N537</f>
        <v>0</v>
      </c>
      <c r="S535" s="119">
        <f t="shared" si="246"/>
        <v>0</v>
      </c>
      <c r="T535" s="119">
        <f t="shared" si="247"/>
        <v>0</v>
      </c>
      <c r="U535" s="119">
        <f t="shared" si="248"/>
        <v>0</v>
      </c>
      <c r="V535" s="119">
        <f t="shared" si="249"/>
        <v>0</v>
      </c>
      <c r="W535" s="74"/>
      <c r="X535" s="74"/>
      <c r="Y535" s="74"/>
      <c r="Z535" s="74"/>
      <c r="AA535" s="76"/>
      <c r="AB535" s="76"/>
      <c r="AC535" s="74"/>
      <c r="AD535" s="76"/>
      <c r="AE535" s="74"/>
      <c r="AF535" s="74"/>
      <c r="AG535" s="74"/>
      <c r="AH535" s="74"/>
      <c r="AI535" s="130"/>
      <c r="AJ535" s="76"/>
    </row>
    <row r="536" spans="1:36" s="78" customFormat="1" ht="31.5" x14ac:dyDescent="0.25">
      <c r="A536" s="259" t="str">
        <f>'7.1'!A538</f>
        <v>1.1.4.160</v>
      </c>
      <c r="B536" s="69" t="str">
        <f>'7.1'!B538</f>
        <v>Строительство ВЛ-0,4кВ СОПК "Родничок" № 61</v>
      </c>
      <c r="C536" s="116">
        <f>'7.1'!D538</f>
        <v>0</v>
      </c>
      <c r="D536" s="117">
        <f t="shared" si="233"/>
        <v>0</v>
      </c>
      <c r="E536" s="118">
        <f t="shared" si="234"/>
        <v>0</v>
      </c>
      <c r="F536" s="118">
        <f t="shared" si="235"/>
        <v>0</v>
      </c>
      <c r="G536" s="118">
        <f t="shared" si="236"/>
        <v>0</v>
      </c>
      <c r="H536" s="119">
        <f>'7.1'!E538</f>
        <v>0</v>
      </c>
      <c r="I536" s="117">
        <f t="shared" si="237"/>
        <v>0</v>
      </c>
      <c r="J536" s="118">
        <f t="shared" si="238"/>
        <v>0</v>
      </c>
      <c r="K536" s="118">
        <f t="shared" si="239"/>
        <v>0</v>
      </c>
      <c r="L536" s="118">
        <f t="shared" si="240"/>
        <v>0</v>
      </c>
      <c r="M536" s="119">
        <f t="shared" si="241"/>
        <v>0</v>
      </c>
      <c r="N536" s="119">
        <f t="shared" si="242"/>
        <v>0</v>
      </c>
      <c r="O536" s="119">
        <f t="shared" si="243"/>
        <v>0</v>
      </c>
      <c r="P536" s="119">
        <f t="shared" si="244"/>
        <v>0</v>
      </c>
      <c r="Q536" s="119">
        <f t="shared" si="245"/>
        <v>0</v>
      </c>
      <c r="R536" s="119">
        <f>'7.1'!N538</f>
        <v>0</v>
      </c>
      <c r="S536" s="119">
        <f t="shared" si="246"/>
        <v>0</v>
      </c>
      <c r="T536" s="119">
        <f t="shared" si="247"/>
        <v>0</v>
      </c>
      <c r="U536" s="119">
        <f t="shared" si="248"/>
        <v>0</v>
      </c>
      <c r="V536" s="119">
        <f t="shared" si="249"/>
        <v>0</v>
      </c>
      <c r="W536" s="74"/>
      <c r="X536" s="74"/>
      <c r="Y536" s="74"/>
      <c r="Z536" s="74"/>
      <c r="AA536" s="76"/>
      <c r="AB536" s="76"/>
      <c r="AC536" s="74"/>
      <c r="AD536" s="76"/>
      <c r="AE536" s="76"/>
      <c r="AF536" s="74"/>
      <c r="AG536" s="74"/>
      <c r="AH536" s="74"/>
      <c r="AI536" s="130"/>
      <c r="AJ536" s="76"/>
    </row>
    <row r="537" spans="1:36" s="78" customFormat="1" x14ac:dyDescent="0.25">
      <c r="A537" s="259" t="str">
        <f>'7.1'!A539</f>
        <v>1.1.4.161</v>
      </c>
      <c r="B537" s="69" t="str">
        <f>'7.1'!B539</f>
        <v>Строительство ВЛ-0,4кВ СНТ "Газовик"</v>
      </c>
      <c r="C537" s="116">
        <f>'7.1'!D539</f>
        <v>0</v>
      </c>
      <c r="D537" s="117">
        <f t="shared" si="233"/>
        <v>0</v>
      </c>
      <c r="E537" s="118">
        <f t="shared" si="234"/>
        <v>0</v>
      </c>
      <c r="F537" s="118">
        <f t="shared" si="235"/>
        <v>0</v>
      </c>
      <c r="G537" s="118">
        <f t="shared" si="236"/>
        <v>0</v>
      </c>
      <c r="H537" s="119">
        <f>'7.1'!E539</f>
        <v>0</v>
      </c>
      <c r="I537" s="117">
        <f t="shared" si="237"/>
        <v>0</v>
      </c>
      <c r="J537" s="118">
        <f t="shared" si="238"/>
        <v>0</v>
      </c>
      <c r="K537" s="118">
        <f t="shared" si="239"/>
        <v>0</v>
      </c>
      <c r="L537" s="118">
        <f t="shared" si="240"/>
        <v>0</v>
      </c>
      <c r="M537" s="119">
        <f t="shared" si="241"/>
        <v>0</v>
      </c>
      <c r="N537" s="119">
        <f t="shared" si="242"/>
        <v>0</v>
      </c>
      <c r="O537" s="119">
        <f t="shared" si="243"/>
        <v>0</v>
      </c>
      <c r="P537" s="119">
        <f t="shared" si="244"/>
        <v>0</v>
      </c>
      <c r="Q537" s="119">
        <f t="shared" si="245"/>
        <v>0</v>
      </c>
      <c r="R537" s="119">
        <f>'7.1'!N539</f>
        <v>0</v>
      </c>
      <c r="S537" s="119">
        <f t="shared" si="246"/>
        <v>0</v>
      </c>
      <c r="T537" s="119">
        <f t="shared" si="247"/>
        <v>0</v>
      </c>
      <c r="U537" s="119">
        <f t="shared" si="248"/>
        <v>0</v>
      </c>
      <c r="V537" s="119">
        <f t="shared" si="249"/>
        <v>0</v>
      </c>
      <c r="W537" s="74"/>
      <c r="X537" s="74"/>
      <c r="Y537" s="74"/>
      <c r="Z537" s="74"/>
      <c r="AA537" s="76"/>
      <c r="AB537" s="76"/>
      <c r="AC537" s="74"/>
      <c r="AD537" s="76"/>
      <c r="AE537" s="76"/>
      <c r="AF537" s="74"/>
      <c r="AG537" s="74"/>
      <c r="AH537" s="74"/>
      <c r="AI537" s="130"/>
      <c r="AJ537" s="76"/>
    </row>
    <row r="538" spans="1:36" s="78" customFormat="1" x14ac:dyDescent="0.25">
      <c r="A538" s="259" t="str">
        <f>'7.1'!A540</f>
        <v>1.1.4.162</v>
      </c>
      <c r="B538" s="69" t="str">
        <f>'7.1'!B540</f>
        <v>Строительство ВЛ-0,4кВ СТ  № 13 "МАЙ"</v>
      </c>
      <c r="C538" s="116">
        <f>'7.1'!D540</f>
        <v>0</v>
      </c>
      <c r="D538" s="117">
        <f t="shared" si="233"/>
        <v>0</v>
      </c>
      <c r="E538" s="118">
        <f t="shared" si="234"/>
        <v>0</v>
      </c>
      <c r="F538" s="118">
        <f t="shared" si="235"/>
        <v>0</v>
      </c>
      <c r="G538" s="118">
        <f t="shared" si="236"/>
        <v>0</v>
      </c>
      <c r="H538" s="119">
        <f>'7.1'!E540</f>
        <v>0</v>
      </c>
      <c r="I538" s="117">
        <f t="shared" si="237"/>
        <v>0</v>
      </c>
      <c r="J538" s="118">
        <f t="shared" si="238"/>
        <v>0</v>
      </c>
      <c r="K538" s="118">
        <f t="shared" si="239"/>
        <v>0</v>
      </c>
      <c r="L538" s="118">
        <f t="shared" si="240"/>
        <v>0</v>
      </c>
      <c r="M538" s="119">
        <f t="shared" si="241"/>
        <v>0</v>
      </c>
      <c r="N538" s="119">
        <f t="shared" si="242"/>
        <v>0</v>
      </c>
      <c r="O538" s="119">
        <f t="shared" si="243"/>
        <v>0</v>
      </c>
      <c r="P538" s="119">
        <f t="shared" si="244"/>
        <v>0</v>
      </c>
      <c r="Q538" s="119">
        <f t="shared" si="245"/>
        <v>0</v>
      </c>
      <c r="R538" s="119">
        <f>'7.1'!N540</f>
        <v>0</v>
      </c>
      <c r="S538" s="119">
        <f t="shared" si="246"/>
        <v>0</v>
      </c>
      <c r="T538" s="119">
        <f t="shared" si="247"/>
        <v>0</v>
      </c>
      <c r="U538" s="119">
        <f t="shared" si="248"/>
        <v>0</v>
      </c>
      <c r="V538" s="119">
        <f t="shared" si="249"/>
        <v>0</v>
      </c>
      <c r="W538" s="74"/>
      <c r="X538" s="74"/>
      <c r="Y538" s="74"/>
      <c r="Z538" s="74"/>
      <c r="AA538" s="76"/>
      <c r="AB538" s="76"/>
      <c r="AC538" s="74"/>
      <c r="AD538" s="76"/>
      <c r="AE538" s="76"/>
      <c r="AF538" s="74"/>
      <c r="AG538" s="74"/>
      <c r="AH538" s="74"/>
      <c r="AI538" s="130"/>
      <c r="AJ538" s="76"/>
    </row>
    <row r="539" spans="1:36" s="78" customFormat="1" ht="31.5" x14ac:dyDescent="0.25">
      <c r="A539" s="259" t="str">
        <f>'7.1'!A541</f>
        <v>1.1.4.163</v>
      </c>
      <c r="B539" s="69" t="str">
        <f>'7.1'!B541</f>
        <v>Строительство ВЛ-0,4кВ ПДК "Крылья Сургута"-2</v>
      </c>
      <c r="C539" s="116">
        <f>'7.1'!D541</f>
        <v>0</v>
      </c>
      <c r="D539" s="117">
        <f t="shared" si="233"/>
        <v>0</v>
      </c>
      <c r="E539" s="118">
        <f t="shared" si="234"/>
        <v>0</v>
      </c>
      <c r="F539" s="118">
        <f t="shared" si="235"/>
        <v>0</v>
      </c>
      <c r="G539" s="118">
        <f t="shared" si="236"/>
        <v>0</v>
      </c>
      <c r="H539" s="119">
        <f>'7.1'!E541</f>
        <v>0</v>
      </c>
      <c r="I539" s="117">
        <f t="shared" si="237"/>
        <v>0</v>
      </c>
      <c r="J539" s="118">
        <f t="shared" si="238"/>
        <v>0</v>
      </c>
      <c r="K539" s="118">
        <f t="shared" si="239"/>
        <v>0</v>
      </c>
      <c r="L539" s="118">
        <f t="shared" si="240"/>
        <v>0</v>
      </c>
      <c r="M539" s="119">
        <f t="shared" si="241"/>
        <v>0</v>
      </c>
      <c r="N539" s="119">
        <f t="shared" si="242"/>
        <v>0</v>
      </c>
      <c r="O539" s="119">
        <f t="shared" si="243"/>
        <v>0</v>
      </c>
      <c r="P539" s="119">
        <f t="shared" si="244"/>
        <v>0</v>
      </c>
      <c r="Q539" s="119">
        <f t="shared" si="245"/>
        <v>0</v>
      </c>
      <c r="R539" s="119">
        <f>'7.1'!N541</f>
        <v>0</v>
      </c>
      <c r="S539" s="119">
        <f t="shared" si="246"/>
        <v>0</v>
      </c>
      <c r="T539" s="119">
        <f t="shared" si="247"/>
        <v>0</v>
      </c>
      <c r="U539" s="119">
        <f t="shared" si="248"/>
        <v>0</v>
      </c>
      <c r="V539" s="119">
        <f t="shared" si="249"/>
        <v>0</v>
      </c>
      <c r="W539" s="74"/>
      <c r="X539" s="74"/>
      <c r="Y539" s="74"/>
      <c r="Z539" s="74"/>
      <c r="AA539" s="76"/>
      <c r="AB539" s="76"/>
      <c r="AC539" s="74"/>
      <c r="AD539" s="76"/>
      <c r="AE539" s="74"/>
      <c r="AF539" s="74"/>
      <c r="AG539" s="74"/>
      <c r="AH539" s="74"/>
      <c r="AI539" s="130"/>
      <c r="AJ539" s="76"/>
    </row>
    <row r="540" spans="1:36" s="78" customFormat="1" ht="31.5" x14ac:dyDescent="0.25">
      <c r="A540" s="259" t="str">
        <f>'7.1'!A542</f>
        <v>1.1.4.164</v>
      </c>
      <c r="B540" s="69" t="str">
        <f>'7.1'!B542</f>
        <v>Строительство ВЛ-0,4кВ ПДК "Крылья Сургута - Кафт"</v>
      </c>
      <c r="C540" s="116">
        <f>'7.1'!D542</f>
        <v>0</v>
      </c>
      <c r="D540" s="117">
        <f t="shared" si="233"/>
        <v>0</v>
      </c>
      <c r="E540" s="118">
        <f t="shared" si="234"/>
        <v>0</v>
      </c>
      <c r="F540" s="118">
        <f t="shared" si="235"/>
        <v>0</v>
      </c>
      <c r="G540" s="118">
        <f t="shared" si="236"/>
        <v>0</v>
      </c>
      <c r="H540" s="119">
        <f>'7.1'!E542</f>
        <v>0</v>
      </c>
      <c r="I540" s="117">
        <f t="shared" si="237"/>
        <v>0</v>
      </c>
      <c r="J540" s="118">
        <f t="shared" si="238"/>
        <v>0</v>
      </c>
      <c r="K540" s="118">
        <f t="shared" si="239"/>
        <v>0</v>
      </c>
      <c r="L540" s="118">
        <f t="shared" si="240"/>
        <v>0</v>
      </c>
      <c r="M540" s="119">
        <f t="shared" si="241"/>
        <v>0</v>
      </c>
      <c r="N540" s="119">
        <f t="shared" si="242"/>
        <v>0</v>
      </c>
      <c r="O540" s="119">
        <f t="shared" si="243"/>
        <v>0</v>
      </c>
      <c r="P540" s="119">
        <f t="shared" si="244"/>
        <v>0</v>
      </c>
      <c r="Q540" s="119">
        <f t="shared" si="245"/>
        <v>0</v>
      </c>
      <c r="R540" s="119">
        <f>'7.1'!N542</f>
        <v>0</v>
      </c>
      <c r="S540" s="119">
        <f t="shared" si="246"/>
        <v>0</v>
      </c>
      <c r="T540" s="119">
        <f t="shared" si="247"/>
        <v>0</v>
      </c>
      <c r="U540" s="119">
        <f t="shared" si="248"/>
        <v>0</v>
      </c>
      <c r="V540" s="119">
        <f t="shared" si="249"/>
        <v>0</v>
      </c>
      <c r="W540" s="74"/>
      <c r="X540" s="74"/>
      <c r="Y540" s="74"/>
      <c r="Z540" s="74"/>
      <c r="AA540" s="76"/>
      <c r="AB540" s="76"/>
      <c r="AC540" s="74"/>
      <c r="AD540" s="76"/>
      <c r="AE540" s="74"/>
      <c r="AF540" s="74"/>
      <c r="AG540" s="74"/>
      <c r="AH540" s="74"/>
      <c r="AI540" s="130"/>
      <c r="AJ540" s="76"/>
    </row>
    <row r="541" spans="1:36" s="78" customFormat="1" x14ac:dyDescent="0.25">
      <c r="A541" s="259" t="str">
        <f>'7.1'!A543</f>
        <v>1.1.4.165</v>
      </c>
      <c r="B541" s="69" t="str">
        <f>'7.1'!B543</f>
        <v>Строительство ВЛ-0,4кВ ДНТ "Тихий Бор"</v>
      </c>
      <c r="C541" s="116">
        <f>'7.1'!D543</f>
        <v>0</v>
      </c>
      <c r="D541" s="117">
        <f t="shared" si="233"/>
        <v>0</v>
      </c>
      <c r="E541" s="118">
        <f t="shared" si="234"/>
        <v>0</v>
      </c>
      <c r="F541" s="118">
        <f t="shared" si="235"/>
        <v>0</v>
      </c>
      <c r="G541" s="118">
        <f t="shared" si="236"/>
        <v>0</v>
      </c>
      <c r="H541" s="119">
        <f>'7.1'!E543</f>
        <v>0</v>
      </c>
      <c r="I541" s="117">
        <f t="shared" si="237"/>
        <v>0</v>
      </c>
      <c r="J541" s="118">
        <f t="shared" si="238"/>
        <v>0</v>
      </c>
      <c r="K541" s="118">
        <f t="shared" si="239"/>
        <v>0</v>
      </c>
      <c r="L541" s="118">
        <f t="shared" si="240"/>
        <v>0</v>
      </c>
      <c r="M541" s="119">
        <f t="shared" si="241"/>
        <v>0</v>
      </c>
      <c r="N541" s="119">
        <f t="shared" si="242"/>
        <v>0</v>
      </c>
      <c r="O541" s="119">
        <f t="shared" si="243"/>
        <v>0</v>
      </c>
      <c r="P541" s="119">
        <f t="shared" si="244"/>
        <v>0</v>
      </c>
      <c r="Q541" s="119">
        <f t="shared" si="245"/>
        <v>0</v>
      </c>
      <c r="R541" s="119">
        <f>'7.1'!N543</f>
        <v>0</v>
      </c>
      <c r="S541" s="119">
        <f t="shared" si="246"/>
        <v>0</v>
      </c>
      <c r="T541" s="119">
        <f t="shared" si="247"/>
        <v>0</v>
      </c>
      <c r="U541" s="119">
        <f t="shared" si="248"/>
        <v>0</v>
      </c>
      <c r="V541" s="119">
        <f t="shared" si="249"/>
        <v>0</v>
      </c>
      <c r="W541" s="74"/>
      <c r="X541" s="74"/>
      <c r="Y541" s="74"/>
      <c r="Z541" s="74"/>
      <c r="AA541" s="74"/>
      <c r="AB541" s="74"/>
      <c r="AC541" s="74"/>
      <c r="AD541" s="74"/>
      <c r="AE541" s="76"/>
      <c r="AF541" s="76"/>
      <c r="AG541" s="74"/>
      <c r="AH541" s="74"/>
      <c r="AI541" s="76"/>
      <c r="AJ541" s="76"/>
    </row>
    <row r="542" spans="1:36" s="78" customFormat="1" ht="31.5" x14ac:dyDescent="0.25">
      <c r="A542" s="259" t="str">
        <f>'7.1'!A544</f>
        <v>1.1.4.166</v>
      </c>
      <c r="B542" s="69" t="str">
        <f>'7.1'!B544</f>
        <v>Строительство ВЛ-0,4кВ ДПК "Жемчужина"</v>
      </c>
      <c r="C542" s="116">
        <f>'7.1'!D544</f>
        <v>0</v>
      </c>
      <c r="D542" s="117">
        <f t="shared" si="233"/>
        <v>0</v>
      </c>
      <c r="E542" s="118">
        <f t="shared" si="234"/>
        <v>0</v>
      </c>
      <c r="F542" s="118">
        <f t="shared" si="235"/>
        <v>0</v>
      </c>
      <c r="G542" s="118">
        <f t="shared" si="236"/>
        <v>0</v>
      </c>
      <c r="H542" s="119">
        <f>'7.1'!E544</f>
        <v>0</v>
      </c>
      <c r="I542" s="117">
        <f t="shared" si="237"/>
        <v>0</v>
      </c>
      <c r="J542" s="118">
        <f t="shared" si="238"/>
        <v>0</v>
      </c>
      <c r="K542" s="118">
        <f t="shared" si="239"/>
        <v>0</v>
      </c>
      <c r="L542" s="118">
        <f t="shared" si="240"/>
        <v>0</v>
      </c>
      <c r="M542" s="119">
        <f t="shared" si="241"/>
        <v>0</v>
      </c>
      <c r="N542" s="119">
        <f t="shared" si="242"/>
        <v>0</v>
      </c>
      <c r="O542" s="119">
        <f t="shared" si="243"/>
        <v>0</v>
      </c>
      <c r="P542" s="119">
        <f t="shared" si="244"/>
        <v>0</v>
      </c>
      <c r="Q542" s="119">
        <f t="shared" si="245"/>
        <v>0</v>
      </c>
      <c r="R542" s="119">
        <f>'7.1'!N544</f>
        <v>0</v>
      </c>
      <c r="S542" s="119">
        <f t="shared" si="246"/>
        <v>0</v>
      </c>
      <c r="T542" s="119">
        <f t="shared" si="247"/>
        <v>0</v>
      </c>
      <c r="U542" s="119">
        <f t="shared" si="248"/>
        <v>0</v>
      </c>
      <c r="V542" s="119">
        <f t="shared" si="249"/>
        <v>0</v>
      </c>
      <c r="W542" s="74"/>
      <c r="X542" s="74"/>
      <c r="Y542" s="74"/>
      <c r="Z542" s="74"/>
      <c r="AA542" s="74"/>
      <c r="AB542" s="74"/>
      <c r="AC542" s="74"/>
      <c r="AD542" s="74"/>
      <c r="AE542" s="76"/>
      <c r="AF542" s="76"/>
      <c r="AG542" s="74"/>
      <c r="AH542" s="74"/>
      <c r="AI542" s="76"/>
      <c r="AJ542" s="76"/>
    </row>
    <row r="543" spans="1:36" s="78" customFormat="1" x14ac:dyDescent="0.25">
      <c r="A543" s="259" t="str">
        <f>'7.1'!A545</f>
        <v>1.1.4.167</v>
      </c>
      <c r="B543" s="69" t="str">
        <f>'7.1'!B545</f>
        <v>Строительство ВЛ-0,4кВ ПСК Искра</v>
      </c>
      <c r="C543" s="116">
        <f>'7.1'!D545</f>
        <v>0</v>
      </c>
      <c r="D543" s="117">
        <f t="shared" si="233"/>
        <v>0</v>
      </c>
      <c r="E543" s="118">
        <f t="shared" si="234"/>
        <v>0</v>
      </c>
      <c r="F543" s="118">
        <f t="shared" si="235"/>
        <v>0</v>
      </c>
      <c r="G543" s="118">
        <f t="shared" si="236"/>
        <v>0</v>
      </c>
      <c r="H543" s="119">
        <f>'7.1'!E545</f>
        <v>0</v>
      </c>
      <c r="I543" s="117">
        <f t="shared" si="237"/>
        <v>0</v>
      </c>
      <c r="J543" s="118">
        <f t="shared" si="238"/>
        <v>0</v>
      </c>
      <c r="K543" s="118">
        <f t="shared" si="239"/>
        <v>0</v>
      </c>
      <c r="L543" s="118">
        <f t="shared" si="240"/>
        <v>0</v>
      </c>
      <c r="M543" s="119">
        <f t="shared" si="241"/>
        <v>0</v>
      </c>
      <c r="N543" s="119">
        <f t="shared" si="242"/>
        <v>0</v>
      </c>
      <c r="O543" s="119">
        <f t="shared" si="243"/>
        <v>0</v>
      </c>
      <c r="P543" s="119">
        <f t="shared" si="244"/>
        <v>0</v>
      </c>
      <c r="Q543" s="119">
        <f t="shared" si="245"/>
        <v>0</v>
      </c>
      <c r="R543" s="119">
        <f>'7.1'!N545</f>
        <v>0</v>
      </c>
      <c r="S543" s="119">
        <f t="shared" si="246"/>
        <v>0</v>
      </c>
      <c r="T543" s="119">
        <f t="shared" si="247"/>
        <v>0</v>
      </c>
      <c r="U543" s="119">
        <f t="shared" si="248"/>
        <v>0</v>
      </c>
      <c r="V543" s="119">
        <f t="shared" si="249"/>
        <v>0</v>
      </c>
      <c r="W543" s="74"/>
      <c r="X543" s="74"/>
      <c r="Y543" s="74"/>
      <c r="Z543" s="74"/>
      <c r="AA543" s="74"/>
      <c r="AB543" s="74"/>
      <c r="AC543" s="74"/>
      <c r="AD543" s="74"/>
      <c r="AE543" s="76"/>
      <c r="AF543" s="76"/>
      <c r="AG543" s="74"/>
      <c r="AH543" s="74"/>
      <c r="AI543" s="76"/>
      <c r="AJ543" s="76"/>
    </row>
    <row r="544" spans="1:36" s="78" customFormat="1" ht="31.5" x14ac:dyDescent="0.25">
      <c r="A544" s="259" t="str">
        <f>'7.1'!A546</f>
        <v>1.1.4.168</v>
      </c>
      <c r="B544" s="69" t="str">
        <f>'7.1'!B546</f>
        <v>Строительство ВЛ-0,4кВ ПК Садовое товарищество № 7</v>
      </c>
      <c r="C544" s="116">
        <f>'7.1'!D546</f>
        <v>0</v>
      </c>
      <c r="D544" s="117">
        <f t="shared" si="233"/>
        <v>0</v>
      </c>
      <c r="E544" s="118">
        <f t="shared" si="234"/>
        <v>0</v>
      </c>
      <c r="F544" s="118">
        <f t="shared" si="235"/>
        <v>0</v>
      </c>
      <c r="G544" s="118">
        <f t="shared" si="236"/>
        <v>0</v>
      </c>
      <c r="H544" s="119">
        <f>'7.1'!E546</f>
        <v>0</v>
      </c>
      <c r="I544" s="117">
        <f t="shared" si="237"/>
        <v>0</v>
      </c>
      <c r="J544" s="118">
        <f t="shared" si="238"/>
        <v>0</v>
      </c>
      <c r="K544" s="118">
        <f t="shared" si="239"/>
        <v>0</v>
      </c>
      <c r="L544" s="118">
        <f t="shared" si="240"/>
        <v>0</v>
      </c>
      <c r="M544" s="119">
        <f t="shared" si="241"/>
        <v>0</v>
      </c>
      <c r="N544" s="119">
        <f t="shared" si="242"/>
        <v>0</v>
      </c>
      <c r="O544" s="119">
        <f t="shared" si="243"/>
        <v>0</v>
      </c>
      <c r="P544" s="119">
        <f t="shared" si="244"/>
        <v>0</v>
      </c>
      <c r="Q544" s="119">
        <f t="shared" si="245"/>
        <v>0</v>
      </c>
      <c r="R544" s="119">
        <f>'7.1'!N546</f>
        <v>0</v>
      </c>
      <c r="S544" s="119">
        <f t="shared" si="246"/>
        <v>0</v>
      </c>
      <c r="T544" s="119">
        <f t="shared" si="247"/>
        <v>0</v>
      </c>
      <c r="U544" s="119">
        <f t="shared" si="248"/>
        <v>0</v>
      </c>
      <c r="V544" s="119">
        <f t="shared" si="249"/>
        <v>0</v>
      </c>
      <c r="W544" s="74"/>
      <c r="X544" s="74"/>
      <c r="Y544" s="74"/>
      <c r="Z544" s="74"/>
      <c r="AA544" s="74"/>
      <c r="AB544" s="74"/>
      <c r="AC544" s="74"/>
      <c r="AD544" s="74"/>
      <c r="AE544" s="76"/>
      <c r="AF544" s="76"/>
      <c r="AG544" s="74"/>
      <c r="AH544" s="74"/>
      <c r="AI544" s="76"/>
      <c r="AJ544" s="76"/>
    </row>
    <row r="545" spans="1:36" s="78" customFormat="1" ht="31.5" x14ac:dyDescent="0.25">
      <c r="A545" s="259" t="str">
        <f>'7.1'!A547</f>
        <v>1.1.4.169</v>
      </c>
      <c r="B545" s="69" t="str">
        <f>'7.1'!B547</f>
        <v>Строительство ВЛ-0,4кВ ПСК № 71 Зеленое</v>
      </c>
      <c r="C545" s="116">
        <f>'7.1'!D547</f>
        <v>0</v>
      </c>
      <c r="D545" s="117">
        <f t="shared" si="233"/>
        <v>0</v>
      </c>
      <c r="E545" s="118">
        <f t="shared" si="234"/>
        <v>0</v>
      </c>
      <c r="F545" s="118">
        <f t="shared" si="235"/>
        <v>0</v>
      </c>
      <c r="G545" s="118">
        <f t="shared" si="236"/>
        <v>0</v>
      </c>
      <c r="H545" s="119">
        <f>'7.1'!E547</f>
        <v>0</v>
      </c>
      <c r="I545" s="117">
        <f t="shared" si="237"/>
        <v>0</v>
      </c>
      <c r="J545" s="118">
        <f t="shared" si="238"/>
        <v>0</v>
      </c>
      <c r="K545" s="118">
        <f t="shared" si="239"/>
        <v>0</v>
      </c>
      <c r="L545" s="118">
        <f t="shared" si="240"/>
        <v>0</v>
      </c>
      <c r="M545" s="119">
        <f t="shared" si="241"/>
        <v>0</v>
      </c>
      <c r="N545" s="119">
        <f t="shared" si="242"/>
        <v>0</v>
      </c>
      <c r="O545" s="119">
        <f t="shared" si="243"/>
        <v>0</v>
      </c>
      <c r="P545" s="119">
        <f t="shared" si="244"/>
        <v>0</v>
      </c>
      <c r="Q545" s="119">
        <f t="shared" si="245"/>
        <v>0</v>
      </c>
      <c r="R545" s="119">
        <f>'7.1'!N547</f>
        <v>0</v>
      </c>
      <c r="S545" s="119">
        <f t="shared" si="246"/>
        <v>0</v>
      </c>
      <c r="T545" s="119">
        <f t="shared" si="247"/>
        <v>0</v>
      </c>
      <c r="U545" s="119">
        <f t="shared" si="248"/>
        <v>0</v>
      </c>
      <c r="V545" s="119">
        <f t="shared" si="249"/>
        <v>0</v>
      </c>
      <c r="W545" s="74"/>
      <c r="X545" s="74"/>
      <c r="Y545" s="74"/>
      <c r="Z545" s="74"/>
      <c r="AA545" s="76"/>
      <c r="AB545" s="76"/>
      <c r="AC545" s="74"/>
      <c r="AD545" s="76"/>
      <c r="AE545" s="74"/>
      <c r="AF545" s="74"/>
      <c r="AG545" s="74"/>
      <c r="AH545" s="259"/>
      <c r="AI545" s="76"/>
      <c r="AJ545" s="76"/>
    </row>
    <row r="546" spans="1:36" s="78" customFormat="1" ht="31.5" x14ac:dyDescent="0.25">
      <c r="A546" s="259" t="str">
        <f>'7.1'!A548</f>
        <v>1.1.4.170</v>
      </c>
      <c r="B546" s="69" t="str">
        <f>'7.1'!B548</f>
        <v>Строительство ВЛ-0,4кВ ПДК Сосновый бор</v>
      </c>
      <c r="C546" s="116">
        <f>'7.1'!D548</f>
        <v>0</v>
      </c>
      <c r="D546" s="117">
        <f t="shared" si="233"/>
        <v>0</v>
      </c>
      <c r="E546" s="118">
        <f t="shared" si="234"/>
        <v>0</v>
      </c>
      <c r="F546" s="118">
        <f t="shared" si="235"/>
        <v>0</v>
      </c>
      <c r="G546" s="118">
        <f t="shared" si="236"/>
        <v>0</v>
      </c>
      <c r="H546" s="119">
        <f>'7.1'!E548</f>
        <v>0</v>
      </c>
      <c r="I546" s="117">
        <f t="shared" si="237"/>
        <v>0</v>
      </c>
      <c r="J546" s="118">
        <f t="shared" si="238"/>
        <v>0</v>
      </c>
      <c r="K546" s="118">
        <f t="shared" si="239"/>
        <v>0</v>
      </c>
      <c r="L546" s="118">
        <f t="shared" si="240"/>
        <v>0</v>
      </c>
      <c r="M546" s="119">
        <f t="shared" si="241"/>
        <v>0</v>
      </c>
      <c r="N546" s="119">
        <f t="shared" si="242"/>
        <v>0</v>
      </c>
      <c r="O546" s="119">
        <f t="shared" si="243"/>
        <v>0</v>
      </c>
      <c r="P546" s="119">
        <f t="shared" si="244"/>
        <v>0</v>
      </c>
      <c r="Q546" s="119">
        <f t="shared" si="245"/>
        <v>0</v>
      </c>
      <c r="R546" s="119">
        <f>'7.1'!N548</f>
        <v>0</v>
      </c>
      <c r="S546" s="119">
        <f t="shared" si="246"/>
        <v>0</v>
      </c>
      <c r="T546" s="119">
        <f t="shared" si="247"/>
        <v>0</v>
      </c>
      <c r="U546" s="119">
        <f t="shared" si="248"/>
        <v>0</v>
      </c>
      <c r="V546" s="119">
        <f t="shared" si="249"/>
        <v>0</v>
      </c>
      <c r="W546" s="74"/>
      <c r="X546" s="74"/>
      <c r="Y546" s="74"/>
      <c r="Z546" s="74"/>
      <c r="AA546" s="76"/>
      <c r="AB546" s="76"/>
      <c r="AC546" s="74"/>
      <c r="AD546" s="76"/>
      <c r="AE546" s="74"/>
      <c r="AF546" s="74"/>
      <c r="AG546" s="74"/>
      <c r="AH546" s="259"/>
      <c r="AI546" s="76"/>
      <c r="AJ546" s="76"/>
    </row>
    <row r="547" spans="1:36" s="78" customFormat="1" x14ac:dyDescent="0.25">
      <c r="A547" s="259" t="str">
        <f>'7.1'!A549</f>
        <v>1.1.4.171</v>
      </c>
      <c r="B547" s="69" t="str">
        <f>'7.1'!B549</f>
        <v>Строительство ВЛ-0,4кВ ПСК Березовый</v>
      </c>
      <c r="C547" s="116">
        <f>'7.1'!D549</f>
        <v>0</v>
      </c>
      <c r="D547" s="117">
        <f t="shared" si="233"/>
        <v>0</v>
      </c>
      <c r="E547" s="118">
        <f t="shared" si="234"/>
        <v>0</v>
      </c>
      <c r="F547" s="118">
        <f t="shared" si="235"/>
        <v>0</v>
      </c>
      <c r="G547" s="118">
        <f t="shared" si="236"/>
        <v>0</v>
      </c>
      <c r="H547" s="119">
        <f>'7.1'!E549</f>
        <v>0</v>
      </c>
      <c r="I547" s="117">
        <f t="shared" si="237"/>
        <v>0</v>
      </c>
      <c r="J547" s="118">
        <f t="shared" si="238"/>
        <v>0</v>
      </c>
      <c r="K547" s="118">
        <f t="shared" si="239"/>
        <v>0</v>
      </c>
      <c r="L547" s="118">
        <f t="shared" si="240"/>
        <v>0</v>
      </c>
      <c r="M547" s="119">
        <f t="shared" si="241"/>
        <v>0</v>
      </c>
      <c r="N547" s="119">
        <f t="shared" si="242"/>
        <v>0</v>
      </c>
      <c r="O547" s="119">
        <f t="shared" si="243"/>
        <v>0</v>
      </c>
      <c r="P547" s="119">
        <f t="shared" si="244"/>
        <v>0</v>
      </c>
      <c r="Q547" s="119">
        <f t="shared" si="245"/>
        <v>0</v>
      </c>
      <c r="R547" s="119">
        <f>'7.1'!N549</f>
        <v>0</v>
      </c>
      <c r="S547" s="119">
        <f t="shared" si="246"/>
        <v>0</v>
      </c>
      <c r="T547" s="119">
        <f t="shared" si="247"/>
        <v>0</v>
      </c>
      <c r="U547" s="119">
        <f t="shared" si="248"/>
        <v>0</v>
      </c>
      <c r="V547" s="119">
        <f t="shared" si="249"/>
        <v>0</v>
      </c>
      <c r="W547" s="74"/>
      <c r="X547" s="74"/>
      <c r="Y547" s="74"/>
      <c r="Z547" s="74"/>
      <c r="AA547" s="76"/>
      <c r="AB547" s="76"/>
      <c r="AC547" s="74"/>
      <c r="AD547" s="76"/>
      <c r="AE547" s="74"/>
      <c r="AF547" s="74"/>
      <c r="AG547" s="74"/>
      <c r="AH547" s="259"/>
      <c r="AI547" s="76"/>
      <c r="AJ547" s="76"/>
    </row>
    <row r="548" spans="1:36" s="78" customFormat="1" x14ac:dyDescent="0.25">
      <c r="A548" s="259" t="str">
        <f>'7.1'!A550</f>
        <v>1.1.4.172</v>
      </c>
      <c r="B548" s="69" t="str">
        <f>'7.1'!B550</f>
        <v>Строительство ВЛ-0,4кВ ПСК Пищевик</v>
      </c>
      <c r="C548" s="116">
        <f>'7.1'!D550</f>
        <v>0</v>
      </c>
      <c r="D548" s="117">
        <f t="shared" si="233"/>
        <v>0</v>
      </c>
      <c r="E548" s="118">
        <f t="shared" si="234"/>
        <v>0</v>
      </c>
      <c r="F548" s="118">
        <f t="shared" si="235"/>
        <v>0</v>
      </c>
      <c r="G548" s="118">
        <f t="shared" si="236"/>
        <v>0</v>
      </c>
      <c r="H548" s="119">
        <f>'7.1'!E550</f>
        <v>0</v>
      </c>
      <c r="I548" s="117">
        <f t="shared" si="237"/>
        <v>0</v>
      </c>
      <c r="J548" s="118">
        <f t="shared" si="238"/>
        <v>0</v>
      </c>
      <c r="K548" s="118">
        <f t="shared" si="239"/>
        <v>0</v>
      </c>
      <c r="L548" s="118">
        <f t="shared" si="240"/>
        <v>0</v>
      </c>
      <c r="M548" s="119">
        <f t="shared" si="241"/>
        <v>0</v>
      </c>
      <c r="N548" s="119">
        <f t="shared" si="242"/>
        <v>0</v>
      </c>
      <c r="O548" s="119">
        <f t="shared" si="243"/>
        <v>0</v>
      </c>
      <c r="P548" s="119">
        <f t="shared" si="244"/>
        <v>0</v>
      </c>
      <c r="Q548" s="119">
        <f t="shared" si="245"/>
        <v>0</v>
      </c>
      <c r="R548" s="119">
        <f>'7.1'!N550</f>
        <v>0</v>
      </c>
      <c r="S548" s="119">
        <f t="shared" si="246"/>
        <v>0</v>
      </c>
      <c r="T548" s="119">
        <f t="shared" si="247"/>
        <v>0</v>
      </c>
      <c r="U548" s="119">
        <f t="shared" si="248"/>
        <v>0</v>
      </c>
      <c r="V548" s="119">
        <f t="shared" si="249"/>
        <v>0</v>
      </c>
      <c r="W548" s="74"/>
      <c r="X548" s="74"/>
      <c r="Y548" s="74"/>
      <c r="Z548" s="74"/>
      <c r="AA548" s="74"/>
      <c r="AB548" s="74"/>
      <c r="AC548" s="138"/>
      <c r="AD548" s="74"/>
      <c r="AE548" s="76"/>
      <c r="AF548" s="76"/>
      <c r="AG548" s="74"/>
      <c r="AH548" s="74"/>
      <c r="AI548" s="76"/>
      <c r="AJ548" s="76"/>
    </row>
    <row r="549" spans="1:36" s="78" customFormat="1" x14ac:dyDescent="0.25">
      <c r="A549" s="259" t="str">
        <f>'7.1'!A551</f>
        <v>1.1.4.173</v>
      </c>
      <c r="B549" s="69" t="str">
        <f>'7.1'!B551</f>
        <v>Строительство ВЛ-0,4кВ ПСК Кедровый</v>
      </c>
      <c r="C549" s="116">
        <f>'7.1'!D551</f>
        <v>0</v>
      </c>
      <c r="D549" s="117">
        <f t="shared" si="233"/>
        <v>0</v>
      </c>
      <c r="E549" s="118">
        <f t="shared" si="234"/>
        <v>0</v>
      </c>
      <c r="F549" s="118">
        <f t="shared" si="235"/>
        <v>0</v>
      </c>
      <c r="G549" s="118">
        <f t="shared" si="236"/>
        <v>0</v>
      </c>
      <c r="H549" s="119">
        <f>'7.1'!E551</f>
        <v>0</v>
      </c>
      <c r="I549" s="117">
        <f t="shared" si="237"/>
        <v>0</v>
      </c>
      <c r="J549" s="118">
        <f t="shared" si="238"/>
        <v>0</v>
      </c>
      <c r="K549" s="118">
        <f t="shared" si="239"/>
        <v>0</v>
      </c>
      <c r="L549" s="118">
        <f t="shared" si="240"/>
        <v>0</v>
      </c>
      <c r="M549" s="119">
        <f t="shared" si="241"/>
        <v>0</v>
      </c>
      <c r="N549" s="119">
        <f t="shared" si="242"/>
        <v>0</v>
      </c>
      <c r="O549" s="119">
        <f t="shared" si="243"/>
        <v>0</v>
      </c>
      <c r="P549" s="119">
        <f t="shared" si="244"/>
        <v>0</v>
      </c>
      <c r="Q549" s="119">
        <f t="shared" si="245"/>
        <v>0</v>
      </c>
      <c r="R549" s="119">
        <f>'7.1'!N551</f>
        <v>0</v>
      </c>
      <c r="S549" s="119">
        <f t="shared" si="246"/>
        <v>0</v>
      </c>
      <c r="T549" s="119">
        <f t="shared" si="247"/>
        <v>0</v>
      </c>
      <c r="U549" s="119">
        <f t="shared" si="248"/>
        <v>0</v>
      </c>
      <c r="V549" s="119">
        <f t="shared" si="249"/>
        <v>0</v>
      </c>
      <c r="W549" s="74"/>
      <c r="X549" s="74"/>
      <c r="Y549" s="74"/>
      <c r="Z549" s="74"/>
      <c r="AA549" s="74"/>
      <c r="AB549" s="74"/>
      <c r="AC549" s="74"/>
      <c r="AD549" s="74"/>
      <c r="AE549" s="76"/>
      <c r="AF549" s="76"/>
      <c r="AG549" s="74"/>
      <c r="AH549" s="74"/>
      <c r="AI549" s="76"/>
      <c r="AJ549" s="76"/>
    </row>
    <row r="550" spans="1:36" s="78" customFormat="1" x14ac:dyDescent="0.25">
      <c r="A550" s="259" t="str">
        <f>'7.1'!A552</f>
        <v>1.1.4.174</v>
      </c>
      <c r="B550" s="69" t="str">
        <f>'7.1'!B552</f>
        <v>Строительство ВЛ-0,4кВ ПСК Рябиновое</v>
      </c>
      <c r="C550" s="116">
        <f>'7.1'!D552</f>
        <v>0</v>
      </c>
      <c r="D550" s="117">
        <f t="shared" si="233"/>
        <v>0</v>
      </c>
      <c r="E550" s="118">
        <f t="shared" si="234"/>
        <v>0</v>
      </c>
      <c r="F550" s="118">
        <f t="shared" si="235"/>
        <v>0</v>
      </c>
      <c r="G550" s="118">
        <f t="shared" si="236"/>
        <v>0</v>
      </c>
      <c r="H550" s="119">
        <f>'7.1'!E552</f>
        <v>0</v>
      </c>
      <c r="I550" s="117">
        <f t="shared" si="237"/>
        <v>0</v>
      </c>
      <c r="J550" s="118">
        <f t="shared" si="238"/>
        <v>0</v>
      </c>
      <c r="K550" s="118">
        <f t="shared" si="239"/>
        <v>0</v>
      </c>
      <c r="L550" s="118">
        <f t="shared" si="240"/>
        <v>0</v>
      </c>
      <c r="M550" s="119">
        <f t="shared" si="241"/>
        <v>0</v>
      </c>
      <c r="N550" s="119">
        <f t="shared" si="242"/>
        <v>0</v>
      </c>
      <c r="O550" s="119">
        <f t="shared" si="243"/>
        <v>0</v>
      </c>
      <c r="P550" s="119">
        <f t="shared" si="244"/>
        <v>0</v>
      </c>
      <c r="Q550" s="119">
        <f t="shared" si="245"/>
        <v>0</v>
      </c>
      <c r="R550" s="119">
        <f>'7.1'!N552</f>
        <v>0</v>
      </c>
      <c r="S550" s="119">
        <f t="shared" si="246"/>
        <v>0</v>
      </c>
      <c r="T550" s="119">
        <f t="shared" si="247"/>
        <v>0</v>
      </c>
      <c r="U550" s="119">
        <f t="shared" si="248"/>
        <v>0</v>
      </c>
      <c r="V550" s="119">
        <f t="shared" si="249"/>
        <v>0</v>
      </c>
      <c r="W550" s="74"/>
      <c r="X550" s="74"/>
      <c r="Y550" s="74"/>
      <c r="Z550" s="74"/>
      <c r="AA550" s="74"/>
      <c r="AB550" s="74"/>
      <c r="AC550" s="74"/>
      <c r="AD550" s="74"/>
      <c r="AE550" s="76"/>
      <c r="AF550" s="76"/>
      <c r="AG550" s="74"/>
      <c r="AH550" s="74"/>
      <c r="AI550" s="76"/>
      <c r="AJ550" s="76"/>
    </row>
    <row r="551" spans="1:36" s="78" customFormat="1" x14ac:dyDescent="0.25">
      <c r="A551" s="259" t="str">
        <f>'7.1'!A553</f>
        <v>1.1.4.175</v>
      </c>
      <c r="B551" s="69" t="str">
        <f>'7.1'!B553</f>
        <v>Строительство ВЛ-0,4кВ ПСК Виктория</v>
      </c>
      <c r="C551" s="116">
        <f>'7.1'!D553</f>
        <v>0</v>
      </c>
      <c r="D551" s="117">
        <f t="shared" si="233"/>
        <v>0</v>
      </c>
      <c r="E551" s="118">
        <f t="shared" si="234"/>
        <v>0</v>
      </c>
      <c r="F551" s="118">
        <f t="shared" si="235"/>
        <v>0</v>
      </c>
      <c r="G551" s="118">
        <f t="shared" si="236"/>
        <v>0</v>
      </c>
      <c r="H551" s="119">
        <f>'7.1'!E553</f>
        <v>0</v>
      </c>
      <c r="I551" s="117">
        <f t="shared" si="237"/>
        <v>0</v>
      </c>
      <c r="J551" s="118">
        <f t="shared" si="238"/>
        <v>0</v>
      </c>
      <c r="K551" s="118">
        <f t="shared" si="239"/>
        <v>0</v>
      </c>
      <c r="L551" s="118">
        <f t="shared" si="240"/>
        <v>0</v>
      </c>
      <c r="M551" s="119">
        <f t="shared" si="241"/>
        <v>0</v>
      </c>
      <c r="N551" s="119">
        <f t="shared" si="242"/>
        <v>0</v>
      </c>
      <c r="O551" s="119">
        <f t="shared" si="243"/>
        <v>0</v>
      </c>
      <c r="P551" s="119">
        <f t="shared" si="244"/>
        <v>0</v>
      </c>
      <c r="Q551" s="119">
        <f t="shared" si="245"/>
        <v>0</v>
      </c>
      <c r="R551" s="119">
        <f>'7.1'!N553</f>
        <v>0</v>
      </c>
      <c r="S551" s="119">
        <f t="shared" si="246"/>
        <v>0</v>
      </c>
      <c r="T551" s="119">
        <f t="shared" si="247"/>
        <v>0</v>
      </c>
      <c r="U551" s="119">
        <f t="shared" si="248"/>
        <v>0</v>
      </c>
      <c r="V551" s="119">
        <f t="shared" si="249"/>
        <v>0</v>
      </c>
      <c r="W551" s="74"/>
      <c r="X551" s="74"/>
      <c r="Y551" s="74"/>
      <c r="Z551" s="74"/>
      <c r="AA551" s="76"/>
      <c r="AB551" s="76"/>
      <c r="AC551" s="74"/>
      <c r="AD551" s="76"/>
      <c r="AE551" s="74"/>
      <c r="AF551" s="74"/>
      <c r="AG551" s="74"/>
      <c r="AH551" s="259"/>
      <c r="AI551" s="129"/>
      <c r="AJ551" s="76"/>
    </row>
    <row r="552" spans="1:36" s="78" customFormat="1" ht="31.5" x14ac:dyDescent="0.25">
      <c r="A552" s="259" t="str">
        <f>'7.1'!A554</f>
        <v>1.1.4.176</v>
      </c>
      <c r="B552" s="69" t="str">
        <f>'7.1'!B554</f>
        <v>Строительство ВЛ-0,4кВ СТСН Летние Юрты</v>
      </c>
      <c r="C552" s="116">
        <f>'7.1'!D554</f>
        <v>0</v>
      </c>
      <c r="D552" s="117">
        <f t="shared" si="233"/>
        <v>0</v>
      </c>
      <c r="E552" s="118">
        <f t="shared" si="234"/>
        <v>0</v>
      </c>
      <c r="F552" s="118">
        <f t="shared" si="235"/>
        <v>0</v>
      </c>
      <c r="G552" s="118">
        <f t="shared" si="236"/>
        <v>0</v>
      </c>
      <c r="H552" s="119">
        <f>'7.1'!E554</f>
        <v>0</v>
      </c>
      <c r="I552" s="117">
        <f t="shared" si="237"/>
        <v>0</v>
      </c>
      <c r="J552" s="118">
        <f t="shared" si="238"/>
        <v>0</v>
      </c>
      <c r="K552" s="118">
        <f t="shared" si="239"/>
        <v>0</v>
      </c>
      <c r="L552" s="118">
        <f t="shared" si="240"/>
        <v>0</v>
      </c>
      <c r="M552" s="119">
        <f t="shared" si="241"/>
        <v>0</v>
      </c>
      <c r="N552" s="119">
        <f t="shared" si="242"/>
        <v>0</v>
      </c>
      <c r="O552" s="119">
        <f t="shared" si="243"/>
        <v>0</v>
      </c>
      <c r="P552" s="119">
        <f t="shared" si="244"/>
        <v>0</v>
      </c>
      <c r="Q552" s="119">
        <f t="shared" si="245"/>
        <v>0</v>
      </c>
      <c r="R552" s="119">
        <f>'7.1'!N554</f>
        <v>0</v>
      </c>
      <c r="S552" s="119">
        <f t="shared" si="246"/>
        <v>0</v>
      </c>
      <c r="T552" s="119">
        <f t="shared" si="247"/>
        <v>0</v>
      </c>
      <c r="U552" s="119">
        <f t="shared" si="248"/>
        <v>0</v>
      </c>
      <c r="V552" s="119">
        <f t="shared" si="249"/>
        <v>0</v>
      </c>
      <c r="W552" s="74"/>
      <c r="X552" s="74"/>
      <c r="Y552" s="74"/>
      <c r="Z552" s="74"/>
      <c r="AA552" s="76"/>
      <c r="AB552" s="76"/>
      <c r="AC552" s="74"/>
      <c r="AD552" s="76"/>
      <c r="AE552" s="74"/>
      <c r="AF552" s="74"/>
      <c r="AG552" s="74"/>
      <c r="AH552" s="259"/>
      <c r="AI552" s="129"/>
      <c r="AJ552" s="76"/>
    </row>
    <row r="553" spans="1:36" s="78" customFormat="1" x14ac:dyDescent="0.25">
      <c r="A553" s="259" t="str">
        <f>'7.1'!A555</f>
        <v>1.1.4.177</v>
      </c>
      <c r="B553" s="69" t="str">
        <f>'7.1'!B555</f>
        <v>Строительство ВЛ-0,4кВ СТ Ягодное</v>
      </c>
      <c r="C553" s="116">
        <f>'7.1'!D555</f>
        <v>0</v>
      </c>
      <c r="D553" s="117">
        <f t="shared" si="233"/>
        <v>0</v>
      </c>
      <c r="E553" s="118">
        <f t="shared" si="234"/>
        <v>0</v>
      </c>
      <c r="F553" s="118">
        <f t="shared" si="235"/>
        <v>0</v>
      </c>
      <c r="G553" s="118">
        <f t="shared" si="236"/>
        <v>0</v>
      </c>
      <c r="H553" s="119">
        <f>'7.1'!E555</f>
        <v>0</v>
      </c>
      <c r="I553" s="117">
        <f t="shared" si="237"/>
        <v>0</v>
      </c>
      <c r="J553" s="118">
        <f t="shared" si="238"/>
        <v>0</v>
      </c>
      <c r="K553" s="118">
        <f t="shared" si="239"/>
        <v>0</v>
      </c>
      <c r="L553" s="118">
        <f t="shared" si="240"/>
        <v>0</v>
      </c>
      <c r="M553" s="119">
        <f t="shared" si="241"/>
        <v>0</v>
      </c>
      <c r="N553" s="119">
        <f t="shared" si="242"/>
        <v>0</v>
      </c>
      <c r="O553" s="119">
        <f t="shared" si="243"/>
        <v>0</v>
      </c>
      <c r="P553" s="119">
        <f t="shared" si="244"/>
        <v>0</v>
      </c>
      <c r="Q553" s="119">
        <f t="shared" si="245"/>
        <v>0</v>
      </c>
      <c r="R553" s="119">
        <f>'7.1'!N555</f>
        <v>0</v>
      </c>
      <c r="S553" s="119">
        <f t="shared" si="246"/>
        <v>0</v>
      </c>
      <c r="T553" s="119">
        <f t="shared" si="247"/>
        <v>0</v>
      </c>
      <c r="U553" s="119">
        <f t="shared" si="248"/>
        <v>0</v>
      </c>
      <c r="V553" s="119">
        <f t="shared" si="249"/>
        <v>0</v>
      </c>
      <c r="W553" s="74"/>
      <c r="X553" s="74"/>
      <c r="Y553" s="74"/>
      <c r="Z553" s="74"/>
      <c r="AA553" s="76"/>
      <c r="AB553" s="76"/>
      <c r="AC553" s="74"/>
      <c r="AD553" s="76"/>
      <c r="AE553" s="74"/>
      <c r="AF553" s="74"/>
      <c r="AG553" s="74"/>
      <c r="AH553" s="259"/>
      <c r="AI553" s="76"/>
      <c r="AJ553" s="76"/>
    </row>
    <row r="554" spans="1:36" s="78" customFormat="1" x14ac:dyDescent="0.25">
      <c r="A554" s="259" t="str">
        <f>'7.1'!A556</f>
        <v>1.1.4.178</v>
      </c>
      <c r="B554" s="69" t="str">
        <f>'7.1'!B556</f>
        <v>Строительство ВЛ-0,4кВ СТ Сириус</v>
      </c>
      <c r="C554" s="116">
        <f>'7.1'!D556</f>
        <v>0</v>
      </c>
      <c r="D554" s="117">
        <f t="shared" si="233"/>
        <v>0</v>
      </c>
      <c r="E554" s="118">
        <f t="shared" si="234"/>
        <v>0</v>
      </c>
      <c r="F554" s="118">
        <f t="shared" si="235"/>
        <v>0</v>
      </c>
      <c r="G554" s="118">
        <f t="shared" si="236"/>
        <v>0</v>
      </c>
      <c r="H554" s="119">
        <f>'7.1'!E556</f>
        <v>0</v>
      </c>
      <c r="I554" s="117">
        <f t="shared" si="237"/>
        <v>0</v>
      </c>
      <c r="J554" s="118">
        <f t="shared" si="238"/>
        <v>0</v>
      </c>
      <c r="K554" s="118">
        <f t="shared" si="239"/>
        <v>0</v>
      </c>
      <c r="L554" s="118">
        <f t="shared" si="240"/>
        <v>0</v>
      </c>
      <c r="M554" s="119">
        <f t="shared" si="241"/>
        <v>0</v>
      </c>
      <c r="N554" s="119">
        <f t="shared" si="242"/>
        <v>0</v>
      </c>
      <c r="O554" s="119">
        <f t="shared" si="243"/>
        <v>0</v>
      </c>
      <c r="P554" s="119">
        <f t="shared" si="244"/>
        <v>0</v>
      </c>
      <c r="Q554" s="119">
        <f t="shared" si="245"/>
        <v>0</v>
      </c>
      <c r="R554" s="119">
        <f>'7.1'!N556</f>
        <v>0</v>
      </c>
      <c r="S554" s="119">
        <f t="shared" si="246"/>
        <v>0</v>
      </c>
      <c r="T554" s="119">
        <f t="shared" si="247"/>
        <v>0</v>
      </c>
      <c r="U554" s="119">
        <f t="shared" si="248"/>
        <v>0</v>
      </c>
      <c r="V554" s="119">
        <f t="shared" si="249"/>
        <v>0</v>
      </c>
      <c r="W554" s="74"/>
      <c r="X554" s="74"/>
      <c r="Y554" s="74"/>
      <c r="Z554" s="74"/>
      <c r="AA554" s="76"/>
      <c r="AB554" s="76"/>
      <c r="AC554" s="74"/>
      <c r="AD554" s="76"/>
      <c r="AE554" s="74"/>
      <c r="AF554" s="74"/>
      <c r="AG554" s="74"/>
      <c r="AH554" s="259"/>
      <c r="AI554" s="76"/>
      <c r="AJ554" s="76"/>
    </row>
    <row r="555" spans="1:36" s="78" customFormat="1" x14ac:dyDescent="0.25">
      <c r="A555" s="259" t="str">
        <f>'7.1'!A557</f>
        <v>1.1.4.179</v>
      </c>
      <c r="B555" s="69" t="str">
        <f>'7.1'!B557</f>
        <v>Строительство ВЛ-0,4кВ СТ Берендей</v>
      </c>
      <c r="C555" s="116">
        <f>'7.1'!D557</f>
        <v>0</v>
      </c>
      <c r="D555" s="117">
        <f t="shared" si="233"/>
        <v>0</v>
      </c>
      <c r="E555" s="118">
        <f t="shared" si="234"/>
        <v>0</v>
      </c>
      <c r="F555" s="118">
        <f t="shared" si="235"/>
        <v>0</v>
      </c>
      <c r="G555" s="118">
        <f t="shared" si="236"/>
        <v>0</v>
      </c>
      <c r="H555" s="119">
        <f>'7.1'!E557</f>
        <v>0</v>
      </c>
      <c r="I555" s="117">
        <f t="shared" si="237"/>
        <v>0</v>
      </c>
      <c r="J555" s="118">
        <f t="shared" si="238"/>
        <v>0</v>
      </c>
      <c r="K555" s="118">
        <f t="shared" si="239"/>
        <v>0</v>
      </c>
      <c r="L555" s="118">
        <f t="shared" si="240"/>
        <v>0</v>
      </c>
      <c r="M555" s="119">
        <f t="shared" si="241"/>
        <v>0</v>
      </c>
      <c r="N555" s="119">
        <f t="shared" si="242"/>
        <v>0</v>
      </c>
      <c r="O555" s="119">
        <f t="shared" si="243"/>
        <v>0</v>
      </c>
      <c r="P555" s="119">
        <f t="shared" si="244"/>
        <v>0</v>
      </c>
      <c r="Q555" s="119">
        <f t="shared" si="245"/>
        <v>0</v>
      </c>
      <c r="R555" s="119">
        <f>'7.1'!N557</f>
        <v>0</v>
      </c>
      <c r="S555" s="119">
        <f t="shared" si="246"/>
        <v>0</v>
      </c>
      <c r="T555" s="119">
        <f t="shared" si="247"/>
        <v>0</v>
      </c>
      <c r="U555" s="119">
        <f t="shared" si="248"/>
        <v>0</v>
      </c>
      <c r="V555" s="119">
        <f t="shared" si="249"/>
        <v>0</v>
      </c>
      <c r="W555" s="74"/>
      <c r="X555" s="74"/>
      <c r="Y555" s="74"/>
      <c r="Z555" s="74"/>
      <c r="AA555" s="76"/>
      <c r="AB555" s="76"/>
      <c r="AC555" s="74"/>
      <c r="AD555" s="76"/>
      <c r="AE555" s="74"/>
      <c r="AF555" s="74"/>
      <c r="AG555" s="74"/>
      <c r="AH555" s="259"/>
      <c r="AI555" s="128"/>
      <c r="AJ555" s="76"/>
    </row>
    <row r="556" spans="1:36" s="78" customFormat="1" x14ac:dyDescent="0.25">
      <c r="A556" s="259" t="str">
        <f>'7.1'!A558</f>
        <v>1.1.4.180</v>
      </c>
      <c r="B556" s="69" t="str">
        <f>'7.1'!B558</f>
        <v>Строительство ВЛ-0,4кВ СТ Тюльпан</v>
      </c>
      <c r="C556" s="116">
        <f>'7.1'!D558</f>
        <v>0</v>
      </c>
      <c r="D556" s="117">
        <f t="shared" si="233"/>
        <v>0</v>
      </c>
      <c r="E556" s="118">
        <f t="shared" si="234"/>
        <v>0</v>
      </c>
      <c r="F556" s="118">
        <f t="shared" si="235"/>
        <v>0</v>
      </c>
      <c r="G556" s="118">
        <f t="shared" si="236"/>
        <v>0</v>
      </c>
      <c r="H556" s="119">
        <f>'7.1'!E558</f>
        <v>0</v>
      </c>
      <c r="I556" s="117">
        <f t="shared" si="237"/>
        <v>0</v>
      </c>
      <c r="J556" s="118">
        <f t="shared" si="238"/>
        <v>0</v>
      </c>
      <c r="K556" s="118">
        <f t="shared" si="239"/>
        <v>0</v>
      </c>
      <c r="L556" s="118">
        <f t="shared" si="240"/>
        <v>0</v>
      </c>
      <c r="M556" s="119">
        <f t="shared" si="241"/>
        <v>0</v>
      </c>
      <c r="N556" s="119">
        <f t="shared" si="242"/>
        <v>0</v>
      </c>
      <c r="O556" s="119">
        <f t="shared" si="243"/>
        <v>0</v>
      </c>
      <c r="P556" s="119">
        <f t="shared" si="244"/>
        <v>0</v>
      </c>
      <c r="Q556" s="119">
        <f t="shared" si="245"/>
        <v>0</v>
      </c>
      <c r="R556" s="119">
        <f>'7.1'!N558</f>
        <v>0</v>
      </c>
      <c r="S556" s="119">
        <f t="shared" si="246"/>
        <v>0</v>
      </c>
      <c r="T556" s="119">
        <f t="shared" si="247"/>
        <v>0</v>
      </c>
      <c r="U556" s="119">
        <f t="shared" si="248"/>
        <v>0</v>
      </c>
      <c r="V556" s="119">
        <f t="shared" si="249"/>
        <v>0</v>
      </c>
      <c r="W556" s="74"/>
      <c r="X556" s="74"/>
      <c r="Y556" s="74"/>
      <c r="Z556" s="74"/>
      <c r="AA556" s="76"/>
      <c r="AB556" s="76"/>
      <c r="AC556" s="74"/>
      <c r="AD556" s="76"/>
      <c r="AE556" s="74"/>
      <c r="AF556" s="74"/>
      <c r="AG556" s="74"/>
      <c r="AH556" s="259"/>
      <c r="AI556" s="74"/>
      <c r="AJ556" s="76"/>
    </row>
    <row r="557" spans="1:36" s="78" customFormat="1" ht="31.5" x14ac:dyDescent="0.25">
      <c r="A557" s="259" t="str">
        <f>'7.1'!A559</f>
        <v>1.1.4.181</v>
      </c>
      <c r="B557" s="69" t="str">
        <f>'7.1'!B559</f>
        <v>Строительство ВЛ-0,4кВ СОТ Энергостроитель</v>
      </c>
      <c r="C557" s="116">
        <f>'7.1'!D559</f>
        <v>0</v>
      </c>
      <c r="D557" s="117">
        <f t="shared" si="233"/>
        <v>0</v>
      </c>
      <c r="E557" s="118">
        <f t="shared" si="234"/>
        <v>0</v>
      </c>
      <c r="F557" s="118">
        <f t="shared" si="235"/>
        <v>0</v>
      </c>
      <c r="G557" s="118">
        <f t="shared" si="236"/>
        <v>0</v>
      </c>
      <c r="H557" s="119">
        <f>'7.1'!E559</f>
        <v>0</v>
      </c>
      <c r="I557" s="117">
        <f t="shared" si="237"/>
        <v>0</v>
      </c>
      <c r="J557" s="118">
        <f t="shared" si="238"/>
        <v>0</v>
      </c>
      <c r="K557" s="118">
        <f t="shared" si="239"/>
        <v>0</v>
      </c>
      <c r="L557" s="118">
        <f t="shared" si="240"/>
        <v>0</v>
      </c>
      <c r="M557" s="119">
        <f t="shared" si="241"/>
        <v>0</v>
      </c>
      <c r="N557" s="119">
        <f t="shared" si="242"/>
        <v>0</v>
      </c>
      <c r="O557" s="119">
        <f t="shared" si="243"/>
        <v>0</v>
      </c>
      <c r="P557" s="119">
        <f t="shared" si="244"/>
        <v>0</v>
      </c>
      <c r="Q557" s="119">
        <f t="shared" si="245"/>
        <v>0</v>
      </c>
      <c r="R557" s="119">
        <f>'7.1'!N559</f>
        <v>0</v>
      </c>
      <c r="S557" s="119">
        <f t="shared" si="246"/>
        <v>0</v>
      </c>
      <c r="T557" s="119">
        <f t="shared" si="247"/>
        <v>0</v>
      </c>
      <c r="U557" s="119">
        <f t="shared" si="248"/>
        <v>0</v>
      </c>
      <c r="V557" s="119">
        <f t="shared" si="249"/>
        <v>0</v>
      </c>
      <c r="W557" s="74"/>
      <c r="X557" s="74"/>
      <c r="Y557" s="74"/>
      <c r="Z557" s="74"/>
      <c r="AA557" s="76"/>
      <c r="AB557" s="76"/>
      <c r="AC557" s="74"/>
      <c r="AD557" s="76"/>
      <c r="AE557" s="74"/>
      <c r="AF557" s="74"/>
      <c r="AG557" s="74"/>
      <c r="AH557" s="259"/>
      <c r="AI557" s="74"/>
      <c r="AJ557" s="76"/>
    </row>
    <row r="558" spans="1:36" s="78" customFormat="1" ht="31.5" x14ac:dyDescent="0.25">
      <c r="A558" s="259" t="str">
        <f>'7.1'!A560</f>
        <v>1.1.4.182</v>
      </c>
      <c r="B558" s="69" t="str">
        <f>'7.1'!B560</f>
        <v>Строительство ВЛ-0,4кВ СОТ Прибрежный</v>
      </c>
      <c r="C558" s="116">
        <f>'7.1'!D560</f>
        <v>0</v>
      </c>
      <c r="D558" s="117">
        <f t="shared" si="233"/>
        <v>0</v>
      </c>
      <c r="E558" s="118">
        <f t="shared" si="234"/>
        <v>0</v>
      </c>
      <c r="F558" s="118">
        <f t="shared" si="235"/>
        <v>0</v>
      </c>
      <c r="G558" s="118">
        <f t="shared" si="236"/>
        <v>0</v>
      </c>
      <c r="H558" s="119">
        <f>'7.1'!E560</f>
        <v>0</v>
      </c>
      <c r="I558" s="117">
        <f t="shared" si="237"/>
        <v>0</v>
      </c>
      <c r="J558" s="118">
        <f t="shared" si="238"/>
        <v>0</v>
      </c>
      <c r="K558" s="118">
        <f t="shared" si="239"/>
        <v>0</v>
      </c>
      <c r="L558" s="118">
        <f t="shared" si="240"/>
        <v>0</v>
      </c>
      <c r="M558" s="119">
        <f t="shared" si="241"/>
        <v>0</v>
      </c>
      <c r="N558" s="119">
        <f t="shared" si="242"/>
        <v>0</v>
      </c>
      <c r="O558" s="119">
        <f t="shared" si="243"/>
        <v>0</v>
      </c>
      <c r="P558" s="119">
        <f t="shared" si="244"/>
        <v>0</v>
      </c>
      <c r="Q558" s="119">
        <f t="shared" si="245"/>
        <v>0</v>
      </c>
      <c r="R558" s="119">
        <f>'7.1'!N560</f>
        <v>0</v>
      </c>
      <c r="S558" s="119">
        <f t="shared" si="246"/>
        <v>0</v>
      </c>
      <c r="T558" s="119">
        <f t="shared" si="247"/>
        <v>0</v>
      </c>
      <c r="U558" s="119">
        <f t="shared" si="248"/>
        <v>0</v>
      </c>
      <c r="V558" s="119">
        <f t="shared" si="249"/>
        <v>0</v>
      </c>
      <c r="W558" s="74"/>
      <c r="X558" s="74"/>
      <c r="Y558" s="74"/>
      <c r="Z558" s="74"/>
      <c r="AA558" s="76"/>
      <c r="AB558" s="76"/>
      <c r="AC558" s="74"/>
      <c r="AD558" s="76"/>
      <c r="AE558" s="74"/>
      <c r="AF558" s="74"/>
      <c r="AG558" s="74"/>
      <c r="AH558" s="259"/>
      <c r="AI558" s="74"/>
      <c r="AJ558" s="76"/>
    </row>
    <row r="559" spans="1:36" s="78" customFormat="1" ht="31.5" x14ac:dyDescent="0.25">
      <c r="A559" s="259" t="str">
        <f>'7.1'!A561</f>
        <v>1.1.4.183</v>
      </c>
      <c r="B559" s="69" t="str">
        <f>'7.1'!B561</f>
        <v>Строительство ВЛ-0,4кВ СОТ Прибрежный-2</v>
      </c>
      <c r="C559" s="116">
        <f>'7.1'!D561</f>
        <v>0</v>
      </c>
      <c r="D559" s="117">
        <f t="shared" ref="D559:D575" si="284">C559*0.05</f>
        <v>0</v>
      </c>
      <c r="E559" s="118">
        <f t="shared" ref="E559:E575" si="285">C559*0.4</f>
        <v>0</v>
      </c>
      <c r="F559" s="118">
        <f t="shared" ref="F559:F575" si="286">C559*0.5</f>
        <v>0</v>
      </c>
      <c r="G559" s="118">
        <f t="shared" ref="G559:G575" si="287">C559-D559-E559-F559</f>
        <v>0</v>
      </c>
      <c r="H559" s="119">
        <f>'7.1'!E561</f>
        <v>0</v>
      </c>
      <c r="I559" s="117">
        <f t="shared" ref="I559:I575" si="288">H559*0.05</f>
        <v>0</v>
      </c>
      <c r="J559" s="118">
        <f t="shared" ref="J559:J575" si="289">H559*0.4</f>
        <v>0</v>
      </c>
      <c r="K559" s="118">
        <f t="shared" ref="K559:K575" si="290">H559*0.5</f>
        <v>0</v>
      </c>
      <c r="L559" s="118">
        <f t="shared" ref="L559:L575" si="291">H559-I559-J559-K559</f>
        <v>0</v>
      </c>
      <c r="M559" s="119">
        <f t="shared" ref="M559:M575" si="292">H559-C559</f>
        <v>0</v>
      </c>
      <c r="N559" s="119">
        <f t="shared" ref="N559:N575" si="293">I559-D559</f>
        <v>0</v>
      </c>
      <c r="O559" s="119">
        <f t="shared" ref="O559:O575" si="294">J559-E559</f>
        <v>0</v>
      </c>
      <c r="P559" s="119">
        <f t="shared" ref="P559:P575" si="295">K559-F559</f>
        <v>0</v>
      </c>
      <c r="Q559" s="119">
        <f t="shared" ref="Q559:Q575" si="296">L559-G559</f>
        <v>0</v>
      </c>
      <c r="R559" s="119">
        <f>'7.1'!N561</f>
        <v>0</v>
      </c>
      <c r="S559" s="119">
        <f t="shared" ref="S559:S575" si="297">R559*0.05</f>
        <v>0</v>
      </c>
      <c r="T559" s="119">
        <f t="shared" ref="T559:T575" si="298">R559*0.4</f>
        <v>0</v>
      </c>
      <c r="U559" s="119">
        <f t="shared" ref="U559:U575" si="299">R559*0.5</f>
        <v>0</v>
      </c>
      <c r="V559" s="119">
        <f t="shared" ref="V559:V575" si="300">R559-S559-T559-U559</f>
        <v>0</v>
      </c>
      <c r="W559" s="74"/>
      <c r="X559" s="74"/>
      <c r="Y559" s="74"/>
      <c r="Z559" s="74"/>
      <c r="AA559" s="76"/>
      <c r="AB559" s="76"/>
      <c r="AC559" s="74"/>
      <c r="AD559" s="76"/>
      <c r="AE559" s="74"/>
      <c r="AF559" s="74"/>
      <c r="AG559" s="74"/>
      <c r="AH559" s="259"/>
      <c r="AI559" s="74"/>
      <c r="AJ559" s="76"/>
    </row>
    <row r="560" spans="1:36" s="78" customFormat="1" ht="31.5" x14ac:dyDescent="0.25">
      <c r="A560" s="259" t="str">
        <f>'7.1'!A562</f>
        <v>1.1.4.184</v>
      </c>
      <c r="B560" s="69" t="str">
        <f>'7.1'!B562</f>
        <v>Строительство ВЛ-0,4кВ СОТ Прибрежный-3</v>
      </c>
      <c r="C560" s="116">
        <f>'7.1'!D562</f>
        <v>0</v>
      </c>
      <c r="D560" s="117">
        <f t="shared" si="284"/>
        <v>0</v>
      </c>
      <c r="E560" s="118">
        <f t="shared" si="285"/>
        <v>0</v>
      </c>
      <c r="F560" s="118">
        <f t="shared" si="286"/>
        <v>0</v>
      </c>
      <c r="G560" s="118">
        <f t="shared" si="287"/>
        <v>0</v>
      </c>
      <c r="H560" s="119">
        <f>'7.1'!E562</f>
        <v>0</v>
      </c>
      <c r="I560" s="117">
        <f t="shared" si="288"/>
        <v>0</v>
      </c>
      <c r="J560" s="118">
        <f t="shared" si="289"/>
        <v>0</v>
      </c>
      <c r="K560" s="118">
        <f t="shared" si="290"/>
        <v>0</v>
      </c>
      <c r="L560" s="118">
        <f t="shared" si="291"/>
        <v>0</v>
      </c>
      <c r="M560" s="119">
        <f t="shared" si="292"/>
        <v>0</v>
      </c>
      <c r="N560" s="119">
        <f t="shared" si="293"/>
        <v>0</v>
      </c>
      <c r="O560" s="119">
        <f t="shared" si="294"/>
        <v>0</v>
      </c>
      <c r="P560" s="119">
        <f t="shared" si="295"/>
        <v>0</v>
      </c>
      <c r="Q560" s="119">
        <f t="shared" si="296"/>
        <v>0</v>
      </c>
      <c r="R560" s="119">
        <f>'7.1'!N562</f>
        <v>0</v>
      </c>
      <c r="S560" s="119">
        <f t="shared" si="297"/>
        <v>0</v>
      </c>
      <c r="T560" s="119">
        <f t="shared" si="298"/>
        <v>0</v>
      </c>
      <c r="U560" s="119">
        <f t="shared" si="299"/>
        <v>0</v>
      </c>
      <c r="V560" s="119">
        <f t="shared" si="300"/>
        <v>0</v>
      </c>
      <c r="W560" s="74"/>
      <c r="X560" s="74"/>
      <c r="Y560" s="74"/>
      <c r="Z560" s="74"/>
      <c r="AA560" s="76"/>
      <c r="AB560" s="76"/>
      <c r="AC560" s="74"/>
      <c r="AD560" s="76"/>
      <c r="AE560" s="74"/>
      <c r="AF560" s="74"/>
      <c r="AG560" s="74"/>
      <c r="AH560" s="259"/>
      <c r="AI560" s="74"/>
      <c r="AJ560" s="76"/>
    </row>
    <row r="561" spans="1:36" s="78" customFormat="1" x14ac:dyDescent="0.25">
      <c r="A561" s="259" t="str">
        <f>'7.1'!A563</f>
        <v>1.1.4.185</v>
      </c>
      <c r="B561" s="69" t="str">
        <f>'7.1'!B563</f>
        <v>Строительство ВЛ-0,4кВ СТ Полимер</v>
      </c>
      <c r="C561" s="116">
        <f>'7.1'!D563</f>
        <v>0</v>
      </c>
      <c r="D561" s="117">
        <f t="shared" si="284"/>
        <v>0</v>
      </c>
      <c r="E561" s="118">
        <f t="shared" si="285"/>
        <v>0</v>
      </c>
      <c r="F561" s="118">
        <f t="shared" si="286"/>
        <v>0</v>
      </c>
      <c r="G561" s="118">
        <f t="shared" si="287"/>
        <v>0</v>
      </c>
      <c r="H561" s="119">
        <f>'7.1'!E563</f>
        <v>0</v>
      </c>
      <c r="I561" s="117">
        <f t="shared" si="288"/>
        <v>0</v>
      </c>
      <c r="J561" s="118">
        <f t="shared" si="289"/>
        <v>0</v>
      </c>
      <c r="K561" s="118">
        <f t="shared" si="290"/>
        <v>0</v>
      </c>
      <c r="L561" s="118">
        <f t="shared" si="291"/>
        <v>0</v>
      </c>
      <c r="M561" s="119">
        <f t="shared" si="292"/>
        <v>0</v>
      </c>
      <c r="N561" s="119">
        <f t="shared" si="293"/>
        <v>0</v>
      </c>
      <c r="O561" s="119">
        <f t="shared" si="294"/>
        <v>0</v>
      </c>
      <c r="P561" s="119">
        <f t="shared" si="295"/>
        <v>0</v>
      </c>
      <c r="Q561" s="119">
        <f t="shared" si="296"/>
        <v>0</v>
      </c>
      <c r="R561" s="119">
        <f>'7.1'!N563</f>
        <v>0</v>
      </c>
      <c r="S561" s="119">
        <f t="shared" si="297"/>
        <v>0</v>
      </c>
      <c r="T561" s="119">
        <f t="shared" si="298"/>
        <v>0</v>
      </c>
      <c r="U561" s="119">
        <f t="shared" si="299"/>
        <v>0</v>
      </c>
      <c r="V561" s="119">
        <f t="shared" si="300"/>
        <v>0</v>
      </c>
      <c r="W561" s="74"/>
      <c r="X561" s="74"/>
      <c r="Y561" s="74"/>
      <c r="Z561" s="74"/>
      <c r="AA561" s="74"/>
      <c r="AB561" s="74"/>
      <c r="AC561" s="74"/>
      <c r="AD561" s="74"/>
      <c r="AE561" s="76"/>
      <c r="AF561" s="76"/>
      <c r="AG561" s="74"/>
      <c r="AH561" s="74"/>
      <c r="AI561" s="76"/>
      <c r="AJ561" s="76"/>
    </row>
    <row r="562" spans="1:36" s="78" customFormat="1" x14ac:dyDescent="0.25">
      <c r="A562" s="259" t="str">
        <f>'7.1'!A564</f>
        <v>1.1.4.186</v>
      </c>
      <c r="B562" s="69" t="str">
        <f>'7.1'!B564</f>
        <v>Строительство ВЛ-0,4кВ СОТ Заречный</v>
      </c>
      <c r="C562" s="116">
        <f>'7.1'!D564</f>
        <v>0</v>
      </c>
      <c r="D562" s="117">
        <f t="shared" si="284"/>
        <v>0</v>
      </c>
      <c r="E562" s="118">
        <f t="shared" si="285"/>
        <v>0</v>
      </c>
      <c r="F562" s="118">
        <f t="shared" si="286"/>
        <v>0</v>
      </c>
      <c r="G562" s="118">
        <f t="shared" si="287"/>
        <v>0</v>
      </c>
      <c r="H562" s="119">
        <f>'7.1'!E564</f>
        <v>0</v>
      </c>
      <c r="I562" s="117">
        <f t="shared" si="288"/>
        <v>0</v>
      </c>
      <c r="J562" s="118">
        <f t="shared" si="289"/>
        <v>0</v>
      </c>
      <c r="K562" s="118">
        <f t="shared" si="290"/>
        <v>0</v>
      </c>
      <c r="L562" s="118">
        <f t="shared" si="291"/>
        <v>0</v>
      </c>
      <c r="M562" s="119">
        <f t="shared" si="292"/>
        <v>0</v>
      </c>
      <c r="N562" s="119">
        <f t="shared" si="293"/>
        <v>0</v>
      </c>
      <c r="O562" s="119">
        <f t="shared" si="294"/>
        <v>0</v>
      </c>
      <c r="P562" s="119">
        <f t="shared" si="295"/>
        <v>0</v>
      </c>
      <c r="Q562" s="119">
        <f t="shared" si="296"/>
        <v>0</v>
      </c>
      <c r="R562" s="119">
        <f>'7.1'!N564</f>
        <v>0</v>
      </c>
      <c r="S562" s="119">
        <f t="shared" si="297"/>
        <v>0</v>
      </c>
      <c r="T562" s="119">
        <f t="shared" si="298"/>
        <v>0</v>
      </c>
      <c r="U562" s="119">
        <f t="shared" si="299"/>
        <v>0</v>
      </c>
      <c r="V562" s="119">
        <f t="shared" si="300"/>
        <v>0</v>
      </c>
      <c r="W562" s="74"/>
      <c r="X562" s="74"/>
      <c r="Y562" s="74"/>
      <c r="Z562" s="74"/>
      <c r="AA562" s="76"/>
      <c r="AB562" s="76"/>
      <c r="AC562" s="52"/>
      <c r="AD562" s="141"/>
      <c r="AE562" s="76"/>
      <c r="AF562" s="76"/>
      <c r="AG562" s="74"/>
      <c r="AH562" s="74"/>
      <c r="AI562" s="140"/>
      <c r="AJ562" s="76"/>
    </row>
    <row r="563" spans="1:36" s="78" customFormat="1" x14ac:dyDescent="0.25">
      <c r="A563" s="259" t="str">
        <f>'7.1'!A565</f>
        <v>1.1.4.187</v>
      </c>
      <c r="B563" s="69" t="str">
        <f>'7.1'!B565</f>
        <v>Строительство ВЛ-0,4кВ СОТ Север</v>
      </c>
      <c r="C563" s="116">
        <f>'7.1'!D565</f>
        <v>0</v>
      </c>
      <c r="D563" s="117">
        <f t="shared" si="284"/>
        <v>0</v>
      </c>
      <c r="E563" s="118">
        <f t="shared" si="285"/>
        <v>0</v>
      </c>
      <c r="F563" s="118">
        <f t="shared" si="286"/>
        <v>0</v>
      </c>
      <c r="G563" s="118">
        <f t="shared" si="287"/>
        <v>0</v>
      </c>
      <c r="H563" s="119">
        <f>'7.1'!E565</f>
        <v>0</v>
      </c>
      <c r="I563" s="117">
        <f t="shared" si="288"/>
        <v>0</v>
      </c>
      <c r="J563" s="118">
        <f t="shared" si="289"/>
        <v>0</v>
      </c>
      <c r="K563" s="118">
        <f t="shared" si="290"/>
        <v>0</v>
      </c>
      <c r="L563" s="118">
        <f t="shared" si="291"/>
        <v>0</v>
      </c>
      <c r="M563" s="119">
        <f t="shared" si="292"/>
        <v>0</v>
      </c>
      <c r="N563" s="119">
        <f t="shared" si="293"/>
        <v>0</v>
      </c>
      <c r="O563" s="119">
        <f t="shared" si="294"/>
        <v>0</v>
      </c>
      <c r="P563" s="119">
        <f t="shared" si="295"/>
        <v>0</v>
      </c>
      <c r="Q563" s="119">
        <f t="shared" si="296"/>
        <v>0</v>
      </c>
      <c r="R563" s="119">
        <f>'7.1'!N565</f>
        <v>0</v>
      </c>
      <c r="S563" s="119">
        <f t="shared" si="297"/>
        <v>0</v>
      </c>
      <c r="T563" s="119">
        <f t="shared" si="298"/>
        <v>0</v>
      </c>
      <c r="U563" s="119">
        <f t="shared" si="299"/>
        <v>0</v>
      </c>
      <c r="V563" s="119">
        <f t="shared" si="300"/>
        <v>0</v>
      </c>
      <c r="W563" s="74"/>
      <c r="X563" s="74"/>
      <c r="Y563" s="74"/>
      <c r="Z563" s="74"/>
      <c r="AA563" s="74"/>
      <c r="AB563" s="74"/>
      <c r="AC563" s="74"/>
      <c r="AD563" s="74"/>
      <c r="AE563" s="76"/>
      <c r="AF563" s="76"/>
      <c r="AG563" s="74"/>
      <c r="AH563" s="74"/>
      <c r="AI563" s="76"/>
      <c r="AJ563" s="76"/>
    </row>
    <row r="564" spans="1:36" s="78" customFormat="1" x14ac:dyDescent="0.25">
      <c r="A564" s="259" t="str">
        <f>'7.1'!A566</f>
        <v>1.1.4.188</v>
      </c>
      <c r="B564" s="69" t="str">
        <f>'7.1'!B566</f>
        <v>Строительство ВЛ-0,4кВ СОТ Север-1</v>
      </c>
      <c r="C564" s="116">
        <f>'7.1'!D566</f>
        <v>0</v>
      </c>
      <c r="D564" s="117">
        <f t="shared" si="284"/>
        <v>0</v>
      </c>
      <c r="E564" s="118">
        <f t="shared" si="285"/>
        <v>0</v>
      </c>
      <c r="F564" s="118">
        <f t="shared" si="286"/>
        <v>0</v>
      </c>
      <c r="G564" s="118">
        <f t="shared" si="287"/>
        <v>0</v>
      </c>
      <c r="H564" s="119">
        <f>'7.1'!E566</f>
        <v>0</v>
      </c>
      <c r="I564" s="117">
        <f t="shared" si="288"/>
        <v>0</v>
      </c>
      <c r="J564" s="118">
        <f t="shared" si="289"/>
        <v>0</v>
      </c>
      <c r="K564" s="118">
        <f t="shared" si="290"/>
        <v>0</v>
      </c>
      <c r="L564" s="118">
        <f t="shared" si="291"/>
        <v>0</v>
      </c>
      <c r="M564" s="119">
        <f t="shared" si="292"/>
        <v>0</v>
      </c>
      <c r="N564" s="119">
        <f t="shared" si="293"/>
        <v>0</v>
      </c>
      <c r="O564" s="119">
        <f t="shared" si="294"/>
        <v>0</v>
      </c>
      <c r="P564" s="119">
        <f t="shared" si="295"/>
        <v>0</v>
      </c>
      <c r="Q564" s="119">
        <f t="shared" si="296"/>
        <v>0</v>
      </c>
      <c r="R564" s="119">
        <f>'7.1'!N566</f>
        <v>0</v>
      </c>
      <c r="S564" s="119">
        <f t="shared" si="297"/>
        <v>0</v>
      </c>
      <c r="T564" s="119">
        <f t="shared" si="298"/>
        <v>0</v>
      </c>
      <c r="U564" s="119">
        <f t="shared" si="299"/>
        <v>0</v>
      </c>
      <c r="V564" s="119">
        <f t="shared" si="300"/>
        <v>0</v>
      </c>
      <c r="W564" s="74"/>
      <c r="X564" s="74"/>
      <c r="Y564" s="74"/>
      <c r="Z564" s="74"/>
      <c r="AA564" s="76"/>
      <c r="AB564" s="76"/>
      <c r="AC564" s="79"/>
      <c r="AD564" s="128"/>
      <c r="AE564" s="74"/>
      <c r="AF564" s="74"/>
      <c r="AG564" s="74"/>
      <c r="AH564" s="74"/>
      <c r="AI564" s="76"/>
      <c r="AJ564" s="76"/>
    </row>
    <row r="565" spans="1:36" s="78" customFormat="1" x14ac:dyDescent="0.25">
      <c r="A565" s="259" t="str">
        <f>'7.1'!A567</f>
        <v>1.1.4.189</v>
      </c>
      <c r="B565" s="69" t="str">
        <f>'7.1'!B567</f>
        <v>Строительство ВЛ-0,4кВ СОТ Черемушки</v>
      </c>
      <c r="C565" s="116">
        <f>'7.1'!D567</f>
        <v>0</v>
      </c>
      <c r="D565" s="117">
        <f t="shared" si="284"/>
        <v>0</v>
      </c>
      <c r="E565" s="118">
        <f t="shared" si="285"/>
        <v>0</v>
      </c>
      <c r="F565" s="118">
        <f t="shared" si="286"/>
        <v>0</v>
      </c>
      <c r="G565" s="118">
        <f t="shared" si="287"/>
        <v>0</v>
      </c>
      <c r="H565" s="119">
        <f>'7.1'!E567</f>
        <v>0</v>
      </c>
      <c r="I565" s="117">
        <f t="shared" si="288"/>
        <v>0</v>
      </c>
      <c r="J565" s="118">
        <f t="shared" si="289"/>
        <v>0</v>
      </c>
      <c r="K565" s="118">
        <f t="shared" si="290"/>
        <v>0</v>
      </c>
      <c r="L565" s="118">
        <f t="shared" si="291"/>
        <v>0</v>
      </c>
      <c r="M565" s="119">
        <f t="shared" si="292"/>
        <v>0</v>
      </c>
      <c r="N565" s="119">
        <f t="shared" si="293"/>
        <v>0</v>
      </c>
      <c r="O565" s="119">
        <f t="shared" si="294"/>
        <v>0</v>
      </c>
      <c r="P565" s="119">
        <f t="shared" si="295"/>
        <v>0</v>
      </c>
      <c r="Q565" s="119">
        <f t="shared" si="296"/>
        <v>0</v>
      </c>
      <c r="R565" s="119">
        <f>'7.1'!N567</f>
        <v>0</v>
      </c>
      <c r="S565" s="119">
        <f t="shared" si="297"/>
        <v>0</v>
      </c>
      <c r="T565" s="119">
        <f t="shared" si="298"/>
        <v>0</v>
      </c>
      <c r="U565" s="119">
        <f t="shared" si="299"/>
        <v>0</v>
      </c>
      <c r="V565" s="119">
        <f t="shared" si="300"/>
        <v>0</v>
      </c>
      <c r="W565" s="74"/>
      <c r="X565" s="74"/>
      <c r="Y565" s="74"/>
      <c r="Z565" s="74"/>
      <c r="AA565" s="74"/>
      <c r="AB565" s="74"/>
      <c r="AC565" s="74"/>
      <c r="AD565" s="74"/>
      <c r="AE565" s="76"/>
      <c r="AF565" s="76"/>
      <c r="AG565" s="74"/>
      <c r="AH565" s="74"/>
      <c r="AI565" s="76"/>
      <c r="AJ565" s="76"/>
    </row>
    <row r="566" spans="1:36" s="78" customFormat="1" ht="31.5" x14ac:dyDescent="0.25">
      <c r="A566" s="259" t="str">
        <f>'7.1'!A568</f>
        <v>1.1.4.190</v>
      </c>
      <c r="B566" s="69" t="str">
        <f>'7.1'!B568</f>
        <v>Строительство ВЛ-0,4кВ ПДК Черемушки-2</v>
      </c>
      <c r="C566" s="116">
        <f>'7.1'!D568</f>
        <v>0</v>
      </c>
      <c r="D566" s="117">
        <f t="shared" si="284"/>
        <v>0</v>
      </c>
      <c r="E566" s="118">
        <f t="shared" si="285"/>
        <v>0</v>
      </c>
      <c r="F566" s="118">
        <f t="shared" si="286"/>
        <v>0</v>
      </c>
      <c r="G566" s="118">
        <f t="shared" si="287"/>
        <v>0</v>
      </c>
      <c r="H566" s="119">
        <f>'7.1'!E568</f>
        <v>0</v>
      </c>
      <c r="I566" s="117">
        <f t="shared" si="288"/>
        <v>0</v>
      </c>
      <c r="J566" s="118">
        <f t="shared" si="289"/>
        <v>0</v>
      </c>
      <c r="K566" s="118">
        <f t="shared" si="290"/>
        <v>0</v>
      </c>
      <c r="L566" s="118">
        <f t="shared" si="291"/>
        <v>0</v>
      </c>
      <c r="M566" s="119">
        <f t="shared" si="292"/>
        <v>0</v>
      </c>
      <c r="N566" s="119">
        <f t="shared" si="293"/>
        <v>0</v>
      </c>
      <c r="O566" s="119">
        <f t="shared" si="294"/>
        <v>0</v>
      </c>
      <c r="P566" s="119">
        <f t="shared" si="295"/>
        <v>0</v>
      </c>
      <c r="Q566" s="119">
        <f t="shared" si="296"/>
        <v>0</v>
      </c>
      <c r="R566" s="119">
        <f>'7.1'!N568</f>
        <v>0</v>
      </c>
      <c r="S566" s="119">
        <f t="shared" si="297"/>
        <v>0</v>
      </c>
      <c r="T566" s="119">
        <f t="shared" si="298"/>
        <v>0</v>
      </c>
      <c r="U566" s="119">
        <f t="shared" si="299"/>
        <v>0</v>
      </c>
      <c r="V566" s="119">
        <f t="shared" si="300"/>
        <v>0</v>
      </c>
      <c r="W566" s="74"/>
      <c r="X566" s="74"/>
      <c r="Y566" s="74"/>
      <c r="Z566" s="74"/>
      <c r="AA566" s="74"/>
      <c r="AB566" s="74"/>
      <c r="AC566" s="74"/>
      <c r="AD566" s="74"/>
      <c r="AE566" s="76"/>
      <c r="AF566" s="76"/>
      <c r="AG566" s="74"/>
      <c r="AH566" s="74"/>
      <c r="AI566" s="76"/>
      <c r="AJ566" s="76"/>
    </row>
    <row r="567" spans="1:36" s="78" customFormat="1" x14ac:dyDescent="0.25">
      <c r="A567" s="259" t="str">
        <f>'7.1'!A569</f>
        <v>1.1.4.191</v>
      </c>
      <c r="B567" s="69" t="str">
        <f>'7.1'!B569</f>
        <v>Строительство ВЛ-0,4кВ СПК Авиатор-34</v>
      </c>
      <c r="C567" s="116">
        <f>'7.1'!D569</f>
        <v>0</v>
      </c>
      <c r="D567" s="117">
        <f t="shared" si="284"/>
        <v>0</v>
      </c>
      <c r="E567" s="118">
        <f t="shared" si="285"/>
        <v>0</v>
      </c>
      <c r="F567" s="118">
        <f t="shared" si="286"/>
        <v>0</v>
      </c>
      <c r="G567" s="118">
        <f t="shared" si="287"/>
        <v>0</v>
      </c>
      <c r="H567" s="119">
        <f>'7.1'!E569</f>
        <v>0</v>
      </c>
      <c r="I567" s="117">
        <f t="shared" si="288"/>
        <v>0</v>
      </c>
      <c r="J567" s="118">
        <f t="shared" si="289"/>
        <v>0</v>
      </c>
      <c r="K567" s="118">
        <f t="shared" si="290"/>
        <v>0</v>
      </c>
      <c r="L567" s="118">
        <f t="shared" si="291"/>
        <v>0</v>
      </c>
      <c r="M567" s="119">
        <f t="shared" si="292"/>
        <v>0</v>
      </c>
      <c r="N567" s="119">
        <f t="shared" si="293"/>
        <v>0</v>
      </c>
      <c r="O567" s="119">
        <f t="shared" si="294"/>
        <v>0</v>
      </c>
      <c r="P567" s="119">
        <f t="shared" si="295"/>
        <v>0</v>
      </c>
      <c r="Q567" s="119">
        <f t="shared" si="296"/>
        <v>0</v>
      </c>
      <c r="R567" s="119">
        <f>'7.1'!N569</f>
        <v>0</v>
      </c>
      <c r="S567" s="119">
        <f t="shared" si="297"/>
        <v>0</v>
      </c>
      <c r="T567" s="119">
        <f t="shared" si="298"/>
        <v>0</v>
      </c>
      <c r="U567" s="119">
        <f t="shared" si="299"/>
        <v>0</v>
      </c>
      <c r="V567" s="119">
        <f t="shared" si="300"/>
        <v>0</v>
      </c>
      <c r="W567" s="74"/>
      <c r="X567" s="74"/>
      <c r="Y567" s="74"/>
      <c r="Z567" s="74"/>
      <c r="AA567" s="74"/>
      <c r="AB567" s="74"/>
      <c r="AC567" s="74"/>
      <c r="AD567" s="74"/>
      <c r="AE567" s="76"/>
      <c r="AF567" s="76"/>
      <c r="AG567" s="74"/>
      <c r="AH567" s="74"/>
      <c r="AI567" s="76"/>
      <c r="AJ567" s="76"/>
    </row>
    <row r="568" spans="1:36" s="78" customFormat="1" x14ac:dyDescent="0.25">
      <c r="A568" s="259" t="str">
        <f>'7.1'!A570</f>
        <v>1.1.4.192</v>
      </c>
      <c r="B568" s="69" t="str">
        <f>'7.1'!B570</f>
        <v>Строительство ВЛ-0,4кВ СНТ Дзержинец</v>
      </c>
      <c r="C568" s="116">
        <f>'7.1'!D570</f>
        <v>0</v>
      </c>
      <c r="D568" s="117">
        <f t="shared" si="284"/>
        <v>0</v>
      </c>
      <c r="E568" s="118">
        <f t="shared" si="285"/>
        <v>0</v>
      </c>
      <c r="F568" s="118">
        <f t="shared" si="286"/>
        <v>0</v>
      </c>
      <c r="G568" s="118">
        <f t="shared" si="287"/>
        <v>0</v>
      </c>
      <c r="H568" s="119">
        <f>'7.1'!E570</f>
        <v>0</v>
      </c>
      <c r="I568" s="117">
        <f t="shared" si="288"/>
        <v>0</v>
      </c>
      <c r="J568" s="118">
        <f t="shared" si="289"/>
        <v>0</v>
      </c>
      <c r="K568" s="118">
        <f t="shared" si="290"/>
        <v>0</v>
      </c>
      <c r="L568" s="118">
        <f t="shared" si="291"/>
        <v>0</v>
      </c>
      <c r="M568" s="119">
        <f t="shared" si="292"/>
        <v>0</v>
      </c>
      <c r="N568" s="119">
        <f t="shared" si="293"/>
        <v>0</v>
      </c>
      <c r="O568" s="119">
        <f t="shared" si="294"/>
        <v>0</v>
      </c>
      <c r="P568" s="119">
        <f t="shared" si="295"/>
        <v>0</v>
      </c>
      <c r="Q568" s="119">
        <f t="shared" si="296"/>
        <v>0</v>
      </c>
      <c r="R568" s="119">
        <f>'7.1'!N570</f>
        <v>0</v>
      </c>
      <c r="S568" s="119">
        <f t="shared" si="297"/>
        <v>0</v>
      </c>
      <c r="T568" s="119">
        <f t="shared" si="298"/>
        <v>0</v>
      </c>
      <c r="U568" s="119">
        <f t="shared" si="299"/>
        <v>0</v>
      </c>
      <c r="V568" s="119">
        <f t="shared" si="300"/>
        <v>0</v>
      </c>
      <c r="W568" s="74"/>
      <c r="X568" s="74"/>
      <c r="Y568" s="74"/>
      <c r="Z568" s="74"/>
      <c r="AA568" s="74"/>
      <c r="AB568" s="74"/>
      <c r="AC568" s="74"/>
      <c r="AD568" s="74"/>
      <c r="AE568" s="76"/>
      <c r="AF568" s="76"/>
      <c r="AG568" s="74"/>
      <c r="AH568" s="74"/>
      <c r="AI568" s="76"/>
      <c r="AJ568" s="76"/>
    </row>
    <row r="569" spans="1:36" s="78" customFormat="1" ht="31.5" x14ac:dyDescent="0.25">
      <c r="A569" s="259" t="str">
        <f>'7.1'!A571</f>
        <v>1.1.4.208</v>
      </c>
      <c r="B569" s="69" t="str">
        <f>'7.1'!B571</f>
        <v>Строительство ВЛ-0,4кВ СОТ Энергетик-4</v>
      </c>
      <c r="C569" s="116">
        <f>'7.1'!D571</f>
        <v>0</v>
      </c>
      <c r="D569" s="117">
        <f t="shared" si="284"/>
        <v>0</v>
      </c>
      <c r="E569" s="118">
        <f t="shared" si="285"/>
        <v>0</v>
      </c>
      <c r="F569" s="118">
        <f t="shared" si="286"/>
        <v>0</v>
      </c>
      <c r="G569" s="118">
        <f t="shared" si="287"/>
        <v>0</v>
      </c>
      <c r="H569" s="119">
        <f>'7.1'!E571</f>
        <v>0</v>
      </c>
      <c r="I569" s="117">
        <f t="shared" si="288"/>
        <v>0</v>
      </c>
      <c r="J569" s="118">
        <f t="shared" si="289"/>
        <v>0</v>
      </c>
      <c r="K569" s="118">
        <f t="shared" si="290"/>
        <v>0</v>
      </c>
      <c r="L569" s="118">
        <f t="shared" si="291"/>
        <v>0</v>
      </c>
      <c r="M569" s="119">
        <f t="shared" si="292"/>
        <v>0</v>
      </c>
      <c r="N569" s="119">
        <f t="shared" si="293"/>
        <v>0</v>
      </c>
      <c r="O569" s="119">
        <f t="shared" si="294"/>
        <v>0</v>
      </c>
      <c r="P569" s="119">
        <f t="shared" si="295"/>
        <v>0</v>
      </c>
      <c r="Q569" s="119">
        <f t="shared" si="296"/>
        <v>0</v>
      </c>
      <c r="R569" s="119">
        <f>'7.1'!N571</f>
        <v>0</v>
      </c>
      <c r="S569" s="119">
        <f t="shared" si="297"/>
        <v>0</v>
      </c>
      <c r="T569" s="119">
        <f t="shared" si="298"/>
        <v>0</v>
      </c>
      <c r="U569" s="119">
        <f t="shared" si="299"/>
        <v>0</v>
      </c>
      <c r="V569" s="119">
        <f t="shared" si="300"/>
        <v>0</v>
      </c>
      <c r="W569" s="74"/>
      <c r="X569" s="74"/>
      <c r="Y569" s="74"/>
      <c r="Z569" s="74"/>
      <c r="AA569" s="74"/>
      <c r="AB569" s="74"/>
      <c r="AC569" s="74"/>
      <c r="AD569" s="74"/>
      <c r="AE569" s="76"/>
      <c r="AF569" s="76"/>
      <c r="AG569" s="74"/>
      <c r="AH569" s="74"/>
      <c r="AI569" s="76"/>
      <c r="AJ569" s="76"/>
    </row>
    <row r="570" spans="1:36" s="78" customFormat="1" x14ac:dyDescent="0.25">
      <c r="A570" s="259" t="str">
        <f>'7.1'!A572</f>
        <v>1.1.4.209</v>
      </c>
      <c r="B570" s="69" t="str">
        <f>'7.1'!B572</f>
        <v>Строительство ВЛ-0,4кВ СОТ Хвойный</v>
      </c>
      <c r="C570" s="116">
        <f>'7.1'!D572</f>
        <v>0</v>
      </c>
      <c r="D570" s="117">
        <f t="shared" si="284"/>
        <v>0</v>
      </c>
      <c r="E570" s="118">
        <f t="shared" si="285"/>
        <v>0</v>
      </c>
      <c r="F570" s="118">
        <f t="shared" si="286"/>
        <v>0</v>
      </c>
      <c r="G570" s="118">
        <f t="shared" si="287"/>
        <v>0</v>
      </c>
      <c r="H570" s="119">
        <f>'7.1'!E572</f>
        <v>0</v>
      </c>
      <c r="I570" s="117">
        <f t="shared" si="288"/>
        <v>0</v>
      </c>
      <c r="J570" s="118">
        <f t="shared" si="289"/>
        <v>0</v>
      </c>
      <c r="K570" s="118">
        <f t="shared" si="290"/>
        <v>0</v>
      </c>
      <c r="L570" s="118">
        <f t="shared" si="291"/>
        <v>0</v>
      </c>
      <c r="M570" s="119">
        <f t="shared" si="292"/>
        <v>0</v>
      </c>
      <c r="N570" s="119">
        <f t="shared" si="293"/>
        <v>0</v>
      </c>
      <c r="O570" s="119">
        <f t="shared" si="294"/>
        <v>0</v>
      </c>
      <c r="P570" s="119">
        <f t="shared" si="295"/>
        <v>0</v>
      </c>
      <c r="Q570" s="119">
        <f t="shared" si="296"/>
        <v>0</v>
      </c>
      <c r="R570" s="119">
        <f>'7.1'!N572</f>
        <v>0</v>
      </c>
      <c r="S570" s="119">
        <f t="shared" si="297"/>
        <v>0</v>
      </c>
      <c r="T570" s="119">
        <f t="shared" si="298"/>
        <v>0</v>
      </c>
      <c r="U570" s="119">
        <f t="shared" si="299"/>
        <v>0</v>
      </c>
      <c r="V570" s="119">
        <f t="shared" si="300"/>
        <v>0</v>
      </c>
      <c r="W570" s="74"/>
      <c r="X570" s="74"/>
      <c r="Y570" s="74"/>
      <c r="Z570" s="216"/>
      <c r="AA570" s="74"/>
      <c r="AB570" s="74"/>
      <c r="AC570" s="74"/>
      <c r="AD570" s="74"/>
      <c r="AE570" s="76"/>
      <c r="AF570" s="76"/>
      <c r="AG570" s="74"/>
      <c r="AH570" s="74"/>
      <c r="AI570" s="76"/>
      <c r="AJ570" s="76"/>
    </row>
    <row r="571" spans="1:36" s="78" customFormat="1" x14ac:dyDescent="0.25">
      <c r="A571" s="259" t="str">
        <f>'7.1'!A573</f>
        <v>1.1.4.210</v>
      </c>
      <c r="B571" s="69" t="str">
        <f>'7.1'!B573</f>
        <v>Строительство ВЛ-0,4кВ ДК Солнечное</v>
      </c>
      <c r="C571" s="116">
        <f>'7.1'!D573</f>
        <v>0</v>
      </c>
      <c r="D571" s="117">
        <f t="shared" si="284"/>
        <v>0</v>
      </c>
      <c r="E571" s="118">
        <f t="shared" si="285"/>
        <v>0</v>
      </c>
      <c r="F571" s="118">
        <f t="shared" si="286"/>
        <v>0</v>
      </c>
      <c r="G571" s="118">
        <f t="shared" si="287"/>
        <v>0</v>
      </c>
      <c r="H571" s="119">
        <f>'7.1'!E573</f>
        <v>0</v>
      </c>
      <c r="I571" s="117">
        <f t="shared" si="288"/>
        <v>0</v>
      </c>
      <c r="J571" s="118">
        <f t="shared" si="289"/>
        <v>0</v>
      </c>
      <c r="K571" s="118">
        <f t="shared" si="290"/>
        <v>0</v>
      </c>
      <c r="L571" s="118">
        <f t="shared" si="291"/>
        <v>0</v>
      </c>
      <c r="M571" s="119">
        <f t="shared" si="292"/>
        <v>0</v>
      </c>
      <c r="N571" s="119">
        <f t="shared" si="293"/>
        <v>0</v>
      </c>
      <c r="O571" s="119">
        <f t="shared" si="294"/>
        <v>0</v>
      </c>
      <c r="P571" s="119">
        <f t="shared" si="295"/>
        <v>0</v>
      </c>
      <c r="Q571" s="119">
        <f t="shared" si="296"/>
        <v>0</v>
      </c>
      <c r="R571" s="119">
        <f>'7.1'!N573</f>
        <v>0</v>
      </c>
      <c r="S571" s="119">
        <f t="shared" si="297"/>
        <v>0</v>
      </c>
      <c r="T571" s="119">
        <f t="shared" si="298"/>
        <v>0</v>
      </c>
      <c r="U571" s="119">
        <f t="shared" si="299"/>
        <v>0</v>
      </c>
      <c r="V571" s="119">
        <f t="shared" si="300"/>
        <v>0</v>
      </c>
      <c r="W571" s="74"/>
      <c r="X571" s="74"/>
      <c r="Y571" s="74"/>
      <c r="Z571" s="216"/>
      <c r="AA571" s="74"/>
      <c r="AB571" s="74"/>
      <c r="AC571" s="74"/>
      <c r="AD571" s="74"/>
      <c r="AE571" s="76"/>
      <c r="AF571" s="76"/>
      <c r="AG571" s="74"/>
      <c r="AH571" s="74"/>
      <c r="AI571" s="76"/>
      <c r="AJ571" s="76"/>
    </row>
    <row r="572" spans="1:36" s="78" customFormat="1" x14ac:dyDescent="0.25">
      <c r="A572" s="259" t="str">
        <f>'7.1'!A574</f>
        <v>1.1.4.211</v>
      </c>
      <c r="B572" s="69" t="str">
        <f>'7.1'!B574</f>
        <v>Строительство ВЛ-0,4кВ СОТ Рассвет</v>
      </c>
      <c r="C572" s="116">
        <f>'7.1'!D574</f>
        <v>0</v>
      </c>
      <c r="D572" s="117">
        <f t="shared" si="284"/>
        <v>0</v>
      </c>
      <c r="E572" s="118">
        <f t="shared" si="285"/>
        <v>0</v>
      </c>
      <c r="F572" s="118">
        <f t="shared" si="286"/>
        <v>0</v>
      </c>
      <c r="G572" s="118">
        <f t="shared" si="287"/>
        <v>0</v>
      </c>
      <c r="H572" s="119">
        <f>'7.1'!E574</f>
        <v>0</v>
      </c>
      <c r="I572" s="117">
        <f t="shared" si="288"/>
        <v>0</v>
      </c>
      <c r="J572" s="118">
        <f t="shared" si="289"/>
        <v>0</v>
      </c>
      <c r="K572" s="118">
        <f t="shared" si="290"/>
        <v>0</v>
      </c>
      <c r="L572" s="118">
        <f t="shared" si="291"/>
        <v>0</v>
      </c>
      <c r="M572" s="119">
        <f t="shared" si="292"/>
        <v>0</v>
      </c>
      <c r="N572" s="119">
        <f t="shared" si="293"/>
        <v>0</v>
      </c>
      <c r="O572" s="119">
        <f t="shared" si="294"/>
        <v>0</v>
      </c>
      <c r="P572" s="119">
        <f t="shared" si="295"/>
        <v>0</v>
      </c>
      <c r="Q572" s="119">
        <f t="shared" si="296"/>
        <v>0</v>
      </c>
      <c r="R572" s="119">
        <f>'7.1'!N574</f>
        <v>0</v>
      </c>
      <c r="S572" s="119">
        <f t="shared" si="297"/>
        <v>0</v>
      </c>
      <c r="T572" s="119">
        <f t="shared" si="298"/>
        <v>0</v>
      </c>
      <c r="U572" s="119">
        <f t="shared" si="299"/>
        <v>0</v>
      </c>
      <c r="V572" s="119">
        <f t="shared" si="300"/>
        <v>0</v>
      </c>
      <c r="W572" s="74"/>
      <c r="X572" s="74"/>
      <c r="Y572" s="74"/>
      <c r="Z572" s="216"/>
      <c r="AA572" s="74"/>
      <c r="AB572" s="74"/>
      <c r="AC572" s="74"/>
      <c r="AD572" s="74"/>
      <c r="AE572" s="76"/>
      <c r="AF572" s="76"/>
      <c r="AG572" s="74"/>
      <c r="AH572" s="74"/>
      <c r="AI572" s="76"/>
      <c r="AJ572" s="76"/>
    </row>
    <row r="573" spans="1:36" s="78" customFormat="1" x14ac:dyDescent="0.25">
      <c r="A573" s="259" t="str">
        <f>'7.1'!A575</f>
        <v>1.1.4.212</v>
      </c>
      <c r="B573" s="69" t="str">
        <f>'7.1'!B575</f>
        <v>Строительство ВЛ-0,4кВ СОТ Локомотив</v>
      </c>
      <c r="C573" s="116">
        <f>'7.1'!D575</f>
        <v>0</v>
      </c>
      <c r="D573" s="117">
        <f t="shared" si="284"/>
        <v>0</v>
      </c>
      <c r="E573" s="118">
        <f t="shared" si="285"/>
        <v>0</v>
      </c>
      <c r="F573" s="118">
        <f t="shared" si="286"/>
        <v>0</v>
      </c>
      <c r="G573" s="118">
        <f t="shared" si="287"/>
        <v>0</v>
      </c>
      <c r="H573" s="119">
        <f>'7.1'!E575</f>
        <v>0</v>
      </c>
      <c r="I573" s="117">
        <f t="shared" si="288"/>
        <v>0</v>
      </c>
      <c r="J573" s="118">
        <f t="shared" si="289"/>
        <v>0</v>
      </c>
      <c r="K573" s="118">
        <f t="shared" si="290"/>
        <v>0</v>
      </c>
      <c r="L573" s="118">
        <f t="shared" si="291"/>
        <v>0</v>
      </c>
      <c r="M573" s="119">
        <f t="shared" si="292"/>
        <v>0</v>
      </c>
      <c r="N573" s="119">
        <f t="shared" si="293"/>
        <v>0</v>
      </c>
      <c r="O573" s="119">
        <f t="shared" si="294"/>
        <v>0</v>
      </c>
      <c r="P573" s="119">
        <f t="shared" si="295"/>
        <v>0</v>
      </c>
      <c r="Q573" s="119">
        <f t="shared" si="296"/>
        <v>0</v>
      </c>
      <c r="R573" s="119">
        <f>'7.1'!N575</f>
        <v>0</v>
      </c>
      <c r="S573" s="119">
        <f t="shared" si="297"/>
        <v>0</v>
      </c>
      <c r="T573" s="119">
        <f t="shared" si="298"/>
        <v>0</v>
      </c>
      <c r="U573" s="119">
        <f t="shared" si="299"/>
        <v>0</v>
      </c>
      <c r="V573" s="119">
        <f t="shared" si="300"/>
        <v>0</v>
      </c>
      <c r="W573" s="74"/>
      <c r="X573" s="74"/>
      <c r="Y573" s="74"/>
      <c r="Z573" s="216"/>
      <c r="AA573" s="74"/>
      <c r="AB573" s="74"/>
      <c r="AC573" s="74"/>
      <c r="AD573" s="74"/>
      <c r="AE573" s="76"/>
      <c r="AF573" s="76"/>
      <c r="AG573" s="74"/>
      <c r="AH573" s="74"/>
      <c r="AI573" s="76"/>
      <c r="AJ573" s="76"/>
    </row>
    <row r="574" spans="1:36" s="78" customFormat="1" x14ac:dyDescent="0.25">
      <c r="A574" s="259" t="str">
        <f>'7.1'!A576</f>
        <v>1.1.4.213</v>
      </c>
      <c r="B574" s="69" t="str">
        <f>'7.1'!B576</f>
        <v>Строительство ВЛ-0,4кВ СОТ Речник</v>
      </c>
      <c r="C574" s="116">
        <f>'7.1'!D576</f>
        <v>0</v>
      </c>
      <c r="D574" s="117">
        <f t="shared" si="284"/>
        <v>0</v>
      </c>
      <c r="E574" s="118">
        <f t="shared" si="285"/>
        <v>0</v>
      </c>
      <c r="F574" s="118">
        <f t="shared" si="286"/>
        <v>0</v>
      </c>
      <c r="G574" s="118">
        <f t="shared" si="287"/>
        <v>0</v>
      </c>
      <c r="H574" s="119">
        <f>'7.1'!E576</f>
        <v>0</v>
      </c>
      <c r="I574" s="117">
        <f t="shared" si="288"/>
        <v>0</v>
      </c>
      <c r="J574" s="118">
        <f t="shared" si="289"/>
        <v>0</v>
      </c>
      <c r="K574" s="118">
        <f t="shared" si="290"/>
        <v>0</v>
      </c>
      <c r="L574" s="118">
        <f t="shared" si="291"/>
        <v>0</v>
      </c>
      <c r="M574" s="119">
        <f t="shared" si="292"/>
        <v>0</v>
      </c>
      <c r="N574" s="119">
        <f t="shared" si="293"/>
        <v>0</v>
      </c>
      <c r="O574" s="119">
        <f t="shared" si="294"/>
        <v>0</v>
      </c>
      <c r="P574" s="119">
        <f t="shared" si="295"/>
        <v>0</v>
      </c>
      <c r="Q574" s="119">
        <f t="shared" si="296"/>
        <v>0</v>
      </c>
      <c r="R574" s="119">
        <f>'7.1'!N576</f>
        <v>0</v>
      </c>
      <c r="S574" s="119">
        <f t="shared" si="297"/>
        <v>0</v>
      </c>
      <c r="T574" s="119">
        <f t="shared" si="298"/>
        <v>0</v>
      </c>
      <c r="U574" s="119">
        <f t="shared" si="299"/>
        <v>0</v>
      </c>
      <c r="V574" s="119">
        <f t="shared" si="300"/>
        <v>0</v>
      </c>
      <c r="W574" s="74"/>
      <c r="X574" s="74"/>
      <c r="Y574" s="74"/>
      <c r="Z574" s="216"/>
      <c r="AA574" s="74"/>
      <c r="AB574" s="74"/>
      <c r="AC574" s="74"/>
      <c r="AD574" s="74"/>
      <c r="AE574" s="76"/>
      <c r="AF574" s="76"/>
      <c r="AG574" s="74"/>
      <c r="AH574" s="74"/>
      <c r="AI574" s="76"/>
      <c r="AJ574" s="76"/>
    </row>
    <row r="575" spans="1:36" s="78" customFormat="1" ht="31.5" x14ac:dyDescent="0.25">
      <c r="A575" s="259" t="str">
        <f>'7.1'!A577</f>
        <v>1.1.4.214</v>
      </c>
      <c r="B575" s="69" t="str">
        <f>'7.1'!B577</f>
        <v>Строительство КЛ-0,4кВ ТП-355 Маяковского-27/1</v>
      </c>
      <c r="C575" s="116">
        <f>'7.1'!D577</f>
        <v>0.41779906</v>
      </c>
      <c r="D575" s="117">
        <f t="shared" si="284"/>
        <v>2.0889953000000003E-2</v>
      </c>
      <c r="E575" s="118">
        <f t="shared" si="285"/>
        <v>0.16711962400000002</v>
      </c>
      <c r="F575" s="118">
        <f t="shared" si="286"/>
        <v>0.20889953</v>
      </c>
      <c r="G575" s="118">
        <f t="shared" si="287"/>
        <v>2.0889952999999961E-2</v>
      </c>
      <c r="H575" s="119">
        <f>'7.1'!E577</f>
        <v>0.25778202519999999</v>
      </c>
      <c r="I575" s="117">
        <f t="shared" si="288"/>
        <v>1.2889101260000001E-2</v>
      </c>
      <c r="J575" s="118">
        <f t="shared" si="289"/>
        <v>0.10311281008000001</v>
      </c>
      <c r="K575" s="118">
        <f t="shared" si="290"/>
        <v>0.12889101259999999</v>
      </c>
      <c r="L575" s="118">
        <f t="shared" si="291"/>
        <v>1.288910125999998E-2</v>
      </c>
      <c r="M575" s="119">
        <f t="shared" si="292"/>
        <v>-0.16001703480000001</v>
      </c>
      <c r="N575" s="119">
        <f t="shared" si="293"/>
        <v>-8.000851740000002E-3</v>
      </c>
      <c r="O575" s="119">
        <f t="shared" si="294"/>
        <v>-6.4006813920000016E-2</v>
      </c>
      <c r="P575" s="119">
        <f t="shared" si="295"/>
        <v>-8.0008517400000007E-2</v>
      </c>
      <c r="Q575" s="119">
        <f t="shared" si="296"/>
        <v>-8.0008517399999812E-3</v>
      </c>
      <c r="R575" s="119">
        <f>'7.1'!N577</f>
        <v>0.42490164519999996</v>
      </c>
      <c r="S575" s="119">
        <f t="shared" si="297"/>
        <v>2.1245082259999999E-2</v>
      </c>
      <c r="T575" s="119">
        <f t="shared" si="298"/>
        <v>0.16996065807999999</v>
      </c>
      <c r="U575" s="119">
        <f t="shared" si="299"/>
        <v>0.21245082259999998</v>
      </c>
      <c r="V575" s="119">
        <f t="shared" si="300"/>
        <v>2.1245082259999992E-2</v>
      </c>
      <c r="W575" s="74"/>
      <c r="X575" s="74"/>
      <c r="Y575" s="74"/>
      <c r="Z575" s="216"/>
      <c r="AA575" s="74"/>
      <c r="AB575" s="74"/>
      <c r="AC575" s="74"/>
      <c r="AD575" s="74"/>
      <c r="AE575" s="120">
        <v>2018</v>
      </c>
      <c r="AF575" s="120">
        <v>30</v>
      </c>
      <c r="AG575" s="74"/>
      <c r="AH575" s="259" t="s">
        <v>1447</v>
      </c>
      <c r="AI575" s="120">
        <v>0.224</v>
      </c>
      <c r="AJ575" s="76"/>
    </row>
    <row r="576" spans="1:36" x14ac:dyDescent="0.25">
      <c r="A576" s="353"/>
      <c r="B576" s="221"/>
      <c r="C576" s="78"/>
      <c r="D576" s="78"/>
      <c r="E576" s="78"/>
      <c r="F576" s="78"/>
      <c r="G576" s="78"/>
      <c r="AC576" s="137"/>
    </row>
    <row r="577" spans="1:21" x14ac:dyDescent="0.25">
      <c r="A577" s="23"/>
      <c r="B577" s="369" t="s">
        <v>79</v>
      </c>
      <c r="C577" s="369"/>
      <c r="D577" s="369"/>
      <c r="E577" s="369"/>
      <c r="F577" s="369"/>
      <c r="G577" s="369"/>
      <c r="H577" s="369"/>
      <c r="I577" s="369"/>
      <c r="J577" s="369"/>
      <c r="K577" s="369"/>
      <c r="L577" s="369"/>
      <c r="M577" s="369"/>
      <c r="N577" s="369"/>
      <c r="O577" s="369"/>
      <c r="P577" s="369"/>
      <c r="Q577" s="369"/>
      <c r="R577" s="369"/>
      <c r="S577" s="369"/>
      <c r="T577" s="369"/>
      <c r="U577" s="369"/>
    </row>
    <row r="578" spans="1:21" x14ac:dyDescent="0.25">
      <c r="A578" s="23"/>
      <c r="B578" s="86" t="s">
        <v>1298</v>
      </c>
    </row>
    <row r="579" spans="1:21" x14ac:dyDescent="0.25">
      <c r="B579" s="343"/>
      <c r="C579" s="343"/>
      <c r="D579" s="343"/>
      <c r="E579" s="343"/>
      <c r="F579" s="343"/>
      <c r="G579" s="343"/>
    </row>
    <row r="580" spans="1:21" ht="15.75" customHeight="1" x14ac:dyDescent="0.25">
      <c r="A580" s="23"/>
      <c r="B580" s="86" t="s">
        <v>144</v>
      </c>
    </row>
    <row r="581" spans="1:21" ht="15.75" customHeight="1" x14ac:dyDescent="0.25">
      <c r="A581" s="23"/>
    </row>
    <row r="582" spans="1:21" x14ac:dyDescent="0.25">
      <c r="A582" s="23"/>
    </row>
    <row r="583" spans="1:21" x14ac:dyDescent="0.25">
      <c r="A583" s="23"/>
    </row>
    <row r="584" spans="1:21" ht="21.75" customHeight="1" x14ac:dyDescent="0.25"/>
  </sheetData>
  <mergeCells count="13">
    <mergeCell ref="B577:U577"/>
    <mergeCell ref="B12:B13"/>
    <mergeCell ref="A10:AJ10"/>
    <mergeCell ref="M12:Q13"/>
    <mergeCell ref="R12:V13"/>
    <mergeCell ref="A12:A13"/>
    <mergeCell ref="AE13:AI13"/>
    <mergeCell ref="AJ13:AJ14"/>
    <mergeCell ref="W12:AJ12"/>
    <mergeCell ref="W13:Z13"/>
    <mergeCell ref="C12:G13"/>
    <mergeCell ref="AA13:AD13"/>
    <mergeCell ref="H12:L13"/>
  </mergeCells>
  <phoneticPr fontId="0" type="noConversion"/>
  <pageMargins left="0.51181102362204722" right="0.59055118110236227" top="0.55118110236220474" bottom="0.35433070866141736" header="0.23622047244094491" footer="0.31496062992125984"/>
  <pageSetup paperSize="8" scale="42" fitToHeight="24" orientation="landscape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2:P71"/>
  <sheetViews>
    <sheetView view="pageBreakPreview" zoomScale="85" zoomScaleNormal="70" zoomScaleSheetLayoutView="85" workbookViewId="0">
      <selection activeCell="J27" sqref="J27"/>
    </sheetView>
  </sheetViews>
  <sheetFormatPr defaultRowHeight="15.75" x14ac:dyDescent="0.25"/>
  <cols>
    <col min="1" max="1" width="9" style="75"/>
    <col min="2" max="2" width="34.875" style="75" customWidth="1"/>
    <col min="3" max="3" width="7.375" style="75" bestFit="1" customWidth="1"/>
    <col min="4" max="4" width="7.125" style="75" customWidth="1"/>
    <col min="5" max="5" width="6.25" style="75" bestFit="1" customWidth="1"/>
    <col min="6" max="6" width="6.5" style="75" bestFit="1" customWidth="1"/>
    <col min="7" max="7" width="6.25" style="75" bestFit="1" customWidth="1"/>
    <col min="8" max="8" width="6.375" style="75" customWidth="1"/>
    <col min="9" max="9" width="6.25" style="75" bestFit="1" customWidth="1"/>
    <col min="10" max="10" width="8.125" style="75" customWidth="1"/>
    <col min="11" max="11" width="6.375" style="75" bestFit="1" customWidth="1"/>
    <col min="12" max="12" width="7.75" style="75" customWidth="1"/>
    <col min="13" max="13" width="21.125" style="75" customWidth="1"/>
    <col min="14" max="14" width="9" style="75"/>
    <col min="15" max="16384" width="9" style="1"/>
  </cols>
  <sheetData>
    <row r="2" spans="1:16" x14ac:dyDescent="0.25">
      <c r="M2" s="154" t="s">
        <v>271</v>
      </c>
    </row>
    <row r="3" spans="1:16" x14ac:dyDescent="0.25">
      <c r="M3" s="154" t="s">
        <v>293</v>
      </c>
    </row>
    <row r="4" spans="1:16" x14ac:dyDescent="0.25">
      <c r="B4" s="157"/>
      <c r="M4" s="154" t="s">
        <v>132</v>
      </c>
    </row>
    <row r="5" spans="1:16" x14ac:dyDescent="0.25">
      <c r="B5" s="158"/>
      <c r="D5" s="159"/>
      <c r="M5" s="154"/>
    </row>
    <row r="6" spans="1:16" x14ac:dyDescent="0.25">
      <c r="B6" s="160"/>
      <c r="M6" s="154" t="s">
        <v>264</v>
      </c>
    </row>
    <row r="7" spans="1:16" ht="21" customHeight="1" x14ac:dyDescent="0.25">
      <c r="B7" s="158"/>
      <c r="G7" s="158"/>
      <c r="M7" s="154" t="s">
        <v>143</v>
      </c>
    </row>
    <row r="8" spans="1:16" x14ac:dyDescent="0.25">
      <c r="A8" s="45"/>
      <c r="B8" s="134"/>
      <c r="C8" s="45"/>
      <c r="D8" s="46"/>
      <c r="E8" s="45"/>
      <c r="F8" s="45"/>
      <c r="G8" s="45"/>
      <c r="H8" s="45"/>
      <c r="I8" s="45"/>
      <c r="J8" s="45"/>
      <c r="K8" s="45"/>
      <c r="M8" s="154" t="s">
        <v>145</v>
      </c>
    </row>
    <row r="9" spans="1:16" x14ac:dyDescent="0.25">
      <c r="B9" s="160"/>
      <c r="F9" s="151"/>
      <c r="M9" s="154" t="s">
        <v>333</v>
      </c>
      <c r="P9" s="2"/>
    </row>
    <row r="10" spans="1:16" x14ac:dyDescent="0.25">
      <c r="B10" s="158"/>
      <c r="M10" s="154" t="s">
        <v>265</v>
      </c>
    </row>
    <row r="11" spans="1:16" x14ac:dyDescent="0.25">
      <c r="B11" s="158"/>
      <c r="M11" s="154"/>
    </row>
    <row r="12" spans="1:16" ht="40.5" customHeight="1" x14ac:dyDescent="0.25">
      <c r="A12" s="372" t="s">
        <v>1432</v>
      </c>
      <c r="B12" s="372"/>
      <c r="C12" s="372"/>
      <c r="D12" s="372"/>
      <c r="E12" s="372"/>
      <c r="F12" s="372"/>
      <c r="G12" s="372"/>
      <c r="H12" s="372"/>
      <c r="I12" s="372"/>
      <c r="J12" s="372"/>
      <c r="K12" s="372"/>
      <c r="L12" s="372"/>
      <c r="M12" s="372"/>
      <c r="N12" s="155"/>
    </row>
    <row r="13" spans="1:16" ht="16.5" thickBot="1" x14ac:dyDescent="0.3">
      <c r="A13" s="22"/>
      <c r="M13" s="154"/>
      <c r="N13" s="156"/>
      <c r="O13" s="4"/>
    </row>
    <row r="14" spans="1:16" ht="32.25" customHeight="1" x14ac:dyDescent="0.25">
      <c r="A14" s="376" t="s">
        <v>30</v>
      </c>
      <c r="B14" s="379" t="s">
        <v>31</v>
      </c>
      <c r="C14" s="379" t="s">
        <v>266</v>
      </c>
      <c r="D14" s="379"/>
      <c r="E14" s="379"/>
      <c r="F14" s="379"/>
      <c r="G14" s="379"/>
      <c r="H14" s="379"/>
      <c r="I14" s="379"/>
      <c r="J14" s="379"/>
      <c r="K14" s="379"/>
      <c r="L14" s="379"/>
      <c r="M14" s="381" t="s">
        <v>32</v>
      </c>
    </row>
    <row r="15" spans="1:16" x14ac:dyDescent="0.25">
      <c r="A15" s="377"/>
      <c r="B15" s="370"/>
      <c r="C15" s="374" t="s">
        <v>33</v>
      </c>
      <c r="D15" s="374"/>
      <c r="E15" s="374" t="s">
        <v>34</v>
      </c>
      <c r="F15" s="374"/>
      <c r="G15" s="374" t="s">
        <v>35</v>
      </c>
      <c r="H15" s="374"/>
      <c r="I15" s="374" t="s">
        <v>36</v>
      </c>
      <c r="J15" s="374"/>
      <c r="K15" s="374" t="s">
        <v>37</v>
      </c>
      <c r="L15" s="374"/>
      <c r="M15" s="382"/>
    </row>
    <row r="16" spans="1:16" ht="16.5" thickBot="1" x14ac:dyDescent="0.3">
      <c r="A16" s="378"/>
      <c r="B16" s="380"/>
      <c r="C16" s="73" t="s">
        <v>210</v>
      </c>
      <c r="D16" s="73" t="s">
        <v>192</v>
      </c>
      <c r="E16" s="73" t="s">
        <v>38</v>
      </c>
      <c r="F16" s="73" t="s">
        <v>39</v>
      </c>
      <c r="G16" s="73" t="s">
        <v>38</v>
      </c>
      <c r="H16" s="73" t="s">
        <v>39</v>
      </c>
      <c r="I16" s="73" t="s">
        <v>38</v>
      </c>
      <c r="J16" s="73" t="s">
        <v>39</v>
      </c>
      <c r="K16" s="73" t="s">
        <v>38</v>
      </c>
      <c r="L16" s="73" t="s">
        <v>39</v>
      </c>
      <c r="M16" s="383"/>
    </row>
    <row r="17" spans="1:15" x14ac:dyDescent="0.25">
      <c r="A17" s="161">
        <v>1</v>
      </c>
      <c r="B17" s="162" t="s">
        <v>41</v>
      </c>
      <c r="C17" s="144">
        <f>+C18+C25</f>
        <v>562.61537156936095</v>
      </c>
      <c r="D17" s="145">
        <f>D18+D25</f>
        <v>168.80389024640002</v>
      </c>
      <c r="E17" s="145">
        <f>'7.1'!F17</f>
        <v>0</v>
      </c>
      <c r="F17" s="145">
        <f>F18+F25</f>
        <v>3.3801524199999999</v>
      </c>
      <c r="G17" s="145">
        <f>'7.1'!H17</f>
        <v>43.777999999999999</v>
      </c>
      <c r="H17" s="145">
        <f>H18+H25</f>
        <v>29.062682281999997</v>
      </c>
      <c r="I17" s="145">
        <f>'7.1'!J17</f>
        <v>31.260553250400001</v>
      </c>
      <c r="J17" s="145">
        <f>J18+J25</f>
        <v>136.36105554440002</v>
      </c>
      <c r="K17" s="145">
        <f>'7.1'!L17-K34</f>
        <v>487.57681831896093</v>
      </c>
      <c r="L17" s="145">
        <f>L18+L25</f>
        <v>0</v>
      </c>
      <c r="M17" s="163"/>
      <c r="N17" s="102"/>
      <c r="O17" s="3"/>
    </row>
    <row r="18" spans="1:15" ht="31.5" x14ac:dyDescent="0.25">
      <c r="A18" s="164" t="s">
        <v>149</v>
      </c>
      <c r="B18" s="69" t="s">
        <v>42</v>
      </c>
      <c r="C18" s="165">
        <f>+C41-C33-C25</f>
        <v>247.52917438936095</v>
      </c>
      <c r="D18" s="166">
        <f>D19</f>
        <v>0</v>
      </c>
      <c r="E18" s="166"/>
      <c r="F18" s="166">
        <f t="shared" ref="F18:L18" si="0">F19</f>
        <v>0</v>
      </c>
      <c r="G18" s="166"/>
      <c r="H18" s="166">
        <f t="shared" si="0"/>
        <v>0</v>
      </c>
      <c r="I18" s="166"/>
      <c r="J18" s="166">
        <f t="shared" si="0"/>
        <v>0</v>
      </c>
      <c r="K18" s="166"/>
      <c r="L18" s="166">
        <f t="shared" si="0"/>
        <v>0</v>
      </c>
      <c r="M18" s="167"/>
    </row>
    <row r="19" spans="1:15" ht="32.25" customHeight="1" x14ac:dyDescent="0.25">
      <c r="A19" s="164" t="s">
        <v>43</v>
      </c>
      <c r="B19" s="69" t="s">
        <v>0</v>
      </c>
      <c r="C19" s="165">
        <f>+C18</f>
        <v>247.52917438936095</v>
      </c>
      <c r="D19" s="166">
        <f>F19+H19+J19+L19</f>
        <v>0</v>
      </c>
      <c r="E19" s="166"/>
      <c r="F19" s="166">
        <v>0</v>
      </c>
      <c r="G19" s="166"/>
      <c r="H19" s="166">
        <v>0</v>
      </c>
      <c r="I19" s="166"/>
      <c r="J19" s="166">
        <v>0</v>
      </c>
      <c r="K19" s="166"/>
      <c r="L19" s="166">
        <v>0</v>
      </c>
      <c r="M19" s="167" t="s">
        <v>78</v>
      </c>
    </row>
    <row r="20" spans="1:15" x14ac:dyDescent="0.25">
      <c r="A20" s="164" t="s">
        <v>287</v>
      </c>
      <c r="B20" s="69" t="s">
        <v>1</v>
      </c>
      <c r="C20" s="165"/>
      <c r="D20" s="166"/>
      <c r="E20" s="166"/>
      <c r="F20" s="166"/>
      <c r="G20" s="166"/>
      <c r="H20" s="166"/>
      <c r="I20" s="166"/>
      <c r="J20" s="166"/>
      <c r="K20" s="166"/>
      <c r="L20" s="166"/>
      <c r="M20" s="167"/>
    </row>
    <row r="21" spans="1:15" ht="47.25" x14ac:dyDescent="0.25">
      <c r="A21" s="164" t="s">
        <v>290</v>
      </c>
      <c r="B21" s="69" t="s">
        <v>53</v>
      </c>
      <c r="C21" s="165"/>
      <c r="D21" s="146"/>
      <c r="E21" s="146"/>
      <c r="F21" s="146"/>
      <c r="G21" s="146"/>
      <c r="H21" s="146"/>
      <c r="I21" s="146"/>
      <c r="J21" s="146"/>
      <c r="K21" s="166"/>
      <c r="L21" s="166"/>
      <c r="M21" s="167"/>
    </row>
    <row r="22" spans="1:15" ht="31.5" x14ac:dyDescent="0.25">
      <c r="A22" s="164" t="s">
        <v>291</v>
      </c>
      <c r="B22" s="69" t="s">
        <v>54</v>
      </c>
      <c r="C22" s="165"/>
      <c r="D22" s="146"/>
      <c r="E22" s="146"/>
      <c r="F22" s="146"/>
      <c r="G22" s="146"/>
      <c r="H22" s="146"/>
      <c r="I22" s="146"/>
      <c r="J22" s="146"/>
      <c r="K22" s="166"/>
      <c r="L22" s="166"/>
      <c r="M22" s="167" t="s">
        <v>78</v>
      </c>
    </row>
    <row r="23" spans="1:15" ht="31.5" x14ac:dyDescent="0.25">
      <c r="A23" s="164" t="s">
        <v>292</v>
      </c>
      <c r="B23" s="69" t="s">
        <v>204</v>
      </c>
      <c r="C23" s="165"/>
      <c r="D23" s="166"/>
      <c r="E23" s="166"/>
      <c r="F23" s="166"/>
      <c r="G23" s="166"/>
      <c r="H23" s="166"/>
      <c r="I23" s="166"/>
      <c r="J23" s="166"/>
      <c r="K23" s="166"/>
      <c r="L23" s="166"/>
      <c r="M23" s="167"/>
    </row>
    <row r="24" spans="1:15" x14ac:dyDescent="0.25">
      <c r="A24" s="164" t="s">
        <v>158</v>
      </c>
      <c r="B24" s="69" t="s">
        <v>278</v>
      </c>
      <c r="C24" s="165"/>
      <c r="D24" s="166"/>
      <c r="E24" s="166"/>
      <c r="F24" s="166"/>
      <c r="G24" s="166"/>
      <c r="H24" s="166"/>
      <c r="I24" s="166"/>
      <c r="J24" s="166"/>
      <c r="K24" s="166"/>
      <c r="L24" s="166"/>
      <c r="M24" s="167"/>
    </row>
    <row r="25" spans="1:15" x14ac:dyDescent="0.25">
      <c r="A25" s="164" t="s">
        <v>150</v>
      </c>
      <c r="B25" s="69" t="s">
        <v>44</v>
      </c>
      <c r="C25" s="165">
        <f>267.022201*1.18</f>
        <v>315.08619718</v>
      </c>
      <c r="D25" s="166">
        <f>+D26</f>
        <v>168.80389024640002</v>
      </c>
      <c r="E25" s="166"/>
      <c r="F25" s="166">
        <f>F26</f>
        <v>3.3801524199999999</v>
      </c>
      <c r="G25" s="166"/>
      <c r="H25" s="166">
        <f>H26</f>
        <v>29.062682281999997</v>
      </c>
      <c r="I25" s="166"/>
      <c r="J25" s="166">
        <f>J26</f>
        <v>136.36105554440002</v>
      </c>
      <c r="K25" s="166"/>
      <c r="L25" s="166">
        <f>L26</f>
        <v>0</v>
      </c>
      <c r="M25" s="167"/>
    </row>
    <row r="26" spans="1:15" x14ac:dyDescent="0.25">
      <c r="A26" s="164" t="s">
        <v>279</v>
      </c>
      <c r="B26" s="69" t="s">
        <v>282</v>
      </c>
      <c r="C26" s="165">
        <f>+C25</f>
        <v>315.08619718</v>
      </c>
      <c r="D26" s="166">
        <f>F26+H26+J26+L26</f>
        <v>168.80389024640002</v>
      </c>
      <c r="E26" s="166"/>
      <c r="F26" s="166">
        <f>'7.1'!G17</f>
        <v>3.3801524199999999</v>
      </c>
      <c r="G26" s="166"/>
      <c r="H26" s="166">
        <f>'7.1'!I17</f>
        <v>29.062682281999997</v>
      </c>
      <c r="I26" s="166"/>
      <c r="J26" s="166">
        <f>'7.1'!K17</f>
        <v>136.36105554440002</v>
      </c>
      <c r="K26" s="166"/>
      <c r="L26" s="166">
        <v>0</v>
      </c>
      <c r="M26" s="167"/>
      <c r="N26" s="157"/>
    </row>
    <row r="27" spans="1:15" x14ac:dyDescent="0.25">
      <c r="A27" s="164" t="s">
        <v>280</v>
      </c>
      <c r="B27" s="69" t="s">
        <v>283</v>
      </c>
      <c r="C27" s="165"/>
      <c r="D27" s="166"/>
      <c r="E27" s="166"/>
      <c r="F27" s="166"/>
      <c r="G27" s="166"/>
      <c r="H27" s="166"/>
      <c r="I27" s="166"/>
      <c r="J27" s="166"/>
      <c r="K27" s="166"/>
      <c r="L27" s="166"/>
      <c r="M27" s="167"/>
    </row>
    <row r="28" spans="1:15" ht="31.5" x14ac:dyDescent="0.25">
      <c r="A28" s="164" t="s">
        <v>281</v>
      </c>
      <c r="B28" s="69" t="s">
        <v>284</v>
      </c>
      <c r="C28" s="165"/>
      <c r="D28" s="166"/>
      <c r="E28" s="166"/>
      <c r="F28" s="166"/>
      <c r="G28" s="166"/>
      <c r="H28" s="166"/>
      <c r="I28" s="166"/>
      <c r="J28" s="166"/>
      <c r="K28" s="166"/>
      <c r="L28" s="166"/>
      <c r="M28" s="167"/>
    </row>
    <row r="29" spans="1:15" x14ac:dyDescent="0.25">
      <c r="A29" s="164" t="s">
        <v>29</v>
      </c>
      <c r="B29" s="69" t="s">
        <v>45</v>
      </c>
      <c r="C29" s="165"/>
      <c r="D29" s="166"/>
      <c r="E29" s="166"/>
      <c r="F29" s="166"/>
      <c r="G29" s="166"/>
      <c r="H29" s="166"/>
      <c r="I29" s="166"/>
      <c r="J29" s="166"/>
      <c r="K29" s="166"/>
      <c r="L29" s="166"/>
      <c r="M29" s="167"/>
    </row>
    <row r="30" spans="1:15" x14ac:dyDescent="0.25">
      <c r="A30" s="164" t="s">
        <v>46</v>
      </c>
      <c r="B30" s="69" t="s">
        <v>47</v>
      </c>
      <c r="C30" s="165"/>
      <c r="D30" s="166"/>
      <c r="E30" s="166"/>
      <c r="F30" s="166"/>
      <c r="G30" s="166"/>
      <c r="H30" s="166"/>
      <c r="I30" s="166"/>
      <c r="J30" s="166"/>
      <c r="K30" s="166"/>
      <c r="L30" s="166"/>
      <c r="M30" s="167"/>
    </row>
    <row r="31" spans="1:15" x14ac:dyDescent="0.25">
      <c r="A31" s="164" t="s">
        <v>48</v>
      </c>
      <c r="B31" s="69" t="s">
        <v>205</v>
      </c>
      <c r="C31" s="165"/>
      <c r="D31" s="166"/>
      <c r="E31" s="166"/>
      <c r="F31" s="166"/>
      <c r="G31" s="166"/>
      <c r="H31" s="166"/>
      <c r="I31" s="166"/>
      <c r="J31" s="166"/>
      <c r="K31" s="166"/>
      <c r="L31" s="166"/>
      <c r="M31" s="167"/>
    </row>
    <row r="32" spans="1:15" ht="32.25" thickBot="1" x14ac:dyDescent="0.3">
      <c r="A32" s="168" t="s">
        <v>166</v>
      </c>
      <c r="B32" s="169" t="s">
        <v>155</v>
      </c>
      <c r="C32" s="170"/>
      <c r="D32" s="171"/>
      <c r="E32" s="171"/>
      <c r="F32" s="171"/>
      <c r="G32" s="171"/>
      <c r="H32" s="171"/>
      <c r="I32" s="171"/>
      <c r="J32" s="171"/>
      <c r="K32" s="171"/>
      <c r="L32" s="171"/>
      <c r="M32" s="172"/>
    </row>
    <row r="33" spans="1:13" x14ac:dyDescent="0.25">
      <c r="A33" s="173" t="s">
        <v>151</v>
      </c>
      <c r="B33" s="162" t="s">
        <v>206</v>
      </c>
      <c r="C33" s="174">
        <f>+C34</f>
        <v>158.43196940223891</v>
      </c>
      <c r="D33" s="174">
        <f>+D34</f>
        <v>0</v>
      </c>
      <c r="E33" s="174">
        <f t="shared" ref="E33:I33" si="1">+E34</f>
        <v>0</v>
      </c>
      <c r="F33" s="174">
        <f t="shared" si="1"/>
        <v>0</v>
      </c>
      <c r="G33" s="174">
        <f t="shared" si="1"/>
        <v>0</v>
      </c>
      <c r="H33" s="174">
        <f t="shared" si="1"/>
        <v>0</v>
      </c>
      <c r="I33" s="174">
        <f t="shared" si="1"/>
        <v>0</v>
      </c>
      <c r="J33" s="174">
        <f>+J34</f>
        <v>0</v>
      </c>
      <c r="K33" s="174">
        <f>+K34</f>
        <v>158.43196940223891</v>
      </c>
      <c r="L33" s="174">
        <f>+L34</f>
        <v>0</v>
      </c>
      <c r="M33" s="175"/>
    </row>
    <row r="34" spans="1:13" x14ac:dyDescent="0.25">
      <c r="A34" s="164" t="s">
        <v>152</v>
      </c>
      <c r="B34" s="69" t="s">
        <v>211</v>
      </c>
      <c r="C34" s="165">
        <f>134.264380849355*1.18</f>
        <v>158.43196940223891</v>
      </c>
      <c r="D34" s="166">
        <f>F34+H34+J34+L34</f>
        <v>0</v>
      </c>
      <c r="E34" s="166">
        <v>0</v>
      </c>
      <c r="F34" s="166">
        <v>0</v>
      </c>
      <c r="G34" s="166">
        <v>0</v>
      </c>
      <c r="H34" s="166">
        <v>0</v>
      </c>
      <c r="I34" s="166">
        <v>0</v>
      </c>
      <c r="J34" s="166">
        <v>0</v>
      </c>
      <c r="K34" s="166">
        <f>134.264380849355*1.18</f>
        <v>158.43196940223891</v>
      </c>
      <c r="L34" s="166">
        <v>0</v>
      </c>
      <c r="M34" s="167"/>
    </row>
    <row r="35" spans="1:13" x14ac:dyDescent="0.25">
      <c r="A35" s="164" t="s">
        <v>21</v>
      </c>
      <c r="B35" s="69" t="s">
        <v>207</v>
      </c>
      <c r="C35" s="165"/>
      <c r="D35" s="166"/>
      <c r="E35" s="166"/>
      <c r="F35" s="166"/>
      <c r="G35" s="166"/>
      <c r="H35" s="166"/>
      <c r="I35" s="166"/>
      <c r="J35" s="166"/>
      <c r="K35" s="166"/>
      <c r="L35" s="166"/>
      <c r="M35" s="167"/>
    </row>
    <row r="36" spans="1:13" ht="21.75" customHeight="1" x14ac:dyDescent="0.25">
      <c r="A36" s="176" t="s">
        <v>22</v>
      </c>
      <c r="B36" s="69" t="s">
        <v>208</v>
      </c>
      <c r="C36" s="165"/>
      <c r="D36" s="177"/>
      <c r="E36" s="177"/>
      <c r="F36" s="177"/>
      <c r="G36" s="177"/>
      <c r="H36" s="177"/>
      <c r="I36" s="177"/>
      <c r="J36" s="177"/>
      <c r="K36" s="177"/>
      <c r="L36" s="177"/>
      <c r="M36" s="167"/>
    </row>
    <row r="37" spans="1:13" x14ac:dyDescent="0.25">
      <c r="A37" s="176" t="s">
        <v>23</v>
      </c>
      <c r="B37" s="69" t="s">
        <v>49</v>
      </c>
      <c r="C37" s="165"/>
      <c r="D37" s="177"/>
      <c r="E37" s="177"/>
      <c r="F37" s="177"/>
      <c r="G37" s="177"/>
      <c r="H37" s="177"/>
      <c r="I37" s="177"/>
      <c r="J37" s="177"/>
      <c r="K37" s="177"/>
      <c r="L37" s="177"/>
      <c r="M37" s="167"/>
    </row>
    <row r="38" spans="1:13" x14ac:dyDescent="0.25">
      <c r="A38" s="164" t="s">
        <v>2</v>
      </c>
      <c r="B38" s="69" t="s">
        <v>289</v>
      </c>
      <c r="C38" s="165"/>
      <c r="D38" s="177"/>
      <c r="E38" s="177"/>
      <c r="F38" s="177"/>
      <c r="G38" s="177"/>
      <c r="H38" s="177"/>
      <c r="I38" s="177"/>
      <c r="J38" s="177"/>
      <c r="K38" s="177"/>
      <c r="L38" s="177"/>
      <c r="M38" s="167"/>
    </row>
    <row r="39" spans="1:13" x14ac:dyDescent="0.25">
      <c r="A39" s="164" t="s">
        <v>224</v>
      </c>
      <c r="B39" s="69" t="s">
        <v>153</v>
      </c>
      <c r="C39" s="165"/>
      <c r="D39" s="177"/>
      <c r="E39" s="177"/>
      <c r="F39" s="177"/>
      <c r="G39" s="177"/>
      <c r="H39" s="177"/>
      <c r="I39" s="177"/>
      <c r="J39" s="177"/>
      <c r="K39" s="177"/>
      <c r="L39" s="177"/>
      <c r="M39" s="167"/>
    </row>
    <row r="40" spans="1:13" ht="16.5" thickBot="1" x14ac:dyDescent="0.3">
      <c r="A40" s="168" t="s">
        <v>285</v>
      </c>
      <c r="B40" s="169" t="s">
        <v>50</v>
      </c>
      <c r="C40" s="170"/>
      <c r="D40" s="178"/>
      <c r="E40" s="178"/>
      <c r="F40" s="178"/>
      <c r="G40" s="178"/>
      <c r="H40" s="178"/>
      <c r="I40" s="178"/>
      <c r="J40" s="178"/>
      <c r="K40" s="178"/>
      <c r="L40" s="178"/>
      <c r="M40" s="172"/>
    </row>
    <row r="41" spans="1:13" ht="31.5" x14ac:dyDescent="0.25">
      <c r="A41" s="6"/>
      <c r="B41" s="7" t="s">
        <v>40</v>
      </c>
      <c r="C41" s="147">
        <f>E41+G41+I41+K41</f>
        <v>721.04734097159985</v>
      </c>
      <c r="D41" s="148">
        <f>F41+H41+J41+L41</f>
        <v>168.80389024640002</v>
      </c>
      <c r="E41" s="148">
        <f t="shared" ref="E41:K41" si="2">+E17+E33</f>
        <v>0</v>
      </c>
      <c r="F41" s="148">
        <f t="shared" si="2"/>
        <v>3.3801524199999999</v>
      </c>
      <c r="G41" s="148">
        <f t="shared" si="2"/>
        <v>43.777999999999999</v>
      </c>
      <c r="H41" s="148">
        <f t="shared" si="2"/>
        <v>29.062682281999997</v>
      </c>
      <c r="I41" s="148">
        <f t="shared" si="2"/>
        <v>31.260553250400001</v>
      </c>
      <c r="J41" s="148">
        <f t="shared" si="2"/>
        <v>136.36105554440002</v>
      </c>
      <c r="K41" s="148">
        <f t="shared" si="2"/>
        <v>646.00878772119984</v>
      </c>
      <c r="L41" s="148">
        <f>+L17+L33</f>
        <v>0</v>
      </c>
      <c r="M41" s="175"/>
    </row>
    <row r="42" spans="1:13" x14ac:dyDescent="0.25">
      <c r="A42" s="179"/>
      <c r="B42" s="69" t="s">
        <v>272</v>
      </c>
      <c r="C42" s="180"/>
      <c r="D42" s="180"/>
      <c r="E42" s="180"/>
      <c r="F42" s="180"/>
      <c r="G42" s="180"/>
      <c r="H42" s="180"/>
      <c r="I42" s="180"/>
      <c r="J42" s="180"/>
      <c r="K42" s="180"/>
      <c r="L42" s="180"/>
      <c r="M42" s="167"/>
    </row>
    <row r="43" spans="1:13" x14ac:dyDescent="0.25">
      <c r="A43" s="179"/>
      <c r="B43" s="143" t="s">
        <v>273</v>
      </c>
      <c r="C43" s="180"/>
      <c r="D43" s="180"/>
      <c r="E43" s="180"/>
      <c r="F43" s="180"/>
      <c r="G43" s="180"/>
      <c r="H43" s="180"/>
      <c r="I43" s="180"/>
      <c r="J43" s="180"/>
      <c r="K43" s="180"/>
      <c r="L43" s="180"/>
      <c r="M43" s="167"/>
    </row>
    <row r="44" spans="1:13" ht="16.5" thickBot="1" x14ac:dyDescent="0.3">
      <c r="A44" s="181"/>
      <c r="B44" s="182" t="s">
        <v>274</v>
      </c>
      <c r="C44" s="183"/>
      <c r="D44" s="183"/>
      <c r="E44" s="183"/>
      <c r="F44" s="183"/>
      <c r="G44" s="183"/>
      <c r="H44" s="183"/>
      <c r="I44" s="183"/>
      <c r="J44" s="183"/>
      <c r="K44" s="183"/>
      <c r="L44" s="183"/>
      <c r="M44" s="172"/>
    </row>
    <row r="45" spans="1:13" x14ac:dyDescent="0.25">
      <c r="A45" s="83"/>
      <c r="B45" s="103"/>
      <c r="C45" s="78"/>
      <c r="D45" s="78"/>
      <c r="E45" s="78"/>
      <c r="F45" s="78"/>
      <c r="G45" s="78"/>
      <c r="H45" s="78"/>
      <c r="I45" s="78"/>
      <c r="J45" s="78"/>
      <c r="K45" s="78"/>
      <c r="L45" s="78"/>
      <c r="M45" s="78"/>
    </row>
    <row r="46" spans="1:13" x14ac:dyDescent="0.25">
      <c r="A46" s="83" t="s">
        <v>209</v>
      </c>
      <c r="C46" s="153"/>
      <c r="D46" s="153"/>
      <c r="E46" s="153"/>
      <c r="F46" s="153"/>
      <c r="G46" s="153"/>
      <c r="H46" s="153"/>
      <c r="I46" s="153"/>
      <c r="J46" s="153"/>
      <c r="K46" s="153"/>
      <c r="L46" s="153"/>
    </row>
    <row r="47" spans="1:13" x14ac:dyDescent="0.25">
      <c r="A47" s="83" t="s">
        <v>193</v>
      </c>
      <c r="C47" s="153"/>
      <c r="D47" s="153"/>
      <c r="E47" s="153"/>
      <c r="F47" s="153"/>
      <c r="G47" s="153"/>
      <c r="H47" s="153"/>
      <c r="I47" s="153"/>
      <c r="J47" s="153"/>
      <c r="K47" s="153"/>
      <c r="L47" s="153"/>
    </row>
    <row r="48" spans="1:13" x14ac:dyDescent="0.25">
      <c r="A48" s="83"/>
      <c r="C48" s="153"/>
      <c r="D48" s="153"/>
      <c r="E48" s="153"/>
      <c r="F48" s="153"/>
      <c r="G48" s="153"/>
      <c r="H48" s="153"/>
      <c r="I48" s="153"/>
      <c r="J48" s="153"/>
      <c r="K48" s="153"/>
      <c r="L48" s="153"/>
    </row>
    <row r="49" spans="1:12" x14ac:dyDescent="0.25">
      <c r="A49" s="83"/>
      <c r="C49" s="153"/>
      <c r="D49" s="153"/>
      <c r="E49" s="153"/>
      <c r="F49" s="153"/>
      <c r="G49" s="153"/>
      <c r="H49" s="153"/>
      <c r="I49" s="153"/>
      <c r="J49" s="153"/>
      <c r="K49" s="153"/>
      <c r="L49" s="153"/>
    </row>
    <row r="50" spans="1:12" x14ac:dyDescent="0.25">
      <c r="A50" s="83" t="s">
        <v>317</v>
      </c>
      <c r="C50" s="153"/>
      <c r="D50" s="153"/>
      <c r="E50" s="153"/>
      <c r="F50" s="153"/>
      <c r="G50" s="153"/>
      <c r="H50" s="153"/>
      <c r="I50" s="153"/>
      <c r="J50" s="153"/>
      <c r="K50" s="153"/>
      <c r="L50" s="153"/>
    </row>
    <row r="51" spans="1:12" x14ac:dyDescent="0.25">
      <c r="A51" s="83"/>
      <c r="C51" s="153"/>
      <c r="D51" s="153"/>
      <c r="E51" s="153"/>
      <c r="F51" s="153"/>
      <c r="G51" s="153"/>
      <c r="H51" s="153"/>
      <c r="I51" s="153"/>
      <c r="J51" s="153"/>
      <c r="K51" s="153"/>
      <c r="L51" s="153"/>
    </row>
    <row r="52" spans="1:12" x14ac:dyDescent="0.25">
      <c r="C52" s="153"/>
      <c r="D52" s="153"/>
      <c r="E52" s="153"/>
      <c r="F52" s="153"/>
      <c r="G52" s="153"/>
      <c r="H52" s="153"/>
      <c r="I52" s="153"/>
      <c r="J52" s="153"/>
      <c r="K52" s="153"/>
      <c r="L52" s="153"/>
    </row>
    <row r="53" spans="1:12" x14ac:dyDescent="0.25">
      <c r="C53" s="153"/>
      <c r="D53" s="153"/>
      <c r="E53" s="153"/>
      <c r="F53" s="153"/>
      <c r="G53" s="153"/>
      <c r="H53" s="153"/>
      <c r="I53" s="153"/>
      <c r="J53" s="153"/>
      <c r="K53" s="153"/>
      <c r="L53" s="153"/>
    </row>
    <row r="54" spans="1:12" x14ac:dyDescent="0.25">
      <c r="C54" s="153"/>
      <c r="D54" s="153"/>
      <c r="E54" s="153"/>
      <c r="F54" s="153"/>
      <c r="G54" s="153"/>
      <c r="H54" s="153"/>
      <c r="I54" s="153"/>
      <c r="J54" s="153"/>
      <c r="K54" s="153"/>
      <c r="L54" s="153"/>
    </row>
    <row r="55" spans="1:12" x14ac:dyDescent="0.25">
      <c r="C55" s="153"/>
      <c r="D55" s="153"/>
      <c r="E55" s="153"/>
      <c r="F55" s="153"/>
      <c r="G55" s="153"/>
      <c r="H55" s="153"/>
      <c r="I55" s="153"/>
      <c r="J55" s="153"/>
      <c r="K55" s="153"/>
      <c r="L55" s="153"/>
    </row>
    <row r="56" spans="1:12" x14ac:dyDescent="0.25">
      <c r="C56" s="153"/>
      <c r="D56" s="153"/>
      <c r="E56" s="153"/>
      <c r="F56" s="153"/>
      <c r="G56" s="153"/>
      <c r="H56" s="153"/>
      <c r="I56" s="153"/>
      <c r="J56" s="153"/>
      <c r="K56" s="153"/>
      <c r="L56" s="153"/>
    </row>
    <row r="57" spans="1:12" x14ac:dyDescent="0.25">
      <c r="C57" s="153"/>
      <c r="D57" s="153"/>
      <c r="E57" s="153"/>
      <c r="F57" s="153"/>
      <c r="G57" s="153"/>
      <c r="H57" s="153"/>
      <c r="I57" s="153"/>
      <c r="J57" s="153"/>
      <c r="K57" s="153"/>
      <c r="L57" s="153"/>
    </row>
    <row r="58" spans="1:12" x14ac:dyDescent="0.25">
      <c r="C58" s="153"/>
      <c r="D58" s="153"/>
      <c r="E58" s="153"/>
      <c r="F58" s="153"/>
      <c r="G58" s="153"/>
      <c r="H58" s="153"/>
      <c r="I58" s="153"/>
      <c r="J58" s="153"/>
      <c r="K58" s="153"/>
      <c r="L58" s="153"/>
    </row>
    <row r="59" spans="1:12" x14ac:dyDescent="0.25">
      <c r="C59" s="153"/>
      <c r="D59" s="153"/>
      <c r="E59" s="153"/>
      <c r="F59" s="153"/>
      <c r="G59" s="153"/>
      <c r="H59" s="153"/>
      <c r="I59" s="153"/>
      <c r="J59" s="153"/>
      <c r="K59" s="153"/>
      <c r="L59" s="153"/>
    </row>
    <row r="60" spans="1:12" x14ac:dyDescent="0.25">
      <c r="C60" s="153"/>
      <c r="D60" s="153"/>
      <c r="E60" s="153"/>
      <c r="F60" s="153"/>
      <c r="G60" s="153"/>
      <c r="H60" s="153"/>
      <c r="I60" s="153"/>
      <c r="J60" s="153"/>
      <c r="K60" s="153"/>
      <c r="L60" s="153"/>
    </row>
    <row r="61" spans="1:12" x14ac:dyDescent="0.25">
      <c r="C61" s="153"/>
      <c r="D61" s="153"/>
      <c r="E61" s="153"/>
      <c r="F61" s="153"/>
      <c r="G61" s="153"/>
      <c r="H61" s="153"/>
      <c r="I61" s="153"/>
      <c r="J61" s="153"/>
      <c r="K61" s="153"/>
      <c r="L61" s="153"/>
    </row>
    <row r="62" spans="1:12" x14ac:dyDescent="0.25">
      <c r="C62" s="102"/>
      <c r="D62" s="102"/>
      <c r="E62" s="102"/>
      <c r="F62" s="102"/>
      <c r="G62" s="102"/>
      <c r="H62" s="102"/>
      <c r="I62" s="102"/>
      <c r="J62" s="102"/>
      <c r="K62" s="102"/>
      <c r="L62" s="102"/>
    </row>
    <row r="64" spans="1:12" x14ac:dyDescent="0.25">
      <c r="F64" s="102"/>
      <c r="G64" s="102"/>
      <c r="H64" s="102"/>
      <c r="I64" s="102"/>
      <c r="J64" s="102"/>
      <c r="K64" s="102"/>
      <c r="L64" s="102"/>
    </row>
    <row r="65" spans="3:12" x14ac:dyDescent="0.25">
      <c r="H65" s="153"/>
      <c r="I65" s="153"/>
      <c r="J65" s="153"/>
      <c r="K65" s="153"/>
      <c r="L65" s="153"/>
    </row>
    <row r="66" spans="3:12" x14ac:dyDescent="0.25">
      <c r="C66" s="153"/>
      <c r="D66" s="153"/>
      <c r="E66" s="153"/>
      <c r="F66" s="153"/>
      <c r="G66" s="153"/>
      <c r="H66" s="153"/>
      <c r="I66" s="153"/>
      <c r="J66" s="153"/>
      <c r="K66" s="153"/>
      <c r="L66" s="153"/>
    </row>
    <row r="67" spans="3:12" x14ac:dyDescent="0.25">
      <c r="C67" s="153"/>
      <c r="D67" s="153"/>
      <c r="E67" s="153"/>
      <c r="F67" s="153"/>
      <c r="G67" s="153"/>
      <c r="H67" s="153"/>
      <c r="I67" s="153"/>
      <c r="J67" s="153"/>
      <c r="K67" s="153"/>
      <c r="L67" s="153"/>
    </row>
    <row r="69" spans="3:12" x14ac:dyDescent="0.25">
      <c r="F69" s="105"/>
      <c r="G69" s="105"/>
      <c r="H69" s="105"/>
    </row>
    <row r="70" spans="3:12" x14ac:dyDescent="0.25">
      <c r="C70" s="107"/>
      <c r="F70" s="108"/>
      <c r="H70" s="109"/>
      <c r="I70" s="109"/>
      <c r="J70" s="109"/>
      <c r="L70" s="110"/>
    </row>
    <row r="71" spans="3:12" x14ac:dyDescent="0.25">
      <c r="C71" s="22"/>
      <c r="H71" s="22"/>
    </row>
  </sheetData>
  <mergeCells count="10">
    <mergeCell ref="A12:M12"/>
    <mergeCell ref="A14:A16"/>
    <mergeCell ref="B14:B16"/>
    <mergeCell ref="C14:L14"/>
    <mergeCell ref="M14:M16"/>
    <mergeCell ref="C15:D15"/>
    <mergeCell ref="E15:F15"/>
    <mergeCell ref="G15:H15"/>
    <mergeCell ref="I15:J15"/>
    <mergeCell ref="K15:L15"/>
  </mergeCells>
  <phoneticPr fontId="0" type="noConversion"/>
  <pageMargins left="0.39370078740157483" right="0.27559055118110237" top="0.74803149606299213" bottom="0.74803149606299213" header="0.23622047244094491" footer="0.31496062992125984"/>
  <pageSetup paperSize="8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AQ587"/>
  <sheetViews>
    <sheetView view="pageBreakPreview" zoomScale="70" zoomScaleNormal="70" zoomScaleSheetLayoutView="70" workbookViewId="0">
      <selection activeCell="A13" sqref="A13:AP13"/>
    </sheetView>
  </sheetViews>
  <sheetFormatPr defaultRowHeight="15.75" x14ac:dyDescent="0.25"/>
  <cols>
    <col min="1" max="1" width="9.75" style="323" customWidth="1"/>
    <col min="2" max="2" width="65.625" style="86" customWidth="1"/>
    <col min="3" max="3" width="6.75" style="75" customWidth="1"/>
    <col min="4" max="4" width="5.875" style="75" customWidth="1"/>
    <col min="5" max="5" width="6" style="75" customWidth="1"/>
    <col min="6" max="6" width="7.25" style="75" customWidth="1"/>
    <col min="7" max="7" width="7.125" style="75" customWidth="1"/>
    <col min="8" max="8" width="8.125" style="75" customWidth="1"/>
    <col min="9" max="9" width="7.375" style="75" customWidth="1"/>
    <col min="10" max="10" width="7.25" style="75" customWidth="1"/>
    <col min="11" max="11" width="7.625" style="219" customWidth="1"/>
    <col min="12" max="12" width="7.75" style="219" customWidth="1"/>
    <col min="13" max="13" width="6.75" style="75" customWidth="1"/>
    <col min="14" max="14" width="5.875" style="75" customWidth="1"/>
    <col min="15" max="15" width="6.5" style="75" customWidth="1"/>
    <col min="16" max="16" width="5.875" style="75" customWidth="1"/>
    <col min="17" max="17" width="7" style="312" customWidth="1"/>
    <col min="18" max="18" width="5.875" style="219" customWidth="1"/>
    <col min="19" max="19" width="6.75" style="75" customWidth="1"/>
    <col min="20" max="20" width="7.875" style="75" customWidth="1"/>
    <col min="21" max="21" width="8.5" style="219" customWidth="1"/>
    <col min="22" max="22" width="6.625" style="219" customWidth="1"/>
    <col min="23" max="23" width="6.375" style="75" customWidth="1"/>
    <col min="24" max="24" width="7.875" style="75" customWidth="1"/>
    <col min="25" max="25" width="6" style="75" customWidth="1"/>
    <col min="26" max="26" width="7.25" style="75" customWidth="1"/>
    <col min="27" max="27" width="7.125" style="75" customWidth="1"/>
    <col min="28" max="28" width="6.625" style="75" customWidth="1"/>
    <col min="29" max="29" width="6" style="75" customWidth="1"/>
    <col min="30" max="30" width="7.75" style="75" customWidth="1"/>
    <col min="31" max="31" width="7.125" style="219" customWidth="1"/>
    <col min="32" max="32" width="9.75" style="219" customWidth="1"/>
    <col min="33" max="33" width="6.5" style="75" customWidth="1"/>
    <col min="34" max="34" width="8.125" style="75" customWidth="1"/>
    <col min="35" max="35" width="6.5" style="75" customWidth="1"/>
    <col min="36" max="36" width="8" style="75" customWidth="1"/>
    <col min="37" max="37" width="7" style="75" customWidth="1"/>
    <col min="38" max="38" width="8" style="75" customWidth="1"/>
    <col min="39" max="39" width="6.375" style="75" customWidth="1"/>
    <col min="40" max="40" width="7.25" style="75" customWidth="1"/>
    <col min="41" max="41" width="8.25" style="219" customWidth="1"/>
    <col min="42" max="42" width="8.5" style="219" customWidth="1"/>
    <col min="43" max="16384" width="9" style="75"/>
  </cols>
  <sheetData>
    <row r="1" spans="1:42" x14ac:dyDescent="0.25">
      <c r="W1" s="219"/>
      <c r="X1" s="219"/>
    </row>
    <row r="2" spans="1:42" x14ac:dyDescent="0.25">
      <c r="W2" s="219"/>
      <c r="X2" s="219"/>
      <c r="AP2" s="219" t="s">
        <v>15</v>
      </c>
    </row>
    <row r="3" spans="1:42" x14ac:dyDescent="0.25">
      <c r="B3" s="220"/>
      <c r="W3" s="219"/>
      <c r="X3" s="219"/>
      <c r="AP3" s="219" t="s">
        <v>124</v>
      </c>
    </row>
    <row r="4" spans="1:42" x14ac:dyDescent="0.25">
      <c r="W4" s="219"/>
      <c r="X4" s="219"/>
    </row>
    <row r="5" spans="1:42" x14ac:dyDescent="0.25">
      <c r="W5" s="219"/>
      <c r="X5" s="219"/>
      <c r="AP5" s="219" t="s">
        <v>264</v>
      </c>
    </row>
    <row r="6" spans="1:42" ht="19.5" customHeight="1" x14ac:dyDescent="0.25">
      <c r="AP6" s="219" t="s">
        <v>143</v>
      </c>
    </row>
    <row r="7" spans="1:42" x14ac:dyDescent="0.25">
      <c r="B7" s="264"/>
      <c r="W7" s="219"/>
      <c r="X7" s="219"/>
      <c r="AP7" s="219" t="s">
        <v>145</v>
      </c>
    </row>
    <row r="8" spans="1:42" x14ac:dyDescent="0.25">
      <c r="B8" s="265"/>
      <c r="J8" s="131"/>
      <c r="K8" s="312"/>
      <c r="W8" s="219"/>
      <c r="X8" s="219"/>
      <c r="AP8" s="219" t="s">
        <v>334</v>
      </c>
    </row>
    <row r="9" spans="1:42" x14ac:dyDescent="0.25">
      <c r="B9" s="264"/>
      <c r="K9" s="312"/>
      <c r="W9" s="219"/>
      <c r="X9" s="219"/>
      <c r="AP9" s="113" t="s">
        <v>265</v>
      </c>
    </row>
    <row r="10" spans="1:42" x14ac:dyDescent="0.25">
      <c r="B10" s="264"/>
      <c r="W10" s="219"/>
      <c r="X10" s="219"/>
      <c r="AE10" s="312"/>
      <c r="AF10" s="312"/>
      <c r="AP10" s="24"/>
    </row>
    <row r="11" spans="1:42" x14ac:dyDescent="0.25">
      <c r="B11" s="264"/>
      <c r="W11" s="219"/>
      <c r="X11" s="219"/>
    </row>
    <row r="12" spans="1:42" x14ac:dyDescent="0.25">
      <c r="B12" s="264"/>
      <c r="W12" s="219"/>
      <c r="X12" s="219"/>
    </row>
    <row r="13" spans="1:42" ht="46.5" customHeight="1" x14ac:dyDescent="0.25">
      <c r="A13" s="372" t="s">
        <v>1433</v>
      </c>
      <c r="B13" s="394"/>
      <c r="C13" s="394"/>
      <c r="D13" s="394"/>
      <c r="E13" s="394"/>
      <c r="F13" s="394"/>
      <c r="G13" s="394"/>
      <c r="H13" s="394"/>
      <c r="I13" s="394"/>
      <c r="J13" s="394"/>
      <c r="K13" s="394"/>
      <c r="L13" s="394"/>
      <c r="M13" s="394"/>
      <c r="N13" s="394"/>
      <c r="O13" s="394"/>
      <c r="P13" s="394"/>
      <c r="Q13" s="394"/>
      <c r="R13" s="394"/>
      <c r="S13" s="394"/>
      <c r="T13" s="394"/>
      <c r="U13" s="394"/>
      <c r="V13" s="394"/>
      <c r="W13" s="394"/>
      <c r="X13" s="394"/>
      <c r="Y13" s="394"/>
      <c r="Z13" s="394"/>
      <c r="AA13" s="394"/>
      <c r="AB13" s="394"/>
      <c r="AC13" s="394"/>
      <c r="AD13" s="394"/>
      <c r="AE13" s="394"/>
      <c r="AF13" s="394"/>
      <c r="AG13" s="394"/>
      <c r="AH13" s="394"/>
      <c r="AI13" s="394"/>
      <c r="AJ13" s="394"/>
      <c r="AK13" s="394"/>
      <c r="AL13" s="394"/>
      <c r="AM13" s="394"/>
      <c r="AN13" s="394"/>
      <c r="AO13" s="394"/>
      <c r="AP13" s="394"/>
    </row>
    <row r="14" spans="1:42" x14ac:dyDescent="0.25">
      <c r="E14" s="131"/>
      <c r="F14" s="131"/>
      <c r="G14" s="131"/>
      <c r="H14" s="131"/>
      <c r="I14" s="131"/>
      <c r="J14" s="131"/>
      <c r="K14" s="333"/>
      <c r="L14" s="333"/>
      <c r="U14" s="312"/>
      <c r="V14" s="312"/>
      <c r="W14" s="219"/>
      <c r="X14" s="219"/>
    </row>
    <row r="15" spans="1:42" ht="16.5" thickBot="1" x14ac:dyDescent="0.3">
      <c r="U15" s="312"/>
      <c r="V15" s="312"/>
      <c r="AE15" s="312"/>
      <c r="AF15" s="312"/>
      <c r="AG15" s="131"/>
      <c r="AH15" s="131"/>
      <c r="AI15" s="131"/>
      <c r="AJ15" s="131"/>
      <c r="AK15" s="131"/>
      <c r="AL15" s="131"/>
      <c r="AM15" s="131"/>
      <c r="AN15" s="131"/>
      <c r="AO15" s="312"/>
      <c r="AP15" s="312"/>
    </row>
    <row r="16" spans="1:42" ht="15.75" customHeight="1" thickBot="1" x14ac:dyDescent="0.3">
      <c r="A16" s="395" t="s">
        <v>147</v>
      </c>
      <c r="B16" s="398" t="s">
        <v>3</v>
      </c>
      <c r="C16" s="384" t="s">
        <v>288</v>
      </c>
      <c r="D16" s="385"/>
      <c r="E16" s="385"/>
      <c r="F16" s="385"/>
      <c r="G16" s="385"/>
      <c r="H16" s="385"/>
      <c r="I16" s="385"/>
      <c r="J16" s="385"/>
      <c r="K16" s="385"/>
      <c r="L16" s="385"/>
      <c r="M16" s="385"/>
      <c r="N16" s="385"/>
      <c r="O16" s="385"/>
      <c r="P16" s="385"/>
      <c r="Q16" s="385"/>
      <c r="R16" s="385"/>
      <c r="S16" s="385"/>
      <c r="T16" s="385"/>
      <c r="U16" s="385"/>
      <c r="V16" s="386"/>
      <c r="W16" s="384" t="s">
        <v>16</v>
      </c>
      <c r="X16" s="385"/>
      <c r="Y16" s="385"/>
      <c r="Z16" s="385"/>
      <c r="AA16" s="385"/>
      <c r="AB16" s="385"/>
      <c r="AC16" s="385"/>
      <c r="AD16" s="385"/>
      <c r="AE16" s="385"/>
      <c r="AF16" s="385"/>
      <c r="AG16" s="385"/>
      <c r="AH16" s="385"/>
      <c r="AI16" s="385"/>
      <c r="AJ16" s="385"/>
      <c r="AK16" s="385"/>
      <c r="AL16" s="385"/>
      <c r="AM16" s="385"/>
      <c r="AN16" s="385"/>
      <c r="AO16" s="385"/>
      <c r="AP16" s="386"/>
    </row>
    <row r="17" spans="1:42" ht="15.75" customHeight="1" thickBot="1" x14ac:dyDescent="0.3">
      <c r="A17" s="396"/>
      <c r="B17" s="399"/>
      <c r="C17" s="384" t="s">
        <v>210</v>
      </c>
      <c r="D17" s="385"/>
      <c r="E17" s="385"/>
      <c r="F17" s="385"/>
      <c r="G17" s="385"/>
      <c r="H17" s="385"/>
      <c r="I17" s="385"/>
      <c r="J17" s="385"/>
      <c r="K17" s="385"/>
      <c r="L17" s="386"/>
      <c r="M17" s="384" t="s">
        <v>39</v>
      </c>
      <c r="N17" s="385"/>
      <c r="O17" s="385"/>
      <c r="P17" s="385"/>
      <c r="Q17" s="385"/>
      <c r="R17" s="385"/>
      <c r="S17" s="385"/>
      <c r="T17" s="385"/>
      <c r="U17" s="385"/>
      <c r="V17" s="386"/>
      <c r="W17" s="384" t="s">
        <v>210</v>
      </c>
      <c r="X17" s="385"/>
      <c r="Y17" s="385"/>
      <c r="Z17" s="385"/>
      <c r="AA17" s="385"/>
      <c r="AB17" s="385"/>
      <c r="AC17" s="385"/>
      <c r="AD17" s="385"/>
      <c r="AE17" s="385"/>
      <c r="AF17" s="386"/>
      <c r="AG17" s="384" t="s">
        <v>39</v>
      </c>
      <c r="AH17" s="385"/>
      <c r="AI17" s="385"/>
      <c r="AJ17" s="385"/>
      <c r="AK17" s="385"/>
      <c r="AL17" s="385"/>
      <c r="AM17" s="385"/>
      <c r="AN17" s="385"/>
      <c r="AO17" s="385"/>
      <c r="AP17" s="386"/>
    </row>
    <row r="18" spans="1:42" ht="15.75" customHeight="1" x14ac:dyDescent="0.25">
      <c r="A18" s="396"/>
      <c r="B18" s="400"/>
      <c r="C18" s="387" t="s">
        <v>1299</v>
      </c>
      <c r="D18" s="388"/>
      <c r="E18" s="389" t="s">
        <v>1300</v>
      </c>
      <c r="F18" s="390"/>
      <c r="G18" s="389" t="s">
        <v>1301</v>
      </c>
      <c r="H18" s="391"/>
      <c r="I18" s="390" t="s">
        <v>1302</v>
      </c>
      <c r="J18" s="391"/>
      <c r="K18" s="389" t="s">
        <v>1303</v>
      </c>
      <c r="L18" s="391"/>
      <c r="M18" s="388" t="s">
        <v>1299</v>
      </c>
      <c r="N18" s="392"/>
      <c r="O18" s="387" t="s">
        <v>1300</v>
      </c>
      <c r="P18" s="392"/>
      <c r="Q18" s="402" t="s">
        <v>1301</v>
      </c>
      <c r="R18" s="403"/>
      <c r="S18" s="389" t="s">
        <v>1302</v>
      </c>
      <c r="T18" s="391"/>
      <c r="U18" s="388" t="s">
        <v>1303</v>
      </c>
      <c r="V18" s="388"/>
      <c r="W18" s="389" t="s">
        <v>1299</v>
      </c>
      <c r="X18" s="391"/>
      <c r="Y18" s="388" t="s">
        <v>1300</v>
      </c>
      <c r="Z18" s="388"/>
      <c r="AA18" s="389" t="s">
        <v>1301</v>
      </c>
      <c r="AB18" s="391"/>
      <c r="AC18" s="388" t="s">
        <v>1302</v>
      </c>
      <c r="AD18" s="388"/>
      <c r="AE18" s="389" t="s">
        <v>1303</v>
      </c>
      <c r="AF18" s="391"/>
      <c r="AG18" s="389" t="s">
        <v>1299</v>
      </c>
      <c r="AH18" s="391"/>
      <c r="AI18" s="389" t="s">
        <v>1300</v>
      </c>
      <c r="AJ18" s="391"/>
      <c r="AK18" s="389" t="s">
        <v>1301</v>
      </c>
      <c r="AL18" s="391"/>
      <c r="AM18" s="389" t="s">
        <v>1302</v>
      </c>
      <c r="AN18" s="390"/>
      <c r="AO18" s="389" t="s">
        <v>1303</v>
      </c>
      <c r="AP18" s="391"/>
    </row>
    <row r="19" spans="1:42" ht="15.6" customHeight="1" thickBot="1" x14ac:dyDescent="0.3">
      <c r="A19" s="397"/>
      <c r="B19" s="401"/>
      <c r="C19" s="149" t="s">
        <v>138</v>
      </c>
      <c r="D19" s="281" t="s">
        <v>139</v>
      </c>
      <c r="E19" s="149" t="s">
        <v>138</v>
      </c>
      <c r="F19" s="281" t="s">
        <v>139</v>
      </c>
      <c r="G19" s="149" t="s">
        <v>138</v>
      </c>
      <c r="H19" s="150" t="s">
        <v>139</v>
      </c>
      <c r="I19" s="282" t="s">
        <v>138</v>
      </c>
      <c r="J19" s="150" t="s">
        <v>139</v>
      </c>
      <c r="K19" s="149" t="s">
        <v>138</v>
      </c>
      <c r="L19" s="150" t="s">
        <v>139</v>
      </c>
      <c r="M19" s="282" t="s">
        <v>138</v>
      </c>
      <c r="N19" s="150" t="s">
        <v>139</v>
      </c>
      <c r="O19" s="149" t="s">
        <v>138</v>
      </c>
      <c r="P19" s="150" t="s">
        <v>139</v>
      </c>
      <c r="Q19" s="342" t="s">
        <v>138</v>
      </c>
      <c r="R19" s="334" t="s">
        <v>139</v>
      </c>
      <c r="S19" s="149" t="s">
        <v>138</v>
      </c>
      <c r="T19" s="150" t="s">
        <v>139</v>
      </c>
      <c r="U19" s="282" t="s">
        <v>138</v>
      </c>
      <c r="V19" s="281" t="s">
        <v>139</v>
      </c>
      <c r="W19" s="149" t="s">
        <v>138</v>
      </c>
      <c r="X19" s="150" t="s">
        <v>139</v>
      </c>
      <c r="Y19" s="282" t="s">
        <v>138</v>
      </c>
      <c r="Z19" s="281" t="s">
        <v>139</v>
      </c>
      <c r="AA19" s="149" t="s">
        <v>138</v>
      </c>
      <c r="AB19" s="150" t="s">
        <v>139</v>
      </c>
      <c r="AC19" s="282" t="s">
        <v>138</v>
      </c>
      <c r="AD19" s="281" t="s">
        <v>139</v>
      </c>
      <c r="AE19" s="149" t="s">
        <v>138</v>
      </c>
      <c r="AF19" s="150" t="s">
        <v>139</v>
      </c>
      <c r="AG19" s="149" t="s">
        <v>138</v>
      </c>
      <c r="AH19" s="150" t="s">
        <v>139</v>
      </c>
      <c r="AI19" s="149" t="s">
        <v>138</v>
      </c>
      <c r="AJ19" s="150" t="s">
        <v>139</v>
      </c>
      <c r="AK19" s="149" t="s">
        <v>138</v>
      </c>
      <c r="AL19" s="150" t="s">
        <v>139</v>
      </c>
      <c r="AM19" s="149" t="s">
        <v>138</v>
      </c>
      <c r="AN19" s="281" t="s">
        <v>139</v>
      </c>
      <c r="AO19" s="149" t="s">
        <v>138</v>
      </c>
      <c r="AP19" s="150" t="s">
        <v>139</v>
      </c>
    </row>
    <row r="20" spans="1:42" x14ac:dyDescent="0.25">
      <c r="A20" s="324"/>
      <c r="B20" s="295" t="s">
        <v>315</v>
      </c>
      <c r="C20" s="296">
        <f t="shared" ref="C20:AP20" si="0">C21+C334+C367</f>
        <v>0</v>
      </c>
      <c r="D20" s="297">
        <f t="shared" si="0"/>
        <v>0</v>
      </c>
      <c r="E20" s="298">
        <f t="shared" si="0"/>
        <v>0</v>
      </c>
      <c r="F20" s="297">
        <f t="shared" si="0"/>
        <v>20</v>
      </c>
      <c r="G20" s="298">
        <f t="shared" si="0"/>
        <v>0</v>
      </c>
      <c r="H20" s="299">
        <f t="shared" si="0"/>
        <v>0</v>
      </c>
      <c r="I20" s="300">
        <f t="shared" si="0"/>
        <v>65.59511999999998</v>
      </c>
      <c r="J20" s="299">
        <f t="shared" si="0"/>
        <v>75.44</v>
      </c>
      <c r="K20" s="298">
        <f t="shared" si="0"/>
        <v>65.59511999999998</v>
      </c>
      <c r="L20" s="299">
        <f t="shared" si="0"/>
        <v>95.44</v>
      </c>
      <c r="M20" s="300">
        <f t="shared" si="0"/>
        <v>0</v>
      </c>
      <c r="N20" s="297">
        <f t="shared" si="0"/>
        <v>0</v>
      </c>
      <c r="O20" s="301">
        <f t="shared" si="0"/>
        <v>5</v>
      </c>
      <c r="P20" s="302">
        <f t="shared" si="0"/>
        <v>0</v>
      </c>
      <c r="Q20" s="337">
        <f t="shared" si="0"/>
        <v>19.451000000000001</v>
      </c>
      <c r="R20" s="299">
        <f t="shared" si="0"/>
        <v>20</v>
      </c>
      <c r="S20" s="298">
        <f t="shared" si="0"/>
        <v>0</v>
      </c>
      <c r="T20" s="299">
        <f t="shared" si="0"/>
        <v>0</v>
      </c>
      <c r="U20" s="300">
        <f t="shared" si="0"/>
        <v>24.451000000000001</v>
      </c>
      <c r="V20" s="297">
        <f t="shared" si="0"/>
        <v>20</v>
      </c>
      <c r="W20" s="298">
        <f t="shared" si="0"/>
        <v>0</v>
      </c>
      <c r="X20" s="299">
        <f t="shared" si="0"/>
        <v>0</v>
      </c>
      <c r="Y20" s="300">
        <f t="shared" si="0"/>
        <v>0</v>
      </c>
      <c r="Z20" s="297">
        <f t="shared" si="0"/>
        <v>0</v>
      </c>
      <c r="AA20" s="298">
        <f t="shared" si="0"/>
        <v>0</v>
      </c>
      <c r="AB20" s="299">
        <f t="shared" si="0"/>
        <v>0</v>
      </c>
      <c r="AC20" s="300">
        <f t="shared" si="0"/>
        <v>11.684999999999999</v>
      </c>
      <c r="AD20" s="297">
        <f t="shared" si="0"/>
        <v>0.63</v>
      </c>
      <c r="AE20" s="298">
        <f t="shared" si="0"/>
        <v>11.684999999999999</v>
      </c>
      <c r="AF20" s="299">
        <f t="shared" si="0"/>
        <v>0.63</v>
      </c>
      <c r="AG20" s="298">
        <f t="shared" si="0"/>
        <v>0</v>
      </c>
      <c r="AH20" s="299">
        <f t="shared" si="0"/>
        <v>0</v>
      </c>
      <c r="AI20" s="298">
        <f t="shared" si="0"/>
        <v>0</v>
      </c>
      <c r="AJ20" s="299">
        <f t="shared" si="0"/>
        <v>0</v>
      </c>
      <c r="AK20" s="298">
        <f t="shared" si="0"/>
        <v>15.546999999999999</v>
      </c>
      <c r="AL20" s="299">
        <f t="shared" si="0"/>
        <v>8</v>
      </c>
      <c r="AM20" s="298">
        <f t="shared" si="0"/>
        <v>0</v>
      </c>
      <c r="AN20" s="297">
        <f t="shared" si="0"/>
        <v>0</v>
      </c>
      <c r="AO20" s="298">
        <f t="shared" si="0"/>
        <v>15.546999999999999</v>
      </c>
      <c r="AP20" s="299">
        <f t="shared" si="0"/>
        <v>8</v>
      </c>
    </row>
    <row r="21" spans="1:42" ht="31.5" x14ac:dyDescent="0.25">
      <c r="A21" s="325" t="str">
        <f>'7.1'!A18</f>
        <v>/1.2/</v>
      </c>
      <c r="B21" s="303" t="str">
        <f>'7.1'!B18</f>
        <v>Реконструкция, модернизация, техническое перевооружение всего, в том числе:</v>
      </c>
      <c r="C21" s="296">
        <f t="shared" ref="C21:AP21" si="1">C22+C135+C329</f>
        <v>0</v>
      </c>
      <c r="D21" s="297">
        <f t="shared" si="1"/>
        <v>0</v>
      </c>
      <c r="E21" s="298">
        <f t="shared" si="1"/>
        <v>0</v>
      </c>
      <c r="F21" s="297">
        <f t="shared" si="1"/>
        <v>20</v>
      </c>
      <c r="G21" s="298">
        <f t="shared" si="1"/>
        <v>0</v>
      </c>
      <c r="H21" s="299">
        <f t="shared" si="1"/>
        <v>0</v>
      </c>
      <c r="I21" s="300">
        <f t="shared" si="1"/>
        <v>23.283999999999995</v>
      </c>
      <c r="J21" s="299">
        <f t="shared" si="1"/>
        <v>29.8</v>
      </c>
      <c r="K21" s="298">
        <f t="shared" si="1"/>
        <v>23.283999999999995</v>
      </c>
      <c r="L21" s="299">
        <f t="shared" si="1"/>
        <v>49.800000000000004</v>
      </c>
      <c r="M21" s="300">
        <f t="shared" si="1"/>
        <v>0</v>
      </c>
      <c r="N21" s="297">
        <f t="shared" si="1"/>
        <v>0</v>
      </c>
      <c r="O21" s="298">
        <f t="shared" si="1"/>
        <v>0</v>
      </c>
      <c r="P21" s="299">
        <f t="shared" si="1"/>
        <v>0</v>
      </c>
      <c r="Q21" s="337">
        <f t="shared" si="1"/>
        <v>15.546999999999999</v>
      </c>
      <c r="R21" s="299">
        <f t="shared" si="1"/>
        <v>20</v>
      </c>
      <c r="S21" s="298">
        <f t="shared" si="1"/>
        <v>0</v>
      </c>
      <c r="T21" s="299">
        <f t="shared" si="1"/>
        <v>0</v>
      </c>
      <c r="U21" s="300">
        <f t="shared" si="1"/>
        <v>15.546999999999999</v>
      </c>
      <c r="V21" s="297">
        <f t="shared" si="1"/>
        <v>20</v>
      </c>
      <c r="W21" s="298">
        <f t="shared" si="1"/>
        <v>0</v>
      </c>
      <c r="X21" s="299">
        <f t="shared" si="1"/>
        <v>0</v>
      </c>
      <c r="Y21" s="300">
        <f t="shared" si="1"/>
        <v>0</v>
      </c>
      <c r="Z21" s="297">
        <f t="shared" si="1"/>
        <v>0</v>
      </c>
      <c r="AA21" s="298">
        <f t="shared" si="1"/>
        <v>0</v>
      </c>
      <c r="AB21" s="299">
        <f t="shared" si="1"/>
        <v>0</v>
      </c>
      <c r="AC21" s="300">
        <f t="shared" si="1"/>
        <v>11.684999999999999</v>
      </c>
      <c r="AD21" s="297">
        <f t="shared" si="1"/>
        <v>0.63</v>
      </c>
      <c r="AE21" s="298">
        <f t="shared" si="1"/>
        <v>11.684999999999999</v>
      </c>
      <c r="AF21" s="299">
        <f t="shared" si="1"/>
        <v>0.63</v>
      </c>
      <c r="AG21" s="298">
        <f t="shared" si="1"/>
        <v>0</v>
      </c>
      <c r="AH21" s="299">
        <f t="shared" si="1"/>
        <v>0</v>
      </c>
      <c r="AI21" s="298">
        <f t="shared" si="1"/>
        <v>0</v>
      </c>
      <c r="AJ21" s="299">
        <f t="shared" si="1"/>
        <v>0</v>
      </c>
      <c r="AK21" s="298">
        <f t="shared" si="1"/>
        <v>15.546999999999999</v>
      </c>
      <c r="AL21" s="299">
        <f t="shared" si="1"/>
        <v>8</v>
      </c>
      <c r="AM21" s="298">
        <f t="shared" si="1"/>
        <v>0</v>
      </c>
      <c r="AN21" s="297">
        <f t="shared" si="1"/>
        <v>0</v>
      </c>
      <c r="AO21" s="298">
        <f t="shared" si="1"/>
        <v>15.546999999999999</v>
      </c>
      <c r="AP21" s="299">
        <f t="shared" si="1"/>
        <v>8</v>
      </c>
    </row>
    <row r="22" spans="1:42" ht="31.5" x14ac:dyDescent="0.25">
      <c r="A22" s="325" t="str">
        <f>'7.1'!A19</f>
        <v>/1.2.1.1/</v>
      </c>
      <c r="B22" s="303" t="str">
        <f>'7.1'!B19</f>
        <v>Реконструкция трансформаторных и иных подстанций, всего, в том числе:</v>
      </c>
      <c r="C22" s="296">
        <f t="shared" ref="C22:AP22" si="2">SUM(C23:C134)</f>
        <v>0</v>
      </c>
      <c r="D22" s="297">
        <f t="shared" si="2"/>
        <v>0</v>
      </c>
      <c r="E22" s="298">
        <f t="shared" si="2"/>
        <v>0</v>
      </c>
      <c r="F22" s="297">
        <f t="shared" si="2"/>
        <v>20</v>
      </c>
      <c r="G22" s="298">
        <f t="shared" si="2"/>
        <v>0</v>
      </c>
      <c r="H22" s="299">
        <f t="shared" si="2"/>
        <v>0</v>
      </c>
      <c r="I22" s="300">
        <f t="shared" si="2"/>
        <v>6.79</v>
      </c>
      <c r="J22" s="299">
        <f t="shared" si="2"/>
        <v>29.8</v>
      </c>
      <c r="K22" s="298">
        <f t="shared" si="2"/>
        <v>6.79</v>
      </c>
      <c r="L22" s="299">
        <f t="shared" si="2"/>
        <v>49.800000000000004</v>
      </c>
      <c r="M22" s="300">
        <f t="shared" si="2"/>
        <v>0</v>
      </c>
      <c r="N22" s="297">
        <f t="shared" si="2"/>
        <v>0</v>
      </c>
      <c r="O22" s="298">
        <f t="shared" si="2"/>
        <v>0</v>
      </c>
      <c r="P22" s="299">
        <f t="shared" si="2"/>
        <v>0</v>
      </c>
      <c r="Q22" s="337">
        <f t="shared" si="2"/>
        <v>0</v>
      </c>
      <c r="R22" s="299">
        <f t="shared" si="2"/>
        <v>20</v>
      </c>
      <c r="S22" s="298">
        <f t="shared" si="2"/>
        <v>0</v>
      </c>
      <c r="T22" s="299">
        <f t="shared" si="2"/>
        <v>0</v>
      </c>
      <c r="U22" s="300">
        <f t="shared" si="2"/>
        <v>0</v>
      </c>
      <c r="V22" s="297">
        <f t="shared" si="2"/>
        <v>20</v>
      </c>
      <c r="W22" s="298">
        <f t="shared" si="2"/>
        <v>0</v>
      </c>
      <c r="X22" s="299">
        <f t="shared" si="2"/>
        <v>0</v>
      </c>
      <c r="Y22" s="300">
        <f t="shared" si="2"/>
        <v>0</v>
      </c>
      <c r="Z22" s="297">
        <f t="shared" si="2"/>
        <v>0</v>
      </c>
      <c r="AA22" s="298">
        <f t="shared" si="2"/>
        <v>0</v>
      </c>
      <c r="AB22" s="299">
        <f t="shared" si="2"/>
        <v>0</v>
      </c>
      <c r="AC22" s="300">
        <f t="shared" si="2"/>
        <v>0</v>
      </c>
      <c r="AD22" s="297">
        <f t="shared" si="2"/>
        <v>0.63</v>
      </c>
      <c r="AE22" s="298">
        <f t="shared" si="2"/>
        <v>0</v>
      </c>
      <c r="AF22" s="299">
        <f t="shared" si="2"/>
        <v>0.63</v>
      </c>
      <c r="AG22" s="298">
        <f t="shared" si="2"/>
        <v>0</v>
      </c>
      <c r="AH22" s="299">
        <f t="shared" si="2"/>
        <v>0</v>
      </c>
      <c r="AI22" s="298">
        <f t="shared" si="2"/>
        <v>0</v>
      </c>
      <c r="AJ22" s="299">
        <f t="shared" si="2"/>
        <v>0</v>
      </c>
      <c r="AK22" s="298">
        <f t="shared" si="2"/>
        <v>0</v>
      </c>
      <c r="AL22" s="299">
        <f t="shared" si="2"/>
        <v>8</v>
      </c>
      <c r="AM22" s="298">
        <f t="shared" si="2"/>
        <v>0</v>
      </c>
      <c r="AN22" s="297">
        <f t="shared" si="2"/>
        <v>0</v>
      </c>
      <c r="AO22" s="298">
        <f t="shared" si="2"/>
        <v>0</v>
      </c>
      <c r="AP22" s="299">
        <f t="shared" si="2"/>
        <v>8</v>
      </c>
    </row>
    <row r="23" spans="1:42" x14ac:dyDescent="0.25">
      <c r="A23" s="326" t="str">
        <f>'7.1'!A20</f>
        <v>1.2.1.1</v>
      </c>
      <c r="B23" s="266" t="str">
        <f>'7.1'!B20</f>
        <v>Подстанции 110кВ</v>
      </c>
      <c r="C23" s="267"/>
      <c r="D23" s="271"/>
      <c r="E23" s="267"/>
      <c r="F23" s="271"/>
      <c r="G23" s="267"/>
      <c r="H23" s="270"/>
      <c r="I23" s="269"/>
      <c r="J23" s="270"/>
      <c r="K23" s="313">
        <f>C23+E23+G23+I23</f>
        <v>0</v>
      </c>
      <c r="L23" s="314">
        <f>D23+F23+H23+J23</f>
        <v>0</v>
      </c>
      <c r="M23" s="269"/>
      <c r="N23" s="271"/>
      <c r="O23" s="267"/>
      <c r="P23" s="268"/>
      <c r="Q23" s="338"/>
      <c r="R23" s="314"/>
      <c r="S23" s="267"/>
      <c r="T23" s="270"/>
      <c r="U23" s="316">
        <f t="shared" ref="U23" si="3">S23+Q23+O23+M23</f>
        <v>0</v>
      </c>
      <c r="V23" s="317">
        <f t="shared" ref="V23" si="4">T23+R23+P23+N23</f>
        <v>0</v>
      </c>
      <c r="W23" s="267"/>
      <c r="X23" s="268"/>
      <c r="Y23" s="269"/>
      <c r="Z23" s="271"/>
      <c r="AA23" s="267"/>
      <c r="AB23" s="270"/>
      <c r="AC23" s="269"/>
      <c r="AD23" s="272"/>
      <c r="AE23" s="313">
        <f>AC23+AA23+Y23+W23</f>
        <v>0</v>
      </c>
      <c r="AF23" s="314">
        <f>AD23+AB23+Z23+X23</f>
        <v>0</v>
      </c>
      <c r="AG23" s="267"/>
      <c r="AH23" s="268"/>
      <c r="AI23" s="267"/>
      <c r="AJ23" s="268"/>
      <c r="AK23" s="267"/>
      <c r="AL23" s="268"/>
      <c r="AM23" s="267"/>
      <c r="AN23" s="272"/>
      <c r="AO23" s="313">
        <f>AM23+AK23+AI23+AG23</f>
        <v>0</v>
      </c>
      <c r="AP23" s="314">
        <f>AN23+AL23+AJ23+AH23</f>
        <v>0</v>
      </c>
    </row>
    <row r="24" spans="1:42" ht="31.5" x14ac:dyDescent="0.25">
      <c r="A24" s="326" t="str">
        <f>'7.1'!A21</f>
        <v>1.2.1.2.1</v>
      </c>
      <c r="B24" s="266" t="str">
        <f>'7.1'!B21</f>
        <v>Реконструкция ПС-68 (замена трансформатора ТМ-4000кВА на ТД-10000кВА, ОРУ-35кВ)</v>
      </c>
      <c r="C24" s="267"/>
      <c r="D24" s="271"/>
      <c r="E24" s="267"/>
      <c r="F24" s="271">
        <v>20</v>
      </c>
      <c r="G24" s="267"/>
      <c r="H24" s="270"/>
      <c r="I24" s="269"/>
      <c r="J24" s="270"/>
      <c r="K24" s="313">
        <f t="shared" ref="K24:K87" si="5">C24+E24+G24+I24</f>
        <v>0</v>
      </c>
      <c r="L24" s="314">
        <f t="shared" ref="L24:L87" si="6">D24+F24+H24+J24</f>
        <v>20</v>
      </c>
      <c r="M24" s="269"/>
      <c r="N24" s="271"/>
      <c r="O24" s="267"/>
      <c r="P24" s="268"/>
      <c r="Q24" s="338"/>
      <c r="R24" s="314">
        <v>20</v>
      </c>
      <c r="S24" s="267"/>
      <c r="T24" s="270"/>
      <c r="U24" s="316">
        <f t="shared" ref="U24:U87" si="7">S24+Q24+O24+M24</f>
        <v>0</v>
      </c>
      <c r="V24" s="317">
        <f t="shared" ref="V24:V87" si="8">T24+R24+P24+N24</f>
        <v>20</v>
      </c>
      <c r="W24" s="267"/>
      <c r="X24" s="268"/>
      <c r="Y24" s="269"/>
      <c r="Z24" s="271"/>
      <c r="AA24" s="267"/>
      <c r="AB24" s="268"/>
      <c r="AC24" s="269"/>
      <c r="AD24" s="272"/>
      <c r="AE24" s="313">
        <f t="shared" ref="AE24:AE87" si="9">AC24+AA24+Y24+W24</f>
        <v>0</v>
      </c>
      <c r="AF24" s="314">
        <f t="shared" ref="AF24:AF87" si="10">AD24+AB24+Z24+X24</f>
        <v>0</v>
      </c>
      <c r="AG24" s="267"/>
      <c r="AH24" s="268"/>
      <c r="AI24" s="267"/>
      <c r="AJ24" s="268"/>
      <c r="AK24" s="267"/>
      <c r="AL24" s="268">
        <v>8</v>
      </c>
      <c r="AM24" s="267"/>
      <c r="AN24" s="272"/>
      <c r="AO24" s="313">
        <f t="shared" ref="AO24:AO87" si="11">AM24+AK24+AI24+AG24</f>
        <v>0</v>
      </c>
      <c r="AP24" s="314">
        <f t="shared" ref="AP24:AP87" si="12">AN24+AL24+AJ24+AH24</f>
        <v>8</v>
      </c>
    </row>
    <row r="25" spans="1:42" x14ac:dyDescent="0.25">
      <c r="A25" s="326" t="str">
        <f>'7.1'!A22</f>
        <v>1.2.1.3</v>
      </c>
      <c r="B25" s="266" t="str">
        <f>'7.1'!B22</f>
        <v>Распределительные подстанции 6/10кВ (РП)</v>
      </c>
      <c r="C25" s="267"/>
      <c r="D25" s="271"/>
      <c r="E25" s="267"/>
      <c r="F25" s="271"/>
      <c r="G25" s="267"/>
      <c r="H25" s="270"/>
      <c r="I25" s="269"/>
      <c r="J25" s="270"/>
      <c r="K25" s="313">
        <f t="shared" si="5"/>
        <v>0</v>
      </c>
      <c r="L25" s="314">
        <f t="shared" si="6"/>
        <v>0</v>
      </c>
      <c r="M25" s="269"/>
      <c r="N25" s="271"/>
      <c r="O25" s="267"/>
      <c r="P25" s="268"/>
      <c r="Q25" s="338"/>
      <c r="R25" s="314"/>
      <c r="S25" s="267"/>
      <c r="T25" s="270"/>
      <c r="U25" s="316">
        <f t="shared" si="7"/>
        <v>0</v>
      </c>
      <c r="V25" s="317">
        <f t="shared" si="8"/>
        <v>0</v>
      </c>
      <c r="W25" s="267"/>
      <c r="X25" s="268"/>
      <c r="Y25" s="269"/>
      <c r="Z25" s="271"/>
      <c r="AA25" s="267"/>
      <c r="AB25" s="270"/>
      <c r="AC25" s="269"/>
      <c r="AD25" s="272"/>
      <c r="AE25" s="313">
        <f t="shared" si="9"/>
        <v>0</v>
      </c>
      <c r="AF25" s="314">
        <f t="shared" si="10"/>
        <v>0</v>
      </c>
      <c r="AG25" s="267"/>
      <c r="AH25" s="268"/>
      <c r="AI25" s="267"/>
      <c r="AJ25" s="268"/>
      <c r="AK25" s="267"/>
      <c r="AL25" s="268"/>
      <c r="AM25" s="267"/>
      <c r="AN25" s="272"/>
      <c r="AO25" s="313">
        <f t="shared" si="11"/>
        <v>0</v>
      </c>
      <c r="AP25" s="314">
        <f t="shared" si="12"/>
        <v>0</v>
      </c>
    </row>
    <row r="26" spans="1:42" ht="31.5" x14ac:dyDescent="0.25">
      <c r="A26" s="326" t="str">
        <f>'7.1'!A23</f>
        <v>1.2.1.5</v>
      </c>
      <c r="B26" s="266" t="str">
        <f>'7.1'!B23</f>
        <v>Реконструкция РП-119 (замена оборудования РУ-10кВ МВ на ВВ; РУ-0,4кВ; замена 2ТМГ-630кВА)</v>
      </c>
      <c r="C26" s="267"/>
      <c r="D26" s="271"/>
      <c r="E26" s="267"/>
      <c r="F26" s="271"/>
      <c r="G26" s="267"/>
      <c r="H26" s="270"/>
      <c r="I26" s="269"/>
      <c r="J26" s="270"/>
      <c r="K26" s="313">
        <f t="shared" si="5"/>
        <v>0</v>
      </c>
      <c r="L26" s="314">
        <f t="shared" si="6"/>
        <v>0</v>
      </c>
      <c r="M26" s="269"/>
      <c r="N26" s="271"/>
      <c r="O26" s="267"/>
      <c r="P26" s="268"/>
      <c r="Q26" s="338"/>
      <c r="R26" s="314"/>
      <c r="S26" s="267"/>
      <c r="T26" s="270"/>
      <c r="U26" s="316">
        <f t="shared" si="7"/>
        <v>0</v>
      </c>
      <c r="V26" s="317">
        <f t="shared" si="8"/>
        <v>0</v>
      </c>
      <c r="W26" s="267"/>
      <c r="X26" s="268"/>
      <c r="Y26" s="269"/>
      <c r="Z26" s="271"/>
      <c r="AA26" s="267"/>
      <c r="AB26" s="270"/>
      <c r="AC26" s="269"/>
      <c r="AD26" s="272"/>
      <c r="AE26" s="313">
        <f t="shared" si="9"/>
        <v>0</v>
      </c>
      <c r="AF26" s="314">
        <f t="shared" si="10"/>
        <v>0</v>
      </c>
      <c r="AG26" s="267"/>
      <c r="AH26" s="268"/>
      <c r="AI26" s="267"/>
      <c r="AJ26" s="268"/>
      <c r="AK26" s="267"/>
      <c r="AL26" s="268"/>
      <c r="AM26" s="267"/>
      <c r="AN26" s="272"/>
      <c r="AO26" s="313">
        <f t="shared" si="11"/>
        <v>0</v>
      </c>
      <c r="AP26" s="314">
        <f t="shared" si="12"/>
        <v>0</v>
      </c>
    </row>
    <row r="27" spans="1:42" ht="31.5" x14ac:dyDescent="0.25">
      <c r="A27" s="326" t="str">
        <f>'7.1'!A24</f>
        <v>1.2.1.6</v>
      </c>
      <c r="B27" s="266" t="str">
        <f>'7.1'!B24</f>
        <v>Реконструкция РП - 122 (замена оборудования РУ-10кВ МВ на ВВ; РУ-0,4кВ; замена 2ТМГ-630кВА)</v>
      </c>
      <c r="C27" s="267"/>
      <c r="D27" s="271"/>
      <c r="E27" s="267"/>
      <c r="F27" s="271"/>
      <c r="G27" s="267"/>
      <c r="H27" s="270"/>
      <c r="I27" s="269"/>
      <c r="J27" s="270"/>
      <c r="K27" s="313">
        <f t="shared" si="5"/>
        <v>0</v>
      </c>
      <c r="L27" s="314">
        <f t="shared" si="6"/>
        <v>0</v>
      </c>
      <c r="M27" s="269"/>
      <c r="N27" s="271"/>
      <c r="O27" s="267"/>
      <c r="P27" s="268"/>
      <c r="Q27" s="338"/>
      <c r="R27" s="314"/>
      <c r="S27" s="267"/>
      <c r="T27" s="270"/>
      <c r="U27" s="316">
        <f t="shared" si="7"/>
        <v>0</v>
      </c>
      <c r="V27" s="317">
        <f t="shared" si="8"/>
        <v>0</v>
      </c>
      <c r="W27" s="267"/>
      <c r="X27" s="268"/>
      <c r="Y27" s="269"/>
      <c r="Z27" s="271"/>
      <c r="AA27" s="267"/>
      <c r="AB27" s="270"/>
      <c r="AC27" s="269"/>
      <c r="AD27" s="272"/>
      <c r="AE27" s="313">
        <f t="shared" si="9"/>
        <v>0</v>
      </c>
      <c r="AF27" s="314">
        <f t="shared" si="10"/>
        <v>0</v>
      </c>
      <c r="AG27" s="267"/>
      <c r="AH27" s="268"/>
      <c r="AI27" s="267"/>
      <c r="AJ27" s="268"/>
      <c r="AK27" s="267"/>
      <c r="AL27" s="268"/>
      <c r="AM27" s="267"/>
      <c r="AN27" s="272"/>
      <c r="AO27" s="313">
        <f t="shared" si="11"/>
        <v>0</v>
      </c>
      <c r="AP27" s="314">
        <f t="shared" si="12"/>
        <v>0</v>
      </c>
    </row>
    <row r="28" spans="1:42" ht="31.5" x14ac:dyDescent="0.25">
      <c r="A28" s="326" t="str">
        <f>'7.1'!A25</f>
        <v>1.2.1.7</v>
      </c>
      <c r="B28" s="266" t="str">
        <f>'7.1'!B25</f>
        <v>Реконструкция РП-127 (замена оборудования РУ-10кВ МВ на ВВ; замена 2ТМГ-630кВА)</v>
      </c>
      <c r="C28" s="267"/>
      <c r="D28" s="271"/>
      <c r="E28" s="267"/>
      <c r="F28" s="271"/>
      <c r="G28" s="267"/>
      <c r="H28" s="270"/>
      <c r="I28" s="269"/>
      <c r="J28" s="270"/>
      <c r="K28" s="313">
        <f t="shared" si="5"/>
        <v>0</v>
      </c>
      <c r="L28" s="314">
        <f t="shared" si="6"/>
        <v>0</v>
      </c>
      <c r="M28" s="269"/>
      <c r="N28" s="271"/>
      <c r="O28" s="267"/>
      <c r="P28" s="268"/>
      <c r="Q28" s="338"/>
      <c r="R28" s="314"/>
      <c r="S28" s="267"/>
      <c r="T28" s="270"/>
      <c r="U28" s="316">
        <f t="shared" si="7"/>
        <v>0</v>
      </c>
      <c r="V28" s="317">
        <f t="shared" si="8"/>
        <v>0</v>
      </c>
      <c r="W28" s="267"/>
      <c r="X28" s="268"/>
      <c r="Y28" s="269"/>
      <c r="Z28" s="271"/>
      <c r="AA28" s="267"/>
      <c r="AB28" s="270"/>
      <c r="AC28" s="269"/>
      <c r="AD28" s="270"/>
      <c r="AE28" s="313">
        <f t="shared" si="9"/>
        <v>0</v>
      </c>
      <c r="AF28" s="314">
        <f t="shared" si="10"/>
        <v>0</v>
      </c>
      <c r="AG28" s="267"/>
      <c r="AH28" s="268"/>
      <c r="AI28" s="267"/>
      <c r="AJ28" s="268"/>
      <c r="AK28" s="267"/>
      <c r="AL28" s="268"/>
      <c r="AM28" s="267"/>
      <c r="AN28" s="272"/>
      <c r="AO28" s="313">
        <f t="shared" si="11"/>
        <v>0</v>
      </c>
      <c r="AP28" s="314">
        <f t="shared" si="12"/>
        <v>0</v>
      </c>
    </row>
    <row r="29" spans="1:42" ht="31.5" x14ac:dyDescent="0.25">
      <c r="A29" s="326" t="str">
        <f>'7.1'!A26</f>
        <v>1.2.1.9</v>
      </c>
      <c r="B29" s="266" t="str">
        <f>'7.1'!B26</f>
        <v>Реконструкция РП - 115 (замена оборудования РУ-10кВ МВ на ВВ; РУ-0,4кВ; замена 2ТМГ-630кВА)</v>
      </c>
      <c r="C29" s="267"/>
      <c r="D29" s="271"/>
      <c r="E29" s="267"/>
      <c r="F29" s="271"/>
      <c r="G29" s="267"/>
      <c r="H29" s="270"/>
      <c r="I29" s="269"/>
      <c r="J29" s="270"/>
      <c r="K29" s="313">
        <f t="shared" si="5"/>
        <v>0</v>
      </c>
      <c r="L29" s="314">
        <f t="shared" si="6"/>
        <v>0</v>
      </c>
      <c r="M29" s="269"/>
      <c r="N29" s="271"/>
      <c r="O29" s="267"/>
      <c r="P29" s="268"/>
      <c r="Q29" s="338"/>
      <c r="R29" s="314"/>
      <c r="S29" s="267"/>
      <c r="T29" s="270"/>
      <c r="U29" s="316">
        <f t="shared" si="7"/>
        <v>0</v>
      </c>
      <c r="V29" s="317">
        <f t="shared" si="8"/>
        <v>0</v>
      </c>
      <c r="W29" s="267"/>
      <c r="X29" s="268"/>
      <c r="Y29" s="269"/>
      <c r="Z29" s="271"/>
      <c r="AA29" s="267"/>
      <c r="AB29" s="270"/>
      <c r="AC29" s="269"/>
      <c r="AD29" s="270"/>
      <c r="AE29" s="313">
        <f t="shared" si="9"/>
        <v>0</v>
      </c>
      <c r="AF29" s="314">
        <f t="shared" si="10"/>
        <v>0</v>
      </c>
      <c r="AG29" s="267"/>
      <c r="AH29" s="268"/>
      <c r="AI29" s="267"/>
      <c r="AJ29" s="268"/>
      <c r="AK29" s="267"/>
      <c r="AL29" s="268"/>
      <c r="AM29" s="267"/>
      <c r="AN29" s="272"/>
      <c r="AO29" s="313">
        <f t="shared" si="11"/>
        <v>0</v>
      </c>
      <c r="AP29" s="314">
        <f t="shared" si="12"/>
        <v>0</v>
      </c>
    </row>
    <row r="30" spans="1:42" ht="31.5" x14ac:dyDescent="0.25">
      <c r="A30" s="326" t="str">
        <f>'7.1'!A27</f>
        <v>1.2.1.10</v>
      </c>
      <c r="B30" s="266" t="str">
        <f>'7.1'!B27</f>
        <v>Реконструкция РП-113 (замена оборудования РУ-6кВ МВ на ВВ; РУ-0,4кВ; замена 2ТМГ-630кВА)</v>
      </c>
      <c r="C30" s="267"/>
      <c r="D30" s="271"/>
      <c r="E30" s="267"/>
      <c r="F30" s="271"/>
      <c r="G30" s="267"/>
      <c r="H30" s="270"/>
      <c r="I30" s="269"/>
      <c r="J30" s="270"/>
      <c r="K30" s="313">
        <f t="shared" si="5"/>
        <v>0</v>
      </c>
      <c r="L30" s="314">
        <f t="shared" si="6"/>
        <v>0</v>
      </c>
      <c r="M30" s="269"/>
      <c r="N30" s="271"/>
      <c r="O30" s="267"/>
      <c r="P30" s="268"/>
      <c r="Q30" s="338"/>
      <c r="R30" s="314"/>
      <c r="S30" s="267"/>
      <c r="T30" s="270"/>
      <c r="U30" s="316">
        <f t="shared" si="7"/>
        <v>0</v>
      </c>
      <c r="V30" s="317">
        <f t="shared" si="8"/>
        <v>0</v>
      </c>
      <c r="W30" s="267"/>
      <c r="X30" s="268"/>
      <c r="Y30" s="269"/>
      <c r="Z30" s="271"/>
      <c r="AA30" s="267"/>
      <c r="AB30" s="270"/>
      <c r="AC30" s="269"/>
      <c r="AD30" s="284"/>
      <c r="AE30" s="313">
        <f t="shared" si="9"/>
        <v>0</v>
      </c>
      <c r="AF30" s="314">
        <f t="shared" si="10"/>
        <v>0</v>
      </c>
      <c r="AG30" s="267"/>
      <c r="AH30" s="268"/>
      <c r="AI30" s="267"/>
      <c r="AJ30" s="268"/>
      <c r="AK30" s="267"/>
      <c r="AL30" s="268"/>
      <c r="AM30" s="267"/>
      <c r="AN30" s="272"/>
      <c r="AO30" s="313">
        <f t="shared" si="11"/>
        <v>0</v>
      </c>
      <c r="AP30" s="314">
        <f t="shared" si="12"/>
        <v>0</v>
      </c>
    </row>
    <row r="31" spans="1:42" x14ac:dyDescent="0.25">
      <c r="A31" s="326" t="str">
        <f>'7.1'!A28</f>
        <v>1.2.1.10.1</v>
      </c>
      <c r="B31" s="266" t="str">
        <f>'7.1'!B28</f>
        <v>Реконструкция оборудования РП - 143  АКТ № 4</v>
      </c>
      <c r="C31" s="267"/>
      <c r="D31" s="271"/>
      <c r="E31" s="267"/>
      <c r="F31" s="271"/>
      <c r="G31" s="267"/>
      <c r="H31" s="270"/>
      <c r="I31" s="269"/>
      <c r="J31" s="270"/>
      <c r="K31" s="313">
        <f t="shared" si="5"/>
        <v>0</v>
      </c>
      <c r="L31" s="314">
        <f t="shared" si="6"/>
        <v>0</v>
      </c>
      <c r="M31" s="269"/>
      <c r="N31" s="271"/>
      <c r="O31" s="267"/>
      <c r="P31" s="268"/>
      <c r="Q31" s="338"/>
      <c r="R31" s="314"/>
      <c r="S31" s="267"/>
      <c r="T31" s="270"/>
      <c r="U31" s="316">
        <f t="shared" si="7"/>
        <v>0</v>
      </c>
      <c r="V31" s="317">
        <f t="shared" si="8"/>
        <v>0</v>
      </c>
      <c r="W31" s="267"/>
      <c r="X31" s="268"/>
      <c r="Y31" s="269"/>
      <c r="Z31" s="271"/>
      <c r="AA31" s="267"/>
      <c r="AB31" s="270"/>
      <c r="AC31" s="269"/>
      <c r="AD31" s="270"/>
      <c r="AE31" s="313">
        <f t="shared" si="9"/>
        <v>0</v>
      </c>
      <c r="AF31" s="314">
        <f t="shared" si="10"/>
        <v>0</v>
      </c>
      <c r="AG31" s="267"/>
      <c r="AH31" s="268"/>
      <c r="AI31" s="267"/>
      <c r="AJ31" s="268"/>
      <c r="AK31" s="267"/>
      <c r="AL31" s="268"/>
      <c r="AM31" s="267"/>
      <c r="AN31" s="272"/>
      <c r="AO31" s="313">
        <f t="shared" si="11"/>
        <v>0</v>
      </c>
      <c r="AP31" s="314">
        <f t="shared" si="12"/>
        <v>0</v>
      </c>
    </row>
    <row r="32" spans="1:42" x14ac:dyDescent="0.25">
      <c r="A32" s="326" t="str">
        <f>'7.1'!A29</f>
        <v>1.2.1.10.2</v>
      </c>
      <c r="B32" s="266" t="str">
        <f>'7.1'!B29</f>
        <v>Реконструкция оборудования РП-164</v>
      </c>
      <c r="C32" s="267"/>
      <c r="D32" s="271"/>
      <c r="E32" s="267"/>
      <c r="F32" s="271"/>
      <c r="G32" s="267"/>
      <c r="H32" s="270"/>
      <c r="I32" s="269"/>
      <c r="J32" s="270"/>
      <c r="K32" s="313">
        <f t="shared" si="5"/>
        <v>0</v>
      </c>
      <c r="L32" s="314">
        <f t="shared" si="6"/>
        <v>0</v>
      </c>
      <c r="M32" s="269"/>
      <c r="N32" s="271"/>
      <c r="O32" s="267"/>
      <c r="P32" s="268"/>
      <c r="Q32" s="338"/>
      <c r="R32" s="314"/>
      <c r="S32" s="267"/>
      <c r="T32" s="270"/>
      <c r="U32" s="316">
        <f t="shared" si="7"/>
        <v>0</v>
      </c>
      <c r="V32" s="317">
        <f t="shared" si="8"/>
        <v>0</v>
      </c>
      <c r="W32" s="267"/>
      <c r="X32" s="268"/>
      <c r="Y32" s="269"/>
      <c r="Z32" s="271"/>
      <c r="AA32" s="267"/>
      <c r="AB32" s="270"/>
      <c r="AC32" s="269"/>
      <c r="AD32" s="270"/>
      <c r="AE32" s="313">
        <f t="shared" si="9"/>
        <v>0</v>
      </c>
      <c r="AF32" s="314">
        <f t="shared" si="10"/>
        <v>0</v>
      </c>
      <c r="AG32" s="267"/>
      <c r="AH32" s="268"/>
      <c r="AI32" s="267"/>
      <c r="AJ32" s="268"/>
      <c r="AK32" s="267"/>
      <c r="AL32" s="268"/>
      <c r="AM32" s="267"/>
      <c r="AN32" s="272"/>
      <c r="AO32" s="313">
        <f t="shared" si="11"/>
        <v>0</v>
      </c>
      <c r="AP32" s="314">
        <f t="shared" si="12"/>
        <v>0</v>
      </c>
    </row>
    <row r="33" spans="1:42" x14ac:dyDescent="0.25">
      <c r="A33" s="326" t="str">
        <f>'7.1'!A30</f>
        <v>1.2.1.10.3</v>
      </c>
      <c r="B33" s="266" t="str">
        <f>'7.1'!B30</f>
        <v>Реконструкция оборудования РП-142 мкр. НГДУ</v>
      </c>
      <c r="C33" s="267"/>
      <c r="D33" s="271"/>
      <c r="E33" s="267"/>
      <c r="F33" s="271"/>
      <c r="G33" s="267"/>
      <c r="H33" s="270"/>
      <c r="I33" s="269"/>
      <c r="J33" s="270"/>
      <c r="K33" s="313">
        <f t="shared" si="5"/>
        <v>0</v>
      </c>
      <c r="L33" s="314">
        <f t="shared" si="6"/>
        <v>0</v>
      </c>
      <c r="M33" s="269"/>
      <c r="N33" s="271"/>
      <c r="O33" s="267"/>
      <c r="P33" s="268"/>
      <c r="Q33" s="338"/>
      <c r="R33" s="314"/>
      <c r="S33" s="267"/>
      <c r="T33" s="270"/>
      <c r="U33" s="316">
        <f t="shared" si="7"/>
        <v>0</v>
      </c>
      <c r="V33" s="317">
        <f t="shared" si="8"/>
        <v>0</v>
      </c>
      <c r="W33" s="267"/>
      <c r="X33" s="268"/>
      <c r="Y33" s="269"/>
      <c r="Z33" s="271"/>
      <c r="AA33" s="267"/>
      <c r="AB33" s="270"/>
      <c r="AC33" s="269"/>
      <c r="AD33" s="270"/>
      <c r="AE33" s="313">
        <f t="shared" si="9"/>
        <v>0</v>
      </c>
      <c r="AF33" s="314">
        <f t="shared" si="10"/>
        <v>0</v>
      </c>
      <c r="AG33" s="267"/>
      <c r="AH33" s="268"/>
      <c r="AI33" s="267"/>
      <c r="AJ33" s="268"/>
      <c r="AK33" s="267"/>
      <c r="AL33" s="268"/>
      <c r="AM33" s="267"/>
      <c r="AN33" s="272"/>
      <c r="AO33" s="313">
        <f t="shared" si="11"/>
        <v>0</v>
      </c>
      <c r="AP33" s="314">
        <f t="shared" si="12"/>
        <v>0</v>
      </c>
    </row>
    <row r="34" spans="1:42" x14ac:dyDescent="0.25">
      <c r="A34" s="326" t="str">
        <f>'7.1'!A31</f>
        <v>1.2.1.10.4</v>
      </c>
      <c r="B34" s="266" t="str">
        <f>'7.1'!B31</f>
        <v>Реконструкция оборудования РП-120 Югорская 7</v>
      </c>
      <c r="C34" s="267"/>
      <c r="D34" s="271"/>
      <c r="E34" s="267"/>
      <c r="F34" s="271"/>
      <c r="G34" s="267"/>
      <c r="H34" s="270"/>
      <c r="I34" s="269"/>
      <c r="J34" s="270"/>
      <c r="K34" s="313">
        <f t="shared" si="5"/>
        <v>0</v>
      </c>
      <c r="L34" s="314">
        <f t="shared" si="6"/>
        <v>0</v>
      </c>
      <c r="M34" s="269"/>
      <c r="N34" s="271"/>
      <c r="O34" s="267"/>
      <c r="P34" s="268"/>
      <c r="Q34" s="338"/>
      <c r="R34" s="314"/>
      <c r="S34" s="267"/>
      <c r="T34" s="270"/>
      <c r="U34" s="316">
        <f t="shared" si="7"/>
        <v>0</v>
      </c>
      <c r="V34" s="317">
        <f t="shared" si="8"/>
        <v>0</v>
      </c>
      <c r="W34" s="267"/>
      <c r="X34" s="268"/>
      <c r="Y34" s="269"/>
      <c r="Z34" s="271"/>
      <c r="AA34" s="267"/>
      <c r="AB34" s="270"/>
      <c r="AC34" s="269"/>
      <c r="AD34" s="284"/>
      <c r="AE34" s="313">
        <f t="shared" si="9"/>
        <v>0</v>
      </c>
      <c r="AF34" s="314">
        <f t="shared" si="10"/>
        <v>0</v>
      </c>
      <c r="AG34" s="267"/>
      <c r="AH34" s="268"/>
      <c r="AI34" s="267"/>
      <c r="AJ34" s="268"/>
      <c r="AK34" s="267"/>
      <c r="AL34" s="268"/>
      <c r="AM34" s="267"/>
      <c r="AN34" s="272"/>
      <c r="AO34" s="313">
        <f t="shared" si="11"/>
        <v>0</v>
      </c>
      <c r="AP34" s="314">
        <f t="shared" si="12"/>
        <v>0</v>
      </c>
    </row>
    <row r="35" spans="1:42" x14ac:dyDescent="0.25">
      <c r="A35" s="326" t="str">
        <f>'7.1'!A32</f>
        <v>1.2.1.10.5</v>
      </c>
      <c r="B35" s="266" t="str">
        <f>'7.1'!B32</f>
        <v>Реконструкция оборудования РП-145</v>
      </c>
      <c r="C35" s="267"/>
      <c r="D35" s="271"/>
      <c r="E35" s="267"/>
      <c r="F35" s="271"/>
      <c r="G35" s="267"/>
      <c r="H35" s="270"/>
      <c r="I35" s="269"/>
      <c r="J35" s="270"/>
      <c r="K35" s="313">
        <f t="shared" si="5"/>
        <v>0</v>
      </c>
      <c r="L35" s="314">
        <f t="shared" si="6"/>
        <v>0</v>
      </c>
      <c r="M35" s="269"/>
      <c r="N35" s="271"/>
      <c r="O35" s="267"/>
      <c r="P35" s="268"/>
      <c r="Q35" s="338"/>
      <c r="R35" s="314"/>
      <c r="S35" s="267"/>
      <c r="T35" s="270"/>
      <c r="U35" s="316">
        <f t="shared" si="7"/>
        <v>0</v>
      </c>
      <c r="V35" s="317">
        <f t="shared" si="8"/>
        <v>0</v>
      </c>
      <c r="W35" s="267"/>
      <c r="X35" s="268"/>
      <c r="Y35" s="269"/>
      <c r="Z35" s="271"/>
      <c r="AA35" s="267"/>
      <c r="AB35" s="268"/>
      <c r="AC35" s="269"/>
      <c r="AD35" s="284"/>
      <c r="AE35" s="313">
        <f t="shared" si="9"/>
        <v>0</v>
      </c>
      <c r="AF35" s="314">
        <f t="shared" si="10"/>
        <v>0</v>
      </c>
      <c r="AG35" s="267"/>
      <c r="AH35" s="268"/>
      <c r="AI35" s="267"/>
      <c r="AJ35" s="268"/>
      <c r="AK35" s="267"/>
      <c r="AL35" s="268"/>
      <c r="AM35" s="267"/>
      <c r="AN35" s="272"/>
      <c r="AO35" s="313">
        <f t="shared" si="11"/>
        <v>0</v>
      </c>
      <c r="AP35" s="314">
        <f t="shared" si="12"/>
        <v>0</v>
      </c>
    </row>
    <row r="36" spans="1:42" x14ac:dyDescent="0.25">
      <c r="A36" s="326" t="str">
        <f>'7.1'!A33</f>
        <v>1.2.1.11</v>
      </c>
      <c r="B36" s="266" t="str">
        <f>'7.1'!B33</f>
        <v>Трансформаторные подстанции 10/6/0,4кВ</v>
      </c>
      <c r="C36" s="267"/>
      <c r="D36" s="271"/>
      <c r="E36" s="267"/>
      <c r="F36" s="271"/>
      <c r="G36" s="267"/>
      <c r="H36" s="270"/>
      <c r="I36" s="269"/>
      <c r="J36" s="270"/>
      <c r="K36" s="313">
        <f t="shared" si="5"/>
        <v>0</v>
      </c>
      <c r="L36" s="314">
        <f t="shared" si="6"/>
        <v>0</v>
      </c>
      <c r="M36" s="269"/>
      <c r="N36" s="271"/>
      <c r="O36" s="267"/>
      <c r="P36" s="268"/>
      <c r="Q36" s="338"/>
      <c r="R36" s="314"/>
      <c r="S36" s="267"/>
      <c r="T36" s="270"/>
      <c r="U36" s="316">
        <f t="shared" si="7"/>
        <v>0</v>
      </c>
      <c r="V36" s="317">
        <f t="shared" si="8"/>
        <v>0</v>
      </c>
      <c r="W36" s="267"/>
      <c r="X36" s="268"/>
      <c r="Y36" s="269"/>
      <c r="Z36" s="271"/>
      <c r="AA36" s="267"/>
      <c r="AB36" s="270"/>
      <c r="AC36" s="269"/>
      <c r="AD36" s="284"/>
      <c r="AE36" s="313">
        <f t="shared" si="9"/>
        <v>0</v>
      </c>
      <c r="AF36" s="314">
        <f t="shared" si="10"/>
        <v>0</v>
      </c>
      <c r="AG36" s="267"/>
      <c r="AH36" s="268"/>
      <c r="AI36" s="267"/>
      <c r="AJ36" s="268"/>
      <c r="AK36" s="267"/>
      <c r="AL36" s="268"/>
      <c r="AM36" s="267"/>
      <c r="AN36" s="272"/>
      <c r="AO36" s="313">
        <f t="shared" si="11"/>
        <v>0</v>
      </c>
      <c r="AP36" s="314">
        <f t="shared" si="12"/>
        <v>0</v>
      </c>
    </row>
    <row r="37" spans="1:42" ht="31.5" x14ac:dyDescent="0.25">
      <c r="A37" s="326" t="str">
        <f>'7.1'!A34</f>
        <v>1.2.1.15</v>
      </c>
      <c r="B37" s="266" t="str">
        <f>'7.1'!B34</f>
        <v>Реконструкция ТП - 331 (замена оборудования РУ-10кВ, РУ-0,4кВ, замена 2ТМГ-630кВА)</v>
      </c>
      <c r="C37" s="267"/>
      <c r="D37" s="271"/>
      <c r="E37" s="267"/>
      <c r="F37" s="271"/>
      <c r="G37" s="267"/>
      <c r="H37" s="270"/>
      <c r="I37" s="269"/>
      <c r="J37" s="270"/>
      <c r="K37" s="313">
        <f t="shared" si="5"/>
        <v>0</v>
      </c>
      <c r="L37" s="314">
        <f t="shared" si="6"/>
        <v>0</v>
      </c>
      <c r="M37" s="269"/>
      <c r="N37" s="271"/>
      <c r="O37" s="267"/>
      <c r="P37" s="268"/>
      <c r="Q37" s="338"/>
      <c r="R37" s="314"/>
      <c r="S37" s="267"/>
      <c r="T37" s="270"/>
      <c r="U37" s="316">
        <f t="shared" si="7"/>
        <v>0</v>
      </c>
      <c r="V37" s="317">
        <f t="shared" si="8"/>
        <v>0</v>
      </c>
      <c r="W37" s="267"/>
      <c r="X37" s="268"/>
      <c r="Y37" s="269"/>
      <c r="Z37" s="271"/>
      <c r="AA37" s="267"/>
      <c r="AB37" s="270"/>
      <c r="AC37" s="269"/>
      <c r="AD37" s="270"/>
      <c r="AE37" s="313">
        <f t="shared" si="9"/>
        <v>0</v>
      </c>
      <c r="AF37" s="314">
        <f t="shared" si="10"/>
        <v>0</v>
      </c>
      <c r="AG37" s="267"/>
      <c r="AH37" s="268"/>
      <c r="AI37" s="267"/>
      <c r="AJ37" s="268"/>
      <c r="AK37" s="267"/>
      <c r="AL37" s="268"/>
      <c r="AM37" s="267"/>
      <c r="AN37" s="272"/>
      <c r="AO37" s="313">
        <f t="shared" si="11"/>
        <v>0</v>
      </c>
      <c r="AP37" s="314">
        <f t="shared" si="12"/>
        <v>0</v>
      </c>
    </row>
    <row r="38" spans="1:42" ht="31.5" x14ac:dyDescent="0.25">
      <c r="A38" s="326" t="str">
        <f>'7.1'!A35</f>
        <v>1.2.1.21</v>
      </c>
      <c r="B38" s="266" t="str">
        <f>'7.1'!B35</f>
        <v>Реконструкция ТП - 338 (замена оборудования РУ-10кВ, РУ-0,4кВ, замена 2ТМГ-630кВА)</v>
      </c>
      <c r="C38" s="267"/>
      <c r="D38" s="271"/>
      <c r="E38" s="267"/>
      <c r="F38" s="271"/>
      <c r="G38" s="267"/>
      <c r="H38" s="270"/>
      <c r="I38" s="269"/>
      <c r="J38" s="270"/>
      <c r="K38" s="313">
        <f t="shared" si="5"/>
        <v>0</v>
      </c>
      <c r="L38" s="314">
        <f t="shared" si="6"/>
        <v>0</v>
      </c>
      <c r="M38" s="269"/>
      <c r="N38" s="271"/>
      <c r="O38" s="267"/>
      <c r="P38" s="268"/>
      <c r="Q38" s="338"/>
      <c r="R38" s="314"/>
      <c r="S38" s="267"/>
      <c r="T38" s="270"/>
      <c r="U38" s="316">
        <f t="shared" si="7"/>
        <v>0</v>
      </c>
      <c r="V38" s="317">
        <f t="shared" si="8"/>
        <v>0</v>
      </c>
      <c r="W38" s="267"/>
      <c r="X38" s="268"/>
      <c r="Y38" s="269"/>
      <c r="Z38" s="271"/>
      <c r="AA38" s="267"/>
      <c r="AB38" s="270"/>
      <c r="AC38" s="269"/>
      <c r="AD38" s="284"/>
      <c r="AE38" s="313">
        <f t="shared" si="9"/>
        <v>0</v>
      </c>
      <c r="AF38" s="314">
        <f t="shared" si="10"/>
        <v>0</v>
      </c>
      <c r="AG38" s="267"/>
      <c r="AH38" s="268"/>
      <c r="AI38" s="267"/>
      <c r="AJ38" s="268"/>
      <c r="AK38" s="267"/>
      <c r="AL38" s="268"/>
      <c r="AM38" s="267"/>
      <c r="AN38" s="272"/>
      <c r="AO38" s="313">
        <f t="shared" si="11"/>
        <v>0</v>
      </c>
      <c r="AP38" s="314">
        <f t="shared" si="12"/>
        <v>0</v>
      </c>
    </row>
    <row r="39" spans="1:42" ht="31.5" x14ac:dyDescent="0.25">
      <c r="A39" s="326" t="str">
        <f>'7.1'!A36</f>
        <v>1.2.1.23</v>
      </c>
      <c r="B39" s="266" t="str">
        <f>'7.1'!B36</f>
        <v>Реконструкция ТП - 259 (замена оборудования РУ-10кВ, РУ-0,4кВ, замена 2ТМГ-630кВА)</v>
      </c>
      <c r="C39" s="267"/>
      <c r="D39" s="271"/>
      <c r="E39" s="267"/>
      <c r="F39" s="271"/>
      <c r="G39" s="267"/>
      <c r="H39" s="270"/>
      <c r="I39" s="269"/>
      <c r="J39" s="270"/>
      <c r="K39" s="313">
        <f t="shared" si="5"/>
        <v>0</v>
      </c>
      <c r="L39" s="314">
        <f t="shared" si="6"/>
        <v>0</v>
      </c>
      <c r="M39" s="269"/>
      <c r="N39" s="271"/>
      <c r="O39" s="267"/>
      <c r="P39" s="268"/>
      <c r="Q39" s="338"/>
      <c r="R39" s="314"/>
      <c r="S39" s="267"/>
      <c r="T39" s="270"/>
      <c r="U39" s="316">
        <f t="shared" si="7"/>
        <v>0</v>
      </c>
      <c r="V39" s="317">
        <f t="shared" si="8"/>
        <v>0</v>
      </c>
      <c r="W39" s="267"/>
      <c r="X39" s="268"/>
      <c r="Y39" s="269"/>
      <c r="Z39" s="271"/>
      <c r="AA39" s="267"/>
      <c r="AB39" s="270"/>
      <c r="AC39" s="269"/>
      <c r="AD39" s="284"/>
      <c r="AE39" s="313">
        <f t="shared" si="9"/>
        <v>0</v>
      </c>
      <c r="AF39" s="314">
        <f t="shared" si="10"/>
        <v>0</v>
      </c>
      <c r="AG39" s="267"/>
      <c r="AH39" s="268"/>
      <c r="AI39" s="267"/>
      <c r="AJ39" s="268"/>
      <c r="AK39" s="267"/>
      <c r="AL39" s="268"/>
      <c r="AM39" s="267"/>
      <c r="AN39" s="272"/>
      <c r="AO39" s="313">
        <f t="shared" si="11"/>
        <v>0</v>
      </c>
      <c r="AP39" s="314">
        <f t="shared" si="12"/>
        <v>0</v>
      </c>
    </row>
    <row r="40" spans="1:42" ht="31.5" x14ac:dyDescent="0.25">
      <c r="A40" s="326" t="str">
        <f>'7.1'!A37</f>
        <v>1.2.1.25</v>
      </c>
      <c r="B40" s="266" t="str">
        <f>'7.1'!B37</f>
        <v>Реконструкция ТП - 261 (замена оборудования РУ-10кВ, РУ-0,4кВ, замена 2ТМГ-630кВА)</v>
      </c>
      <c r="C40" s="267"/>
      <c r="D40" s="271"/>
      <c r="E40" s="267"/>
      <c r="F40" s="271"/>
      <c r="G40" s="267"/>
      <c r="H40" s="270"/>
      <c r="I40" s="269"/>
      <c r="J40" s="270"/>
      <c r="K40" s="313">
        <f t="shared" si="5"/>
        <v>0</v>
      </c>
      <c r="L40" s="314">
        <f t="shared" si="6"/>
        <v>0</v>
      </c>
      <c r="M40" s="269"/>
      <c r="N40" s="271"/>
      <c r="O40" s="267"/>
      <c r="P40" s="268"/>
      <c r="Q40" s="338"/>
      <c r="R40" s="314"/>
      <c r="S40" s="267"/>
      <c r="T40" s="270"/>
      <c r="U40" s="316">
        <f t="shared" si="7"/>
        <v>0</v>
      </c>
      <c r="V40" s="317">
        <f t="shared" si="8"/>
        <v>0</v>
      </c>
      <c r="W40" s="267"/>
      <c r="X40" s="268"/>
      <c r="Y40" s="269"/>
      <c r="Z40" s="271"/>
      <c r="AA40" s="267"/>
      <c r="AB40" s="270"/>
      <c r="AC40" s="269"/>
      <c r="AD40" s="284"/>
      <c r="AE40" s="313">
        <f t="shared" si="9"/>
        <v>0</v>
      </c>
      <c r="AF40" s="314">
        <f t="shared" si="10"/>
        <v>0</v>
      </c>
      <c r="AG40" s="267"/>
      <c r="AH40" s="268"/>
      <c r="AI40" s="267"/>
      <c r="AJ40" s="268"/>
      <c r="AK40" s="267"/>
      <c r="AL40" s="268"/>
      <c r="AM40" s="267"/>
      <c r="AN40" s="272"/>
      <c r="AO40" s="313">
        <f t="shared" si="11"/>
        <v>0</v>
      </c>
      <c r="AP40" s="314">
        <f t="shared" si="12"/>
        <v>0</v>
      </c>
    </row>
    <row r="41" spans="1:42" ht="31.5" x14ac:dyDescent="0.25">
      <c r="A41" s="326" t="str">
        <f>'7.1'!A38</f>
        <v>1.2.1.29</v>
      </c>
      <c r="B41" s="266" t="str">
        <f>'7.1'!B38</f>
        <v>Реконструкция ТП-431 (замена оборудования РУ-10кВ, РУ-0,4кВ, замена 2ТМГ-630кВА)</v>
      </c>
      <c r="C41" s="267"/>
      <c r="D41" s="271"/>
      <c r="E41" s="267"/>
      <c r="F41" s="271"/>
      <c r="G41" s="267"/>
      <c r="H41" s="270"/>
      <c r="I41" s="269"/>
      <c r="J41" s="270"/>
      <c r="K41" s="313">
        <f t="shared" si="5"/>
        <v>0</v>
      </c>
      <c r="L41" s="314">
        <f t="shared" si="6"/>
        <v>0</v>
      </c>
      <c r="M41" s="269"/>
      <c r="N41" s="271"/>
      <c r="O41" s="267"/>
      <c r="P41" s="268"/>
      <c r="Q41" s="338"/>
      <c r="R41" s="314"/>
      <c r="S41" s="267"/>
      <c r="T41" s="270"/>
      <c r="U41" s="316">
        <f t="shared" si="7"/>
        <v>0</v>
      </c>
      <c r="V41" s="317">
        <f t="shared" si="8"/>
        <v>0</v>
      </c>
      <c r="W41" s="267"/>
      <c r="X41" s="268"/>
      <c r="Y41" s="269"/>
      <c r="Z41" s="271"/>
      <c r="AA41" s="267"/>
      <c r="AB41" s="270"/>
      <c r="AC41" s="269"/>
      <c r="AD41" s="284"/>
      <c r="AE41" s="313">
        <f t="shared" si="9"/>
        <v>0</v>
      </c>
      <c r="AF41" s="314">
        <f t="shared" si="10"/>
        <v>0</v>
      </c>
      <c r="AG41" s="267"/>
      <c r="AH41" s="268"/>
      <c r="AI41" s="267"/>
      <c r="AJ41" s="268"/>
      <c r="AK41" s="267"/>
      <c r="AL41" s="268"/>
      <c r="AM41" s="267"/>
      <c r="AN41" s="272"/>
      <c r="AO41" s="313">
        <f t="shared" si="11"/>
        <v>0</v>
      </c>
      <c r="AP41" s="314">
        <f t="shared" si="12"/>
        <v>0</v>
      </c>
    </row>
    <row r="42" spans="1:42" ht="31.5" x14ac:dyDescent="0.25">
      <c r="A42" s="326" t="str">
        <f>'7.1'!A39</f>
        <v>1.2.1.32</v>
      </c>
      <c r="B42" s="266" t="str">
        <f>'7.1'!B39</f>
        <v>Реконструкция ТП-440 котельная №2 (замена оборудования РУ-10кВ, РУ-0,4кВ, замена ТМГ-1000кВА)</v>
      </c>
      <c r="C42" s="267"/>
      <c r="D42" s="271"/>
      <c r="E42" s="267"/>
      <c r="F42" s="271"/>
      <c r="G42" s="267"/>
      <c r="H42" s="270"/>
      <c r="I42" s="269"/>
      <c r="J42" s="270"/>
      <c r="K42" s="313">
        <f t="shared" si="5"/>
        <v>0</v>
      </c>
      <c r="L42" s="314">
        <f t="shared" si="6"/>
        <v>0</v>
      </c>
      <c r="M42" s="269"/>
      <c r="N42" s="271"/>
      <c r="O42" s="267"/>
      <c r="P42" s="268"/>
      <c r="Q42" s="338"/>
      <c r="R42" s="314"/>
      <c r="S42" s="267"/>
      <c r="T42" s="270"/>
      <c r="U42" s="316">
        <f t="shared" si="7"/>
        <v>0</v>
      </c>
      <c r="V42" s="317">
        <f t="shared" si="8"/>
        <v>0</v>
      </c>
      <c r="W42" s="267"/>
      <c r="X42" s="268"/>
      <c r="Y42" s="269"/>
      <c r="Z42" s="271"/>
      <c r="AA42" s="267"/>
      <c r="AB42" s="270"/>
      <c r="AC42" s="269"/>
      <c r="AD42" s="284"/>
      <c r="AE42" s="313">
        <f t="shared" si="9"/>
        <v>0</v>
      </c>
      <c r="AF42" s="314">
        <f t="shared" si="10"/>
        <v>0</v>
      </c>
      <c r="AG42" s="267"/>
      <c r="AH42" s="268"/>
      <c r="AI42" s="267"/>
      <c r="AJ42" s="268"/>
      <c r="AK42" s="267"/>
      <c r="AL42" s="268"/>
      <c r="AM42" s="267"/>
      <c r="AN42" s="272"/>
      <c r="AO42" s="313">
        <f t="shared" si="11"/>
        <v>0</v>
      </c>
      <c r="AP42" s="314">
        <f t="shared" si="12"/>
        <v>0</v>
      </c>
    </row>
    <row r="43" spans="1:42" ht="31.5" x14ac:dyDescent="0.25">
      <c r="A43" s="326" t="str">
        <f>'7.1'!A40</f>
        <v>1.2.1.35</v>
      </c>
      <c r="B43" s="266" t="str">
        <f>'7.1'!B40</f>
        <v>Реконструкция ТП-459 (замена оборудования РУ-10кВ, РУ-0,4кВ, замена 2ТМГ-630кВА)</v>
      </c>
      <c r="C43" s="267"/>
      <c r="D43" s="271"/>
      <c r="E43" s="267"/>
      <c r="F43" s="271"/>
      <c r="G43" s="267"/>
      <c r="H43" s="270"/>
      <c r="I43" s="269"/>
      <c r="J43" s="270"/>
      <c r="K43" s="313">
        <f t="shared" si="5"/>
        <v>0</v>
      </c>
      <c r="L43" s="314">
        <f t="shared" si="6"/>
        <v>0</v>
      </c>
      <c r="M43" s="269"/>
      <c r="N43" s="271"/>
      <c r="O43" s="267"/>
      <c r="P43" s="268"/>
      <c r="Q43" s="338"/>
      <c r="R43" s="314"/>
      <c r="S43" s="267"/>
      <c r="T43" s="270"/>
      <c r="U43" s="316">
        <f t="shared" si="7"/>
        <v>0</v>
      </c>
      <c r="V43" s="317">
        <f t="shared" si="8"/>
        <v>0</v>
      </c>
      <c r="W43" s="267"/>
      <c r="X43" s="268"/>
      <c r="Y43" s="269"/>
      <c r="Z43" s="271"/>
      <c r="AA43" s="267"/>
      <c r="AB43" s="270"/>
      <c r="AC43" s="269"/>
      <c r="AD43" s="272"/>
      <c r="AE43" s="313">
        <f t="shared" si="9"/>
        <v>0</v>
      </c>
      <c r="AF43" s="314">
        <f t="shared" si="10"/>
        <v>0</v>
      </c>
      <c r="AG43" s="267"/>
      <c r="AH43" s="268"/>
      <c r="AI43" s="267"/>
      <c r="AJ43" s="268"/>
      <c r="AK43" s="267"/>
      <c r="AL43" s="268"/>
      <c r="AM43" s="267"/>
      <c r="AN43" s="272"/>
      <c r="AO43" s="313">
        <f t="shared" si="11"/>
        <v>0</v>
      </c>
      <c r="AP43" s="314">
        <f t="shared" si="12"/>
        <v>0</v>
      </c>
    </row>
    <row r="44" spans="1:42" ht="31.5" x14ac:dyDescent="0.25">
      <c r="A44" s="326" t="str">
        <f>'7.1'!A41</f>
        <v>1.2.1.36</v>
      </c>
      <c r="B44" s="266" t="str">
        <f>'7.1'!B41</f>
        <v>Реконструкция ТП-460  (замена оборудования РУ-10кВ, РУ-0,4кВ, замена 2ТМГ-630кВА)</v>
      </c>
      <c r="C44" s="267"/>
      <c r="D44" s="271"/>
      <c r="E44" s="267"/>
      <c r="F44" s="271"/>
      <c r="G44" s="267"/>
      <c r="H44" s="270"/>
      <c r="I44" s="269"/>
      <c r="J44" s="270"/>
      <c r="K44" s="313">
        <f t="shared" si="5"/>
        <v>0</v>
      </c>
      <c r="L44" s="314">
        <f t="shared" si="6"/>
        <v>0</v>
      </c>
      <c r="M44" s="269"/>
      <c r="N44" s="271"/>
      <c r="O44" s="267"/>
      <c r="P44" s="268"/>
      <c r="Q44" s="338"/>
      <c r="R44" s="314"/>
      <c r="S44" s="267"/>
      <c r="T44" s="270"/>
      <c r="U44" s="316">
        <f t="shared" si="7"/>
        <v>0</v>
      </c>
      <c r="V44" s="317">
        <f t="shared" si="8"/>
        <v>0</v>
      </c>
      <c r="W44" s="267"/>
      <c r="X44" s="268"/>
      <c r="Y44" s="269"/>
      <c r="Z44" s="271"/>
      <c r="AA44" s="267"/>
      <c r="AB44" s="270"/>
      <c r="AC44" s="269"/>
      <c r="AD44" s="273"/>
      <c r="AE44" s="313">
        <f t="shared" si="9"/>
        <v>0</v>
      </c>
      <c r="AF44" s="314">
        <f t="shared" si="10"/>
        <v>0</v>
      </c>
      <c r="AG44" s="267"/>
      <c r="AH44" s="268"/>
      <c r="AI44" s="267"/>
      <c r="AJ44" s="268"/>
      <c r="AK44" s="267"/>
      <c r="AL44" s="268"/>
      <c r="AM44" s="267"/>
      <c r="AN44" s="272"/>
      <c r="AO44" s="313">
        <f t="shared" si="11"/>
        <v>0</v>
      </c>
      <c r="AP44" s="314">
        <f t="shared" si="12"/>
        <v>0</v>
      </c>
    </row>
    <row r="45" spans="1:42" ht="31.5" x14ac:dyDescent="0.25">
      <c r="A45" s="326" t="str">
        <f>'7.1'!A42</f>
        <v>1.2.1.37</v>
      </c>
      <c r="B45" s="266" t="str">
        <f>'7.1'!B42</f>
        <v>Реконструкция ТП-306 (замена оборудования РУ-10кВ, РУ-0,4кВ, замена 2ТМГ-630кВА)</v>
      </c>
      <c r="C45" s="267"/>
      <c r="D45" s="271"/>
      <c r="E45" s="267"/>
      <c r="F45" s="271"/>
      <c r="G45" s="267"/>
      <c r="H45" s="270"/>
      <c r="I45" s="269"/>
      <c r="J45" s="270"/>
      <c r="K45" s="313">
        <f t="shared" si="5"/>
        <v>0</v>
      </c>
      <c r="L45" s="314">
        <f t="shared" si="6"/>
        <v>0</v>
      </c>
      <c r="M45" s="269"/>
      <c r="N45" s="271"/>
      <c r="O45" s="267"/>
      <c r="P45" s="268"/>
      <c r="Q45" s="338"/>
      <c r="R45" s="314"/>
      <c r="S45" s="267"/>
      <c r="T45" s="270"/>
      <c r="U45" s="316">
        <f t="shared" si="7"/>
        <v>0</v>
      </c>
      <c r="V45" s="317">
        <f t="shared" si="8"/>
        <v>0</v>
      </c>
      <c r="W45" s="267"/>
      <c r="X45" s="268"/>
      <c r="Y45" s="269"/>
      <c r="Z45" s="271"/>
      <c r="AA45" s="267"/>
      <c r="AB45" s="270"/>
      <c r="AC45" s="269"/>
      <c r="AD45" s="272"/>
      <c r="AE45" s="313">
        <f t="shared" si="9"/>
        <v>0</v>
      </c>
      <c r="AF45" s="314">
        <f t="shared" si="10"/>
        <v>0</v>
      </c>
      <c r="AG45" s="267"/>
      <c r="AH45" s="268"/>
      <c r="AI45" s="267"/>
      <c r="AJ45" s="268"/>
      <c r="AK45" s="267"/>
      <c r="AL45" s="268"/>
      <c r="AM45" s="267"/>
      <c r="AN45" s="272"/>
      <c r="AO45" s="313">
        <f t="shared" si="11"/>
        <v>0</v>
      </c>
      <c r="AP45" s="314">
        <f t="shared" si="12"/>
        <v>0</v>
      </c>
    </row>
    <row r="46" spans="1:42" ht="31.5" x14ac:dyDescent="0.25">
      <c r="A46" s="326" t="str">
        <f>'7.1'!A43</f>
        <v>1.2.1.38</v>
      </c>
      <c r="B46" s="266" t="str">
        <f>'7.1'!B43</f>
        <v>Реконструкция ТП-212 (замена оборудования РУ-6кВ, РУ-0,4кВ, замена 2ТМГ-400кВА)</v>
      </c>
      <c r="C46" s="267"/>
      <c r="D46" s="271"/>
      <c r="E46" s="267"/>
      <c r="F46" s="271"/>
      <c r="G46" s="267"/>
      <c r="H46" s="270"/>
      <c r="I46" s="269"/>
      <c r="J46" s="270"/>
      <c r="K46" s="313">
        <f t="shared" si="5"/>
        <v>0</v>
      </c>
      <c r="L46" s="314">
        <f t="shared" si="6"/>
        <v>0</v>
      </c>
      <c r="M46" s="269"/>
      <c r="N46" s="271"/>
      <c r="O46" s="267"/>
      <c r="P46" s="268"/>
      <c r="Q46" s="338"/>
      <c r="R46" s="314"/>
      <c r="S46" s="267"/>
      <c r="T46" s="270"/>
      <c r="U46" s="316">
        <f t="shared" si="7"/>
        <v>0</v>
      </c>
      <c r="V46" s="317">
        <f t="shared" si="8"/>
        <v>0</v>
      </c>
      <c r="W46" s="267"/>
      <c r="X46" s="268"/>
      <c r="Y46" s="269"/>
      <c r="Z46" s="310"/>
      <c r="AA46" s="267"/>
      <c r="AB46" s="270"/>
      <c r="AC46" s="269"/>
      <c r="AD46" s="272"/>
      <c r="AE46" s="313">
        <f t="shared" si="9"/>
        <v>0</v>
      </c>
      <c r="AF46" s="314">
        <f t="shared" si="10"/>
        <v>0</v>
      </c>
      <c r="AG46" s="267"/>
      <c r="AH46" s="268"/>
      <c r="AI46" s="267"/>
      <c r="AJ46" s="268"/>
      <c r="AK46" s="267"/>
      <c r="AL46" s="268"/>
      <c r="AM46" s="267"/>
      <c r="AN46" s="272"/>
      <c r="AO46" s="313">
        <f t="shared" si="11"/>
        <v>0</v>
      </c>
      <c r="AP46" s="314">
        <f t="shared" si="12"/>
        <v>0</v>
      </c>
    </row>
    <row r="47" spans="1:42" ht="31.5" x14ac:dyDescent="0.25">
      <c r="A47" s="326" t="str">
        <f>'7.1'!A44</f>
        <v>1.2.1.39</v>
      </c>
      <c r="B47" s="266" t="str">
        <f>'7.1'!B44</f>
        <v>Реконструкция ТП-305 (замена оборудования РУ-10кВ, РУ-0,4кВ, замена 2ТМГ-630кВА)</v>
      </c>
      <c r="C47" s="267"/>
      <c r="D47" s="271"/>
      <c r="E47" s="267"/>
      <c r="F47" s="271"/>
      <c r="G47" s="267"/>
      <c r="H47" s="270"/>
      <c r="I47" s="269"/>
      <c r="J47" s="270"/>
      <c r="K47" s="313">
        <f t="shared" si="5"/>
        <v>0</v>
      </c>
      <c r="L47" s="314">
        <f t="shared" si="6"/>
        <v>0</v>
      </c>
      <c r="M47" s="269"/>
      <c r="N47" s="271"/>
      <c r="O47" s="267"/>
      <c r="P47" s="268"/>
      <c r="Q47" s="338"/>
      <c r="R47" s="314"/>
      <c r="S47" s="267"/>
      <c r="T47" s="270"/>
      <c r="U47" s="316">
        <f t="shared" si="7"/>
        <v>0</v>
      </c>
      <c r="V47" s="317">
        <f t="shared" si="8"/>
        <v>0</v>
      </c>
      <c r="W47" s="267"/>
      <c r="X47" s="268"/>
      <c r="Y47" s="269"/>
      <c r="Z47" s="284"/>
      <c r="AA47" s="267"/>
      <c r="AB47" s="270"/>
      <c r="AC47" s="269"/>
      <c r="AD47" s="272"/>
      <c r="AE47" s="313">
        <f t="shared" si="9"/>
        <v>0</v>
      </c>
      <c r="AF47" s="314">
        <f t="shared" si="10"/>
        <v>0</v>
      </c>
      <c r="AG47" s="267"/>
      <c r="AH47" s="268"/>
      <c r="AI47" s="267"/>
      <c r="AJ47" s="268"/>
      <c r="AK47" s="267"/>
      <c r="AL47" s="268"/>
      <c r="AM47" s="267"/>
      <c r="AN47" s="272"/>
      <c r="AO47" s="313">
        <f t="shared" si="11"/>
        <v>0</v>
      </c>
      <c r="AP47" s="314">
        <f t="shared" si="12"/>
        <v>0</v>
      </c>
    </row>
    <row r="48" spans="1:42" ht="31.5" x14ac:dyDescent="0.25">
      <c r="A48" s="326" t="str">
        <f>'7.1'!A45</f>
        <v>1.2.1.40</v>
      </c>
      <c r="B48" s="266" t="str">
        <f>'7.1'!B45</f>
        <v>Реконструкция ТП-204 (замена оборудования РУ-6кВ, РУ-0,4кВ, замена 2ТМГ-400кВА)</v>
      </c>
      <c r="C48" s="267"/>
      <c r="D48" s="271"/>
      <c r="E48" s="267"/>
      <c r="F48" s="271"/>
      <c r="G48" s="267"/>
      <c r="H48" s="270"/>
      <c r="I48" s="269"/>
      <c r="J48" s="270"/>
      <c r="K48" s="313">
        <f t="shared" si="5"/>
        <v>0</v>
      </c>
      <c r="L48" s="314">
        <f t="shared" si="6"/>
        <v>0</v>
      </c>
      <c r="M48" s="269"/>
      <c r="N48" s="271"/>
      <c r="O48" s="267"/>
      <c r="P48" s="268"/>
      <c r="Q48" s="338"/>
      <c r="R48" s="314"/>
      <c r="S48" s="267"/>
      <c r="T48" s="270"/>
      <c r="U48" s="316">
        <f t="shared" si="7"/>
        <v>0</v>
      </c>
      <c r="V48" s="317">
        <f t="shared" si="8"/>
        <v>0</v>
      </c>
      <c r="W48" s="267"/>
      <c r="X48" s="268"/>
      <c r="Y48" s="269"/>
      <c r="Z48" s="284"/>
      <c r="AA48" s="267"/>
      <c r="AB48" s="270"/>
      <c r="AC48" s="269"/>
      <c r="AD48" s="272"/>
      <c r="AE48" s="313">
        <f t="shared" si="9"/>
        <v>0</v>
      </c>
      <c r="AF48" s="314">
        <f t="shared" si="10"/>
        <v>0</v>
      </c>
      <c r="AG48" s="267"/>
      <c r="AH48" s="268"/>
      <c r="AI48" s="267"/>
      <c r="AJ48" s="268"/>
      <c r="AK48" s="267"/>
      <c r="AL48" s="268"/>
      <c r="AM48" s="267"/>
      <c r="AN48" s="272"/>
      <c r="AO48" s="313">
        <f t="shared" si="11"/>
        <v>0</v>
      </c>
      <c r="AP48" s="314">
        <f t="shared" si="12"/>
        <v>0</v>
      </c>
    </row>
    <row r="49" spans="1:42" ht="31.5" x14ac:dyDescent="0.25">
      <c r="A49" s="326" t="str">
        <f>'7.1'!A46</f>
        <v>1.2.1.41</v>
      </c>
      <c r="B49" s="266" t="str">
        <f>'7.1'!B46</f>
        <v>Реконструкция ТП-207 (замена оборудования РУ-6кВ, РУ-0,4кВ, замена 2ТМГ-400кВА)</v>
      </c>
      <c r="C49" s="267"/>
      <c r="D49" s="271"/>
      <c r="E49" s="267"/>
      <c r="F49" s="271"/>
      <c r="G49" s="267"/>
      <c r="H49" s="270"/>
      <c r="I49" s="269"/>
      <c r="J49" s="270"/>
      <c r="K49" s="313">
        <f t="shared" si="5"/>
        <v>0</v>
      </c>
      <c r="L49" s="314">
        <f t="shared" si="6"/>
        <v>0</v>
      </c>
      <c r="M49" s="269"/>
      <c r="N49" s="271"/>
      <c r="O49" s="267"/>
      <c r="P49" s="268"/>
      <c r="Q49" s="338"/>
      <c r="R49" s="314"/>
      <c r="S49" s="267"/>
      <c r="T49" s="270"/>
      <c r="U49" s="316">
        <f t="shared" si="7"/>
        <v>0</v>
      </c>
      <c r="V49" s="317">
        <f t="shared" si="8"/>
        <v>0</v>
      </c>
      <c r="W49" s="267"/>
      <c r="X49" s="268"/>
      <c r="Y49" s="269"/>
      <c r="Z49" s="284"/>
      <c r="AA49" s="267"/>
      <c r="AB49" s="270"/>
      <c r="AC49" s="269"/>
      <c r="AD49" s="272"/>
      <c r="AE49" s="313">
        <f t="shared" si="9"/>
        <v>0</v>
      </c>
      <c r="AF49" s="314">
        <f t="shared" si="10"/>
        <v>0</v>
      </c>
      <c r="AG49" s="267"/>
      <c r="AH49" s="268"/>
      <c r="AI49" s="267"/>
      <c r="AJ49" s="268"/>
      <c r="AK49" s="267"/>
      <c r="AL49" s="268"/>
      <c r="AM49" s="267"/>
      <c r="AN49" s="272"/>
      <c r="AO49" s="313">
        <f t="shared" si="11"/>
        <v>0</v>
      </c>
      <c r="AP49" s="314">
        <f t="shared" si="12"/>
        <v>0</v>
      </c>
    </row>
    <row r="50" spans="1:42" ht="31.5" x14ac:dyDescent="0.25">
      <c r="A50" s="326" t="str">
        <f>'7.1'!A47</f>
        <v>1.2.1.43</v>
      </c>
      <c r="B50" s="266" t="str">
        <f>'7.1'!B47</f>
        <v>Реконструкция ТП-230 (замена оборудования РУ-6кВ, РУ-0,4кВ, замена 2ТМГ-1000кВА)</v>
      </c>
      <c r="C50" s="267"/>
      <c r="D50" s="271"/>
      <c r="E50" s="267"/>
      <c r="F50" s="271"/>
      <c r="G50" s="267"/>
      <c r="H50" s="270"/>
      <c r="I50" s="269"/>
      <c r="J50" s="270"/>
      <c r="K50" s="313">
        <f t="shared" si="5"/>
        <v>0</v>
      </c>
      <c r="L50" s="314">
        <f t="shared" si="6"/>
        <v>0</v>
      </c>
      <c r="M50" s="269"/>
      <c r="N50" s="271"/>
      <c r="O50" s="267"/>
      <c r="P50" s="268"/>
      <c r="Q50" s="338"/>
      <c r="R50" s="314"/>
      <c r="S50" s="267"/>
      <c r="T50" s="270"/>
      <c r="U50" s="316">
        <f t="shared" si="7"/>
        <v>0</v>
      </c>
      <c r="V50" s="317">
        <f t="shared" si="8"/>
        <v>0</v>
      </c>
      <c r="W50" s="267"/>
      <c r="X50" s="268"/>
      <c r="Y50" s="269"/>
      <c r="Z50" s="284"/>
      <c r="AA50" s="267"/>
      <c r="AB50" s="270"/>
      <c r="AC50" s="269"/>
      <c r="AD50" s="272"/>
      <c r="AE50" s="313">
        <f t="shared" si="9"/>
        <v>0</v>
      </c>
      <c r="AF50" s="314">
        <f t="shared" si="10"/>
        <v>0</v>
      </c>
      <c r="AG50" s="267"/>
      <c r="AH50" s="268"/>
      <c r="AI50" s="267"/>
      <c r="AJ50" s="268"/>
      <c r="AK50" s="267"/>
      <c r="AL50" s="268"/>
      <c r="AM50" s="267"/>
      <c r="AN50" s="272"/>
      <c r="AO50" s="313">
        <f t="shared" si="11"/>
        <v>0</v>
      </c>
      <c r="AP50" s="314">
        <f t="shared" si="12"/>
        <v>0</v>
      </c>
    </row>
    <row r="51" spans="1:42" ht="31.5" x14ac:dyDescent="0.25">
      <c r="A51" s="326" t="str">
        <f>'7.1'!A48</f>
        <v>1.2.1.44</v>
      </c>
      <c r="B51" s="266" t="str">
        <f>'7.1'!B48</f>
        <v>Реконструкция ТП-458 (замена оборудования РУ-10кВ, РУ-0,4кВ, замена 2ТМГ-630кВА)</v>
      </c>
      <c r="C51" s="267"/>
      <c r="D51" s="271"/>
      <c r="E51" s="267"/>
      <c r="F51" s="271"/>
      <c r="G51" s="267"/>
      <c r="H51" s="270"/>
      <c r="I51" s="269"/>
      <c r="J51" s="270"/>
      <c r="K51" s="313">
        <f t="shared" si="5"/>
        <v>0</v>
      </c>
      <c r="L51" s="314">
        <f t="shared" si="6"/>
        <v>0</v>
      </c>
      <c r="M51" s="269"/>
      <c r="N51" s="271"/>
      <c r="O51" s="267"/>
      <c r="P51" s="268"/>
      <c r="Q51" s="338"/>
      <c r="R51" s="314"/>
      <c r="S51" s="267"/>
      <c r="T51" s="270"/>
      <c r="U51" s="316">
        <f t="shared" si="7"/>
        <v>0</v>
      </c>
      <c r="V51" s="317">
        <f t="shared" si="8"/>
        <v>0</v>
      </c>
      <c r="W51" s="267"/>
      <c r="X51" s="268"/>
      <c r="Y51" s="269"/>
      <c r="Z51" s="284"/>
      <c r="AA51" s="267"/>
      <c r="AB51" s="270"/>
      <c r="AC51" s="269"/>
      <c r="AD51" s="272"/>
      <c r="AE51" s="313">
        <f t="shared" si="9"/>
        <v>0</v>
      </c>
      <c r="AF51" s="314">
        <f t="shared" si="10"/>
        <v>0</v>
      </c>
      <c r="AG51" s="267"/>
      <c r="AH51" s="268"/>
      <c r="AI51" s="267"/>
      <c r="AJ51" s="268"/>
      <c r="AK51" s="267"/>
      <c r="AL51" s="268"/>
      <c r="AM51" s="267"/>
      <c r="AN51" s="272"/>
      <c r="AO51" s="313">
        <f t="shared" si="11"/>
        <v>0</v>
      </c>
      <c r="AP51" s="314">
        <f t="shared" si="12"/>
        <v>0</v>
      </c>
    </row>
    <row r="52" spans="1:42" ht="31.5" x14ac:dyDescent="0.25">
      <c r="A52" s="326" t="str">
        <f>'7.1'!A49</f>
        <v>1.2.1.45</v>
      </c>
      <c r="B52" s="266" t="str">
        <f>'7.1'!B49</f>
        <v>Реконструкция ТП-311 (замена оборудования РУ-10кВ, РУ-0,4кВ, замена 2ТМГ-630кВА)</v>
      </c>
      <c r="C52" s="267"/>
      <c r="D52" s="271"/>
      <c r="E52" s="267"/>
      <c r="F52" s="271"/>
      <c r="G52" s="267"/>
      <c r="H52" s="270"/>
      <c r="I52" s="269"/>
      <c r="J52" s="270"/>
      <c r="K52" s="313">
        <f t="shared" si="5"/>
        <v>0</v>
      </c>
      <c r="L52" s="314">
        <f t="shared" si="6"/>
        <v>0</v>
      </c>
      <c r="M52" s="269"/>
      <c r="N52" s="271"/>
      <c r="O52" s="267"/>
      <c r="P52" s="268"/>
      <c r="Q52" s="338"/>
      <c r="R52" s="314"/>
      <c r="S52" s="267"/>
      <c r="T52" s="270"/>
      <c r="U52" s="316">
        <f t="shared" si="7"/>
        <v>0</v>
      </c>
      <c r="V52" s="317">
        <f t="shared" si="8"/>
        <v>0</v>
      </c>
      <c r="W52" s="267"/>
      <c r="X52" s="268"/>
      <c r="Y52" s="269"/>
      <c r="Z52" s="284"/>
      <c r="AA52" s="267"/>
      <c r="AB52" s="270"/>
      <c r="AC52" s="269"/>
      <c r="AD52" s="272"/>
      <c r="AE52" s="313">
        <f t="shared" si="9"/>
        <v>0</v>
      </c>
      <c r="AF52" s="314">
        <f t="shared" si="10"/>
        <v>0</v>
      </c>
      <c r="AG52" s="267"/>
      <c r="AH52" s="268"/>
      <c r="AI52" s="267"/>
      <c r="AJ52" s="268"/>
      <c r="AK52" s="267"/>
      <c r="AL52" s="268"/>
      <c r="AM52" s="267"/>
      <c r="AN52" s="272"/>
      <c r="AO52" s="313">
        <f t="shared" si="11"/>
        <v>0</v>
      </c>
      <c r="AP52" s="314">
        <f t="shared" si="12"/>
        <v>0</v>
      </c>
    </row>
    <row r="53" spans="1:42" ht="31.5" x14ac:dyDescent="0.25">
      <c r="A53" s="326" t="str">
        <f>'7.1'!A50</f>
        <v>1.2.1.46</v>
      </c>
      <c r="B53" s="266" t="str">
        <f>'7.1'!B50</f>
        <v>Реконструкция ТП-322 (замена оборудования РУ-10кВ, РУ-0,4кВ, замена 2ТМГ-630кВА)</v>
      </c>
      <c r="C53" s="267"/>
      <c r="D53" s="271"/>
      <c r="E53" s="267"/>
      <c r="F53" s="271"/>
      <c r="G53" s="267"/>
      <c r="H53" s="270"/>
      <c r="I53" s="269"/>
      <c r="J53" s="270"/>
      <c r="K53" s="313">
        <f t="shared" si="5"/>
        <v>0</v>
      </c>
      <c r="L53" s="314">
        <f t="shared" si="6"/>
        <v>0</v>
      </c>
      <c r="M53" s="269"/>
      <c r="N53" s="271"/>
      <c r="O53" s="267"/>
      <c r="P53" s="268"/>
      <c r="Q53" s="338"/>
      <c r="R53" s="314"/>
      <c r="S53" s="267"/>
      <c r="T53" s="270"/>
      <c r="U53" s="316">
        <f t="shared" si="7"/>
        <v>0</v>
      </c>
      <c r="V53" s="317">
        <f t="shared" si="8"/>
        <v>0</v>
      </c>
      <c r="W53" s="267"/>
      <c r="X53" s="268"/>
      <c r="Y53" s="269"/>
      <c r="Z53" s="284"/>
      <c r="AA53" s="267"/>
      <c r="AB53" s="270"/>
      <c r="AC53" s="269"/>
      <c r="AD53" s="272"/>
      <c r="AE53" s="313">
        <f t="shared" si="9"/>
        <v>0</v>
      </c>
      <c r="AF53" s="314">
        <f t="shared" si="10"/>
        <v>0</v>
      </c>
      <c r="AG53" s="267"/>
      <c r="AH53" s="268"/>
      <c r="AI53" s="267"/>
      <c r="AJ53" s="268"/>
      <c r="AK53" s="267"/>
      <c r="AL53" s="268"/>
      <c r="AM53" s="267"/>
      <c r="AN53" s="272"/>
      <c r="AO53" s="313">
        <f t="shared" si="11"/>
        <v>0</v>
      </c>
      <c r="AP53" s="314">
        <f t="shared" si="12"/>
        <v>0</v>
      </c>
    </row>
    <row r="54" spans="1:42" ht="31.5" x14ac:dyDescent="0.25">
      <c r="A54" s="326" t="str">
        <f>'7.1'!A51</f>
        <v>1.2.1.47</v>
      </c>
      <c r="B54" s="266" t="str">
        <f>'7.1'!B51</f>
        <v>Реконструкция ТП-314 (замена оборудования РУ-10кВ, РУ-0,4кВ, замена 2ТМГ-630кВА)</v>
      </c>
      <c r="C54" s="267"/>
      <c r="D54" s="271"/>
      <c r="E54" s="267"/>
      <c r="F54" s="271"/>
      <c r="G54" s="267"/>
      <c r="H54" s="270"/>
      <c r="I54" s="269"/>
      <c r="J54" s="270"/>
      <c r="K54" s="313">
        <f t="shared" si="5"/>
        <v>0</v>
      </c>
      <c r="L54" s="314">
        <f t="shared" si="6"/>
        <v>0</v>
      </c>
      <c r="M54" s="269"/>
      <c r="N54" s="271"/>
      <c r="O54" s="267"/>
      <c r="P54" s="268"/>
      <c r="Q54" s="338"/>
      <c r="R54" s="314"/>
      <c r="S54" s="267"/>
      <c r="T54" s="270"/>
      <c r="U54" s="316">
        <f t="shared" si="7"/>
        <v>0</v>
      </c>
      <c r="V54" s="317">
        <f t="shared" si="8"/>
        <v>0</v>
      </c>
      <c r="W54" s="267"/>
      <c r="X54" s="268"/>
      <c r="Y54" s="269"/>
      <c r="Z54" s="284"/>
      <c r="AA54" s="267"/>
      <c r="AB54" s="270"/>
      <c r="AC54" s="269"/>
      <c r="AD54" s="272"/>
      <c r="AE54" s="313">
        <f t="shared" si="9"/>
        <v>0</v>
      </c>
      <c r="AF54" s="314">
        <f t="shared" si="10"/>
        <v>0</v>
      </c>
      <c r="AG54" s="267"/>
      <c r="AH54" s="268"/>
      <c r="AI54" s="267"/>
      <c r="AJ54" s="268"/>
      <c r="AK54" s="267"/>
      <c r="AL54" s="268"/>
      <c r="AM54" s="267"/>
      <c r="AN54" s="272"/>
      <c r="AO54" s="313">
        <f t="shared" si="11"/>
        <v>0</v>
      </c>
      <c r="AP54" s="314">
        <f t="shared" si="12"/>
        <v>0</v>
      </c>
    </row>
    <row r="55" spans="1:42" ht="31.5" x14ac:dyDescent="0.25">
      <c r="A55" s="326" t="str">
        <f>'7.1'!A52</f>
        <v>1.2.1.48</v>
      </c>
      <c r="B55" s="266" t="str">
        <f>'7.1'!B52</f>
        <v>Реконструкция ТП-316 (замена оборудования РУ-10кВ, РУ-0,4кВ, замена 2ТМГ-630кВА)</v>
      </c>
      <c r="C55" s="267"/>
      <c r="D55" s="271"/>
      <c r="E55" s="267"/>
      <c r="F55" s="271"/>
      <c r="G55" s="267"/>
      <c r="H55" s="270"/>
      <c r="I55" s="269"/>
      <c r="J55" s="270"/>
      <c r="K55" s="313">
        <f t="shared" si="5"/>
        <v>0</v>
      </c>
      <c r="L55" s="314">
        <f t="shared" si="6"/>
        <v>0</v>
      </c>
      <c r="M55" s="269"/>
      <c r="N55" s="271"/>
      <c r="O55" s="267"/>
      <c r="P55" s="268"/>
      <c r="Q55" s="338"/>
      <c r="R55" s="314"/>
      <c r="S55" s="267"/>
      <c r="T55" s="270"/>
      <c r="U55" s="316">
        <f t="shared" si="7"/>
        <v>0</v>
      </c>
      <c r="V55" s="317">
        <f t="shared" si="8"/>
        <v>0</v>
      </c>
      <c r="W55" s="267"/>
      <c r="X55" s="268"/>
      <c r="Y55" s="269"/>
      <c r="Z55" s="284"/>
      <c r="AA55" s="267"/>
      <c r="AB55" s="270"/>
      <c r="AC55" s="269"/>
      <c r="AD55" s="272"/>
      <c r="AE55" s="313">
        <f t="shared" si="9"/>
        <v>0</v>
      </c>
      <c r="AF55" s="314">
        <f t="shared" si="10"/>
        <v>0</v>
      </c>
      <c r="AG55" s="267"/>
      <c r="AH55" s="268"/>
      <c r="AI55" s="267"/>
      <c r="AJ55" s="268"/>
      <c r="AK55" s="267"/>
      <c r="AL55" s="268"/>
      <c r="AM55" s="267"/>
      <c r="AN55" s="272"/>
      <c r="AO55" s="313">
        <f t="shared" si="11"/>
        <v>0</v>
      </c>
      <c r="AP55" s="314">
        <f t="shared" si="12"/>
        <v>0</v>
      </c>
    </row>
    <row r="56" spans="1:42" ht="31.5" x14ac:dyDescent="0.25">
      <c r="A56" s="326" t="str">
        <f>'7.1'!A53</f>
        <v>1.2.1.49</v>
      </c>
      <c r="B56" s="266" t="str">
        <f>'7.1'!B53</f>
        <v>Реконструкция ТП-320 (замена оборудования РУ-10кВ, РУ-0,4кВ, замена 2ТМГ-630кВА)</v>
      </c>
      <c r="C56" s="267"/>
      <c r="D56" s="271"/>
      <c r="E56" s="267"/>
      <c r="F56" s="271"/>
      <c r="G56" s="267"/>
      <c r="H56" s="270"/>
      <c r="I56" s="269"/>
      <c r="J56" s="270"/>
      <c r="K56" s="313">
        <f t="shared" si="5"/>
        <v>0</v>
      </c>
      <c r="L56" s="314">
        <f t="shared" si="6"/>
        <v>0</v>
      </c>
      <c r="M56" s="269"/>
      <c r="N56" s="271"/>
      <c r="O56" s="267"/>
      <c r="P56" s="268"/>
      <c r="Q56" s="338"/>
      <c r="R56" s="314"/>
      <c r="S56" s="267"/>
      <c r="T56" s="270"/>
      <c r="U56" s="316">
        <f t="shared" si="7"/>
        <v>0</v>
      </c>
      <c r="V56" s="317">
        <f t="shared" si="8"/>
        <v>0</v>
      </c>
      <c r="W56" s="267"/>
      <c r="X56" s="268"/>
      <c r="Y56" s="269"/>
      <c r="Z56" s="311"/>
      <c r="AA56" s="267"/>
      <c r="AB56" s="270"/>
      <c r="AC56" s="269"/>
      <c r="AD56" s="272"/>
      <c r="AE56" s="313">
        <f t="shared" si="9"/>
        <v>0</v>
      </c>
      <c r="AF56" s="314">
        <f t="shared" si="10"/>
        <v>0</v>
      </c>
      <c r="AG56" s="267"/>
      <c r="AH56" s="268"/>
      <c r="AI56" s="267"/>
      <c r="AJ56" s="268"/>
      <c r="AK56" s="267"/>
      <c r="AL56" s="268"/>
      <c r="AM56" s="267"/>
      <c r="AN56" s="272"/>
      <c r="AO56" s="313">
        <f t="shared" si="11"/>
        <v>0</v>
      </c>
      <c r="AP56" s="314">
        <f t="shared" si="12"/>
        <v>0</v>
      </c>
    </row>
    <row r="57" spans="1:42" ht="31.5" x14ac:dyDescent="0.25">
      <c r="A57" s="326" t="str">
        <f>'7.1'!A54</f>
        <v>1.2.1.50</v>
      </c>
      <c r="B57" s="266" t="str">
        <f>'7.1'!B54</f>
        <v>Реконструкция ТП - 417 (замена оборудования РУ-10кВ, РУ-0,4кВ, замена 2ТМГ-630кВА)</v>
      </c>
      <c r="C57" s="267"/>
      <c r="D57" s="271"/>
      <c r="E57" s="267"/>
      <c r="F57" s="271"/>
      <c r="G57" s="267"/>
      <c r="H57" s="270"/>
      <c r="I57" s="269"/>
      <c r="J57" s="270"/>
      <c r="K57" s="313">
        <f t="shared" si="5"/>
        <v>0</v>
      </c>
      <c r="L57" s="314">
        <f t="shared" si="6"/>
        <v>0</v>
      </c>
      <c r="M57" s="269"/>
      <c r="N57" s="271"/>
      <c r="O57" s="267"/>
      <c r="P57" s="268"/>
      <c r="Q57" s="338"/>
      <c r="R57" s="314"/>
      <c r="S57" s="267"/>
      <c r="T57" s="270"/>
      <c r="U57" s="316">
        <f t="shared" si="7"/>
        <v>0</v>
      </c>
      <c r="V57" s="317">
        <f t="shared" si="8"/>
        <v>0</v>
      </c>
      <c r="W57" s="267"/>
      <c r="X57" s="268"/>
      <c r="Y57" s="269"/>
      <c r="Z57" s="271"/>
      <c r="AA57" s="267"/>
      <c r="AB57" s="270"/>
      <c r="AC57" s="269"/>
      <c r="AD57" s="272"/>
      <c r="AE57" s="313">
        <f t="shared" si="9"/>
        <v>0</v>
      </c>
      <c r="AF57" s="314">
        <f t="shared" si="10"/>
        <v>0</v>
      </c>
      <c r="AG57" s="267"/>
      <c r="AH57" s="268"/>
      <c r="AI57" s="267"/>
      <c r="AJ57" s="268"/>
      <c r="AK57" s="267"/>
      <c r="AL57" s="268"/>
      <c r="AM57" s="267"/>
      <c r="AN57" s="272"/>
      <c r="AO57" s="313">
        <f t="shared" si="11"/>
        <v>0</v>
      </c>
      <c r="AP57" s="314">
        <f t="shared" si="12"/>
        <v>0</v>
      </c>
    </row>
    <row r="58" spans="1:42" ht="31.5" x14ac:dyDescent="0.25">
      <c r="A58" s="326" t="str">
        <f>'7.1'!A55</f>
        <v>1.2.1.51</v>
      </c>
      <c r="B58" s="266" t="str">
        <f>'7.1'!B55</f>
        <v>Реконструкция ТП-487 (замена оборудования РУ-10кВ, РУ-0,4кВ, замена 2ТМГ-630кВА)</v>
      </c>
      <c r="C58" s="267"/>
      <c r="D58" s="271"/>
      <c r="E58" s="267"/>
      <c r="F58" s="271"/>
      <c r="G58" s="267"/>
      <c r="H58" s="270"/>
      <c r="I58" s="269"/>
      <c r="J58" s="270"/>
      <c r="K58" s="313">
        <f t="shared" si="5"/>
        <v>0</v>
      </c>
      <c r="L58" s="314">
        <f t="shared" si="6"/>
        <v>0</v>
      </c>
      <c r="M58" s="269"/>
      <c r="N58" s="271"/>
      <c r="O58" s="267"/>
      <c r="P58" s="268"/>
      <c r="Q58" s="338"/>
      <c r="R58" s="314"/>
      <c r="S58" s="267"/>
      <c r="T58" s="270"/>
      <c r="U58" s="316">
        <f t="shared" si="7"/>
        <v>0</v>
      </c>
      <c r="V58" s="317">
        <f t="shared" si="8"/>
        <v>0</v>
      </c>
      <c r="W58" s="267"/>
      <c r="X58" s="268"/>
      <c r="Y58" s="269"/>
      <c r="Z58" s="271"/>
      <c r="AA58" s="267"/>
      <c r="AB58" s="270"/>
      <c r="AC58" s="269"/>
      <c r="AD58" s="272"/>
      <c r="AE58" s="313">
        <f t="shared" si="9"/>
        <v>0</v>
      </c>
      <c r="AF58" s="314">
        <f t="shared" si="10"/>
        <v>0</v>
      </c>
      <c r="AG58" s="267"/>
      <c r="AH58" s="268"/>
      <c r="AI58" s="267"/>
      <c r="AJ58" s="268"/>
      <c r="AK58" s="267"/>
      <c r="AL58" s="268"/>
      <c r="AM58" s="267"/>
      <c r="AN58" s="272"/>
      <c r="AO58" s="313">
        <f t="shared" si="11"/>
        <v>0</v>
      </c>
      <c r="AP58" s="314">
        <f t="shared" si="12"/>
        <v>0</v>
      </c>
    </row>
    <row r="59" spans="1:42" ht="31.5" x14ac:dyDescent="0.25">
      <c r="A59" s="326" t="str">
        <f>'7.1'!A56</f>
        <v>1.2.1.52</v>
      </c>
      <c r="B59" s="266" t="str">
        <f>'7.1'!B56</f>
        <v>Реконструкция ТП-485 (замена оборудования РУ-10кВ, РУ-0,4кВ, замена 2ТМГ-630кВА)</v>
      </c>
      <c r="C59" s="267"/>
      <c r="D59" s="271"/>
      <c r="E59" s="267"/>
      <c r="F59" s="271"/>
      <c r="G59" s="267"/>
      <c r="H59" s="270"/>
      <c r="I59" s="269"/>
      <c r="J59" s="270"/>
      <c r="K59" s="313">
        <f t="shared" si="5"/>
        <v>0</v>
      </c>
      <c r="L59" s="314">
        <f t="shared" si="6"/>
        <v>0</v>
      </c>
      <c r="M59" s="269"/>
      <c r="N59" s="271"/>
      <c r="O59" s="267"/>
      <c r="P59" s="268"/>
      <c r="Q59" s="338"/>
      <c r="R59" s="314"/>
      <c r="S59" s="267"/>
      <c r="T59" s="270"/>
      <c r="U59" s="316">
        <f t="shared" si="7"/>
        <v>0</v>
      </c>
      <c r="V59" s="317">
        <f t="shared" si="8"/>
        <v>0</v>
      </c>
      <c r="W59" s="267"/>
      <c r="X59" s="268"/>
      <c r="Y59" s="269"/>
      <c r="Z59" s="271"/>
      <c r="AA59" s="267"/>
      <c r="AB59" s="270"/>
      <c r="AC59" s="269"/>
      <c r="AD59" s="272"/>
      <c r="AE59" s="313">
        <f t="shared" si="9"/>
        <v>0</v>
      </c>
      <c r="AF59" s="314">
        <f t="shared" si="10"/>
        <v>0</v>
      </c>
      <c r="AG59" s="267"/>
      <c r="AH59" s="268"/>
      <c r="AI59" s="267"/>
      <c r="AJ59" s="268"/>
      <c r="AK59" s="267"/>
      <c r="AL59" s="268"/>
      <c r="AM59" s="267"/>
      <c r="AN59" s="272"/>
      <c r="AO59" s="313">
        <f t="shared" si="11"/>
        <v>0</v>
      </c>
      <c r="AP59" s="314">
        <f t="shared" si="12"/>
        <v>0</v>
      </c>
    </row>
    <row r="60" spans="1:42" ht="31.5" x14ac:dyDescent="0.25">
      <c r="A60" s="326" t="str">
        <f>'7.1'!A57</f>
        <v>1.2.1.53</v>
      </c>
      <c r="B60" s="266" t="str">
        <f>'7.1'!B57</f>
        <v>Реконструкция ТП-486 (замена оборудования РУ-10кВ, РУ-0,4кВ, замена 2ТМГ-630кВА)</v>
      </c>
      <c r="C60" s="267"/>
      <c r="D60" s="271"/>
      <c r="E60" s="267"/>
      <c r="F60" s="271"/>
      <c r="G60" s="267"/>
      <c r="H60" s="270"/>
      <c r="I60" s="269"/>
      <c r="J60" s="270"/>
      <c r="K60" s="313">
        <f t="shared" si="5"/>
        <v>0</v>
      </c>
      <c r="L60" s="314">
        <f t="shared" si="6"/>
        <v>0</v>
      </c>
      <c r="M60" s="269"/>
      <c r="N60" s="271"/>
      <c r="O60" s="267"/>
      <c r="P60" s="268"/>
      <c r="Q60" s="338"/>
      <c r="R60" s="314"/>
      <c r="S60" s="267"/>
      <c r="T60" s="270"/>
      <c r="U60" s="316">
        <f t="shared" si="7"/>
        <v>0</v>
      </c>
      <c r="V60" s="317">
        <f t="shared" si="8"/>
        <v>0</v>
      </c>
      <c r="W60" s="267"/>
      <c r="X60" s="268"/>
      <c r="Y60" s="269"/>
      <c r="Z60" s="271"/>
      <c r="AA60" s="267"/>
      <c r="AB60" s="270"/>
      <c r="AC60" s="269"/>
      <c r="AD60" s="272"/>
      <c r="AE60" s="313">
        <f t="shared" si="9"/>
        <v>0</v>
      </c>
      <c r="AF60" s="314">
        <f t="shared" si="10"/>
        <v>0</v>
      </c>
      <c r="AG60" s="267"/>
      <c r="AH60" s="268"/>
      <c r="AI60" s="267"/>
      <c r="AJ60" s="268"/>
      <c r="AK60" s="267"/>
      <c r="AL60" s="268"/>
      <c r="AM60" s="267"/>
      <c r="AN60" s="272"/>
      <c r="AO60" s="313">
        <f t="shared" si="11"/>
        <v>0</v>
      </c>
      <c r="AP60" s="314">
        <f t="shared" si="12"/>
        <v>0</v>
      </c>
    </row>
    <row r="61" spans="1:42" ht="31.5" x14ac:dyDescent="0.25">
      <c r="A61" s="326" t="str">
        <f>'7.1'!A58</f>
        <v>1.2.1.54</v>
      </c>
      <c r="B61" s="266" t="str">
        <f>'7.1'!B58</f>
        <v>Реконструкция ТП-280 (замена оборудования РУ-10кВ, РУ-0,4кВ, замена 2ТМГ-630кВА)</v>
      </c>
      <c r="C61" s="267"/>
      <c r="D61" s="271"/>
      <c r="E61" s="267"/>
      <c r="F61" s="271"/>
      <c r="G61" s="267"/>
      <c r="H61" s="270"/>
      <c r="I61" s="269"/>
      <c r="J61" s="270"/>
      <c r="K61" s="313">
        <f t="shared" si="5"/>
        <v>0</v>
      </c>
      <c r="L61" s="314">
        <f t="shared" si="6"/>
        <v>0</v>
      </c>
      <c r="M61" s="269"/>
      <c r="N61" s="271"/>
      <c r="O61" s="267"/>
      <c r="P61" s="268"/>
      <c r="Q61" s="338"/>
      <c r="R61" s="314"/>
      <c r="S61" s="267"/>
      <c r="T61" s="270"/>
      <c r="U61" s="316">
        <f t="shared" si="7"/>
        <v>0</v>
      </c>
      <c r="V61" s="317">
        <f t="shared" si="8"/>
        <v>0</v>
      </c>
      <c r="W61" s="267"/>
      <c r="X61" s="268"/>
      <c r="Y61" s="269"/>
      <c r="Z61" s="271"/>
      <c r="AA61" s="267"/>
      <c r="AB61" s="270"/>
      <c r="AC61" s="269"/>
      <c r="AD61" s="272"/>
      <c r="AE61" s="313">
        <f t="shared" si="9"/>
        <v>0</v>
      </c>
      <c r="AF61" s="314">
        <f t="shared" si="10"/>
        <v>0</v>
      </c>
      <c r="AG61" s="267"/>
      <c r="AH61" s="268"/>
      <c r="AI61" s="267"/>
      <c r="AJ61" s="268"/>
      <c r="AK61" s="267"/>
      <c r="AL61" s="268"/>
      <c r="AM61" s="267"/>
      <c r="AN61" s="272"/>
      <c r="AO61" s="313">
        <f t="shared" si="11"/>
        <v>0</v>
      </c>
      <c r="AP61" s="314">
        <f t="shared" si="12"/>
        <v>0</v>
      </c>
    </row>
    <row r="62" spans="1:42" ht="31.5" x14ac:dyDescent="0.25">
      <c r="A62" s="326" t="str">
        <f>'7.1'!A59</f>
        <v>1.2.1.55</v>
      </c>
      <c r="B62" s="266" t="str">
        <f>'7.1'!B59</f>
        <v>Реконструкция ТП-281 (замена оборудования РУ-10кВ, РУ-0,4кВ, замена 2ТМГ-630кВА)</v>
      </c>
      <c r="C62" s="267"/>
      <c r="D62" s="271"/>
      <c r="E62" s="267"/>
      <c r="F62" s="271"/>
      <c r="G62" s="267"/>
      <c r="H62" s="270"/>
      <c r="I62" s="269"/>
      <c r="J62" s="270"/>
      <c r="K62" s="313">
        <f t="shared" si="5"/>
        <v>0</v>
      </c>
      <c r="L62" s="314">
        <f t="shared" si="6"/>
        <v>0</v>
      </c>
      <c r="M62" s="269"/>
      <c r="N62" s="271"/>
      <c r="O62" s="267"/>
      <c r="P62" s="268"/>
      <c r="Q62" s="338"/>
      <c r="R62" s="314"/>
      <c r="S62" s="267"/>
      <c r="T62" s="270"/>
      <c r="U62" s="316">
        <f t="shared" si="7"/>
        <v>0</v>
      </c>
      <c r="V62" s="317">
        <f t="shared" si="8"/>
        <v>0</v>
      </c>
      <c r="W62" s="267"/>
      <c r="X62" s="268"/>
      <c r="Y62" s="269"/>
      <c r="Z62" s="271"/>
      <c r="AA62" s="267"/>
      <c r="AB62" s="270"/>
      <c r="AC62" s="269"/>
      <c r="AD62" s="272"/>
      <c r="AE62" s="313">
        <f t="shared" si="9"/>
        <v>0</v>
      </c>
      <c r="AF62" s="314">
        <f t="shared" si="10"/>
        <v>0</v>
      </c>
      <c r="AG62" s="267"/>
      <c r="AH62" s="268"/>
      <c r="AI62" s="267"/>
      <c r="AJ62" s="268"/>
      <c r="AK62" s="267"/>
      <c r="AL62" s="268"/>
      <c r="AM62" s="267"/>
      <c r="AN62" s="272"/>
      <c r="AO62" s="313">
        <f t="shared" si="11"/>
        <v>0</v>
      </c>
      <c r="AP62" s="314">
        <f t="shared" si="12"/>
        <v>0</v>
      </c>
    </row>
    <row r="63" spans="1:42" ht="31.5" x14ac:dyDescent="0.25">
      <c r="A63" s="326" t="str">
        <f>'7.1'!A60</f>
        <v>1.2.1.56</v>
      </c>
      <c r="B63" s="266" t="str">
        <f>'7.1'!B60</f>
        <v>Реконструкция ТП-282 (замена оборудования РУ-10кВ, РУ-0,4кВ, замена 2ТМГ-400кВА)</v>
      </c>
      <c r="C63" s="267"/>
      <c r="D63" s="271"/>
      <c r="E63" s="267"/>
      <c r="F63" s="271"/>
      <c r="G63" s="267"/>
      <c r="H63" s="270"/>
      <c r="I63" s="269"/>
      <c r="J63" s="270"/>
      <c r="K63" s="313">
        <f t="shared" si="5"/>
        <v>0</v>
      </c>
      <c r="L63" s="314">
        <f t="shared" si="6"/>
        <v>0</v>
      </c>
      <c r="M63" s="269"/>
      <c r="N63" s="271"/>
      <c r="O63" s="267"/>
      <c r="P63" s="268"/>
      <c r="Q63" s="338"/>
      <c r="R63" s="314"/>
      <c r="S63" s="267"/>
      <c r="T63" s="270"/>
      <c r="U63" s="316">
        <f t="shared" si="7"/>
        <v>0</v>
      </c>
      <c r="V63" s="317">
        <f t="shared" si="8"/>
        <v>0</v>
      </c>
      <c r="W63" s="267"/>
      <c r="X63" s="268"/>
      <c r="Y63" s="269"/>
      <c r="Z63" s="271"/>
      <c r="AA63" s="267"/>
      <c r="AB63" s="270"/>
      <c r="AC63" s="269"/>
      <c r="AD63" s="272"/>
      <c r="AE63" s="313">
        <f t="shared" si="9"/>
        <v>0</v>
      </c>
      <c r="AF63" s="314">
        <f t="shared" si="10"/>
        <v>0</v>
      </c>
      <c r="AG63" s="267"/>
      <c r="AH63" s="268"/>
      <c r="AI63" s="267"/>
      <c r="AJ63" s="268"/>
      <c r="AK63" s="267"/>
      <c r="AL63" s="268"/>
      <c r="AM63" s="267"/>
      <c r="AN63" s="272"/>
      <c r="AO63" s="313">
        <f t="shared" si="11"/>
        <v>0</v>
      </c>
      <c r="AP63" s="314">
        <f t="shared" si="12"/>
        <v>0</v>
      </c>
    </row>
    <row r="64" spans="1:42" ht="31.5" x14ac:dyDescent="0.25">
      <c r="A64" s="326" t="str">
        <f>'7.1'!A61</f>
        <v>1.2.1.57</v>
      </c>
      <c r="B64" s="266" t="str">
        <f>'7.1'!B61</f>
        <v>Реконструкция ТП -284 (замена оборудования РУ-10кВ, РУ-0,4кВ, замена 2ТМГ-400кВА)</v>
      </c>
      <c r="C64" s="267"/>
      <c r="D64" s="271"/>
      <c r="E64" s="267"/>
      <c r="F64" s="271"/>
      <c r="G64" s="267"/>
      <c r="H64" s="270"/>
      <c r="I64" s="269"/>
      <c r="J64" s="270"/>
      <c r="K64" s="313">
        <f t="shared" si="5"/>
        <v>0</v>
      </c>
      <c r="L64" s="314">
        <f t="shared" si="6"/>
        <v>0</v>
      </c>
      <c r="M64" s="269"/>
      <c r="N64" s="271"/>
      <c r="O64" s="267"/>
      <c r="P64" s="268"/>
      <c r="Q64" s="338"/>
      <c r="R64" s="314"/>
      <c r="S64" s="267"/>
      <c r="T64" s="270"/>
      <c r="U64" s="316">
        <f t="shared" si="7"/>
        <v>0</v>
      </c>
      <c r="V64" s="317">
        <f t="shared" si="8"/>
        <v>0</v>
      </c>
      <c r="W64" s="267"/>
      <c r="X64" s="268"/>
      <c r="Y64" s="269"/>
      <c r="Z64" s="271"/>
      <c r="AA64" s="267"/>
      <c r="AB64" s="270"/>
      <c r="AC64" s="269"/>
      <c r="AD64" s="273"/>
      <c r="AE64" s="313">
        <f t="shared" si="9"/>
        <v>0</v>
      </c>
      <c r="AF64" s="314">
        <f t="shared" si="10"/>
        <v>0</v>
      </c>
      <c r="AG64" s="267"/>
      <c r="AH64" s="268"/>
      <c r="AI64" s="267"/>
      <c r="AJ64" s="268"/>
      <c r="AK64" s="267"/>
      <c r="AL64" s="268"/>
      <c r="AM64" s="267"/>
      <c r="AN64" s="272"/>
      <c r="AO64" s="313">
        <f t="shared" si="11"/>
        <v>0</v>
      </c>
      <c r="AP64" s="314">
        <f t="shared" si="12"/>
        <v>0</v>
      </c>
    </row>
    <row r="65" spans="1:42" ht="31.5" x14ac:dyDescent="0.25">
      <c r="A65" s="326" t="str">
        <f>'7.1'!A62</f>
        <v>1.2.1.58</v>
      </c>
      <c r="B65" s="266" t="str">
        <f>'7.1'!B62</f>
        <v>Реконструкция ТП-285 (замена оборудования РУ-10кВ, РУ-0,4кВ, замена 2ТМГ-630кВА)</v>
      </c>
      <c r="C65" s="267"/>
      <c r="D65" s="271"/>
      <c r="E65" s="267"/>
      <c r="F65" s="271"/>
      <c r="G65" s="267"/>
      <c r="H65" s="270"/>
      <c r="I65" s="269"/>
      <c r="J65" s="270"/>
      <c r="K65" s="313">
        <f t="shared" si="5"/>
        <v>0</v>
      </c>
      <c r="L65" s="314">
        <f t="shared" si="6"/>
        <v>0</v>
      </c>
      <c r="M65" s="269"/>
      <c r="N65" s="271"/>
      <c r="O65" s="267"/>
      <c r="P65" s="268"/>
      <c r="Q65" s="338"/>
      <c r="R65" s="314"/>
      <c r="S65" s="267"/>
      <c r="T65" s="270"/>
      <c r="U65" s="316">
        <f t="shared" si="7"/>
        <v>0</v>
      </c>
      <c r="V65" s="317">
        <f t="shared" si="8"/>
        <v>0</v>
      </c>
      <c r="W65" s="267"/>
      <c r="X65" s="268"/>
      <c r="Y65" s="269"/>
      <c r="Z65" s="271"/>
      <c r="AA65" s="267"/>
      <c r="AB65" s="270"/>
      <c r="AC65" s="269"/>
      <c r="AD65" s="272"/>
      <c r="AE65" s="313">
        <f t="shared" si="9"/>
        <v>0</v>
      </c>
      <c r="AF65" s="314">
        <f t="shared" si="10"/>
        <v>0</v>
      </c>
      <c r="AG65" s="267"/>
      <c r="AH65" s="268"/>
      <c r="AI65" s="267"/>
      <c r="AJ65" s="268"/>
      <c r="AK65" s="267"/>
      <c r="AL65" s="268"/>
      <c r="AM65" s="267"/>
      <c r="AN65" s="272"/>
      <c r="AO65" s="313">
        <f t="shared" si="11"/>
        <v>0</v>
      </c>
      <c r="AP65" s="314">
        <f t="shared" si="12"/>
        <v>0</v>
      </c>
    </row>
    <row r="66" spans="1:42" ht="31.5" x14ac:dyDescent="0.25">
      <c r="A66" s="326" t="str">
        <f>'7.1'!A63</f>
        <v>1.2.1.59</v>
      </c>
      <c r="B66" s="266" t="str">
        <f>'7.1'!B63</f>
        <v>Реконструкция ТП-286 (замена оборудования РУ-10кВ, РУ-0,4кВ, замена 2ТМГ-630кВА)</v>
      </c>
      <c r="C66" s="267"/>
      <c r="D66" s="271"/>
      <c r="E66" s="267"/>
      <c r="F66" s="271"/>
      <c r="G66" s="267"/>
      <c r="H66" s="270"/>
      <c r="I66" s="269"/>
      <c r="J66" s="270"/>
      <c r="K66" s="313">
        <f t="shared" si="5"/>
        <v>0</v>
      </c>
      <c r="L66" s="314">
        <f t="shared" si="6"/>
        <v>0</v>
      </c>
      <c r="M66" s="269"/>
      <c r="N66" s="271"/>
      <c r="O66" s="267"/>
      <c r="P66" s="268"/>
      <c r="Q66" s="338"/>
      <c r="R66" s="314"/>
      <c r="S66" s="267"/>
      <c r="T66" s="270"/>
      <c r="U66" s="316">
        <f t="shared" si="7"/>
        <v>0</v>
      </c>
      <c r="V66" s="317">
        <f t="shared" si="8"/>
        <v>0</v>
      </c>
      <c r="W66" s="267"/>
      <c r="X66" s="268"/>
      <c r="Y66" s="269"/>
      <c r="Z66" s="271"/>
      <c r="AA66" s="267"/>
      <c r="AB66" s="270"/>
      <c r="AC66" s="269"/>
      <c r="AD66" s="272"/>
      <c r="AE66" s="313">
        <f t="shared" si="9"/>
        <v>0</v>
      </c>
      <c r="AF66" s="314">
        <f t="shared" si="10"/>
        <v>0</v>
      </c>
      <c r="AG66" s="267"/>
      <c r="AH66" s="268"/>
      <c r="AI66" s="267"/>
      <c r="AJ66" s="268"/>
      <c r="AK66" s="267"/>
      <c r="AL66" s="268"/>
      <c r="AM66" s="267"/>
      <c r="AN66" s="272"/>
      <c r="AO66" s="313">
        <f t="shared" si="11"/>
        <v>0</v>
      </c>
      <c r="AP66" s="314">
        <f t="shared" si="12"/>
        <v>0</v>
      </c>
    </row>
    <row r="67" spans="1:42" ht="31.5" x14ac:dyDescent="0.25">
      <c r="A67" s="326" t="str">
        <f>'7.1'!A64</f>
        <v>1.2.1.60</v>
      </c>
      <c r="B67" s="266" t="str">
        <f>'7.1'!B64</f>
        <v>Реконструкция ТП-240 (замена оборудования РУ-10кВ, РУ-0,4кВ, замена 2ТМГ-630кВА)</v>
      </c>
      <c r="C67" s="267"/>
      <c r="D67" s="271"/>
      <c r="E67" s="267"/>
      <c r="F67" s="271"/>
      <c r="G67" s="267"/>
      <c r="H67" s="270"/>
      <c r="I67" s="269"/>
      <c r="J67" s="270"/>
      <c r="K67" s="313">
        <f t="shared" si="5"/>
        <v>0</v>
      </c>
      <c r="L67" s="314">
        <f t="shared" si="6"/>
        <v>0</v>
      </c>
      <c r="M67" s="269"/>
      <c r="N67" s="271"/>
      <c r="O67" s="267"/>
      <c r="P67" s="268"/>
      <c r="Q67" s="338"/>
      <c r="R67" s="314"/>
      <c r="S67" s="267"/>
      <c r="T67" s="270"/>
      <c r="U67" s="316">
        <f t="shared" si="7"/>
        <v>0</v>
      </c>
      <c r="V67" s="317">
        <f t="shared" si="8"/>
        <v>0</v>
      </c>
      <c r="W67" s="267"/>
      <c r="X67" s="268"/>
      <c r="Y67" s="269"/>
      <c r="Z67" s="271"/>
      <c r="AA67" s="267"/>
      <c r="AB67" s="270"/>
      <c r="AC67" s="269"/>
      <c r="AD67" s="272"/>
      <c r="AE67" s="313">
        <f t="shared" si="9"/>
        <v>0</v>
      </c>
      <c r="AF67" s="314">
        <f t="shared" si="10"/>
        <v>0</v>
      </c>
      <c r="AG67" s="267"/>
      <c r="AH67" s="268"/>
      <c r="AI67" s="267"/>
      <c r="AJ67" s="268"/>
      <c r="AK67" s="267"/>
      <c r="AL67" s="268"/>
      <c r="AM67" s="267"/>
      <c r="AN67" s="272"/>
      <c r="AO67" s="313">
        <f t="shared" si="11"/>
        <v>0</v>
      </c>
      <c r="AP67" s="314">
        <f t="shared" si="12"/>
        <v>0</v>
      </c>
    </row>
    <row r="68" spans="1:42" ht="31.5" x14ac:dyDescent="0.25">
      <c r="A68" s="326" t="str">
        <f>'7.1'!A65</f>
        <v>1.2.1.61</v>
      </c>
      <c r="B68" s="266" t="str">
        <f>'7.1'!B65</f>
        <v>Реконструкция ТП-241 (замена оборудования РУ-10кВ, РУ-0,4кВ, замена 2ТМГ-630кВА)</v>
      </c>
      <c r="C68" s="267"/>
      <c r="D68" s="271"/>
      <c r="E68" s="267"/>
      <c r="F68" s="271"/>
      <c r="G68" s="267"/>
      <c r="H68" s="270"/>
      <c r="I68" s="269"/>
      <c r="J68" s="270"/>
      <c r="K68" s="313">
        <f t="shared" si="5"/>
        <v>0</v>
      </c>
      <c r="L68" s="314">
        <f t="shared" si="6"/>
        <v>0</v>
      </c>
      <c r="M68" s="269"/>
      <c r="N68" s="271"/>
      <c r="O68" s="267"/>
      <c r="P68" s="268"/>
      <c r="Q68" s="338"/>
      <c r="R68" s="314"/>
      <c r="S68" s="267"/>
      <c r="T68" s="270"/>
      <c r="U68" s="316">
        <f t="shared" si="7"/>
        <v>0</v>
      </c>
      <c r="V68" s="317">
        <f t="shared" si="8"/>
        <v>0</v>
      </c>
      <c r="W68" s="267"/>
      <c r="X68" s="268"/>
      <c r="Y68" s="269"/>
      <c r="Z68" s="271"/>
      <c r="AA68" s="267"/>
      <c r="AB68" s="270"/>
      <c r="AC68" s="269"/>
      <c r="AD68" s="272"/>
      <c r="AE68" s="313">
        <f t="shared" si="9"/>
        <v>0</v>
      </c>
      <c r="AF68" s="314">
        <f t="shared" si="10"/>
        <v>0</v>
      </c>
      <c r="AG68" s="267"/>
      <c r="AH68" s="268"/>
      <c r="AI68" s="267"/>
      <c r="AJ68" s="268"/>
      <c r="AK68" s="267"/>
      <c r="AL68" s="268"/>
      <c r="AM68" s="267"/>
      <c r="AN68" s="272"/>
      <c r="AO68" s="313">
        <f t="shared" si="11"/>
        <v>0</v>
      </c>
      <c r="AP68" s="314">
        <f t="shared" si="12"/>
        <v>0</v>
      </c>
    </row>
    <row r="69" spans="1:42" ht="31.5" x14ac:dyDescent="0.25">
      <c r="A69" s="326" t="str">
        <f>'7.1'!A66</f>
        <v>1.2.1.62</v>
      </c>
      <c r="B69" s="266" t="str">
        <f>'7.1'!B66</f>
        <v>Реконструкция  ТП-242 (замена оборудования РУ-10кВ, РУ-0,4кВ, замена 2ТМГ-400кВА)</v>
      </c>
      <c r="C69" s="267"/>
      <c r="D69" s="271"/>
      <c r="E69" s="267"/>
      <c r="F69" s="271"/>
      <c r="G69" s="267"/>
      <c r="H69" s="270"/>
      <c r="I69" s="269"/>
      <c r="J69" s="270"/>
      <c r="K69" s="313">
        <f t="shared" si="5"/>
        <v>0</v>
      </c>
      <c r="L69" s="314">
        <f t="shared" si="6"/>
        <v>0</v>
      </c>
      <c r="M69" s="269"/>
      <c r="N69" s="271"/>
      <c r="O69" s="267"/>
      <c r="P69" s="268"/>
      <c r="Q69" s="338"/>
      <c r="R69" s="314"/>
      <c r="S69" s="267"/>
      <c r="T69" s="270"/>
      <c r="U69" s="316">
        <f t="shared" si="7"/>
        <v>0</v>
      </c>
      <c r="V69" s="317">
        <f t="shared" si="8"/>
        <v>0</v>
      </c>
      <c r="W69" s="267"/>
      <c r="X69" s="268"/>
      <c r="Y69" s="269"/>
      <c r="Z69" s="271"/>
      <c r="AA69" s="267"/>
      <c r="AB69" s="270"/>
      <c r="AC69" s="269"/>
      <c r="AD69" s="272"/>
      <c r="AE69" s="313">
        <f t="shared" si="9"/>
        <v>0</v>
      </c>
      <c r="AF69" s="314">
        <f t="shared" si="10"/>
        <v>0</v>
      </c>
      <c r="AG69" s="267"/>
      <c r="AH69" s="268"/>
      <c r="AI69" s="267"/>
      <c r="AJ69" s="268"/>
      <c r="AK69" s="267"/>
      <c r="AL69" s="268"/>
      <c r="AM69" s="267"/>
      <c r="AN69" s="272"/>
      <c r="AO69" s="313">
        <f t="shared" si="11"/>
        <v>0</v>
      </c>
      <c r="AP69" s="314">
        <f t="shared" si="12"/>
        <v>0</v>
      </c>
    </row>
    <row r="70" spans="1:42" ht="31.5" x14ac:dyDescent="0.25">
      <c r="A70" s="326" t="str">
        <f>'7.1'!A67</f>
        <v>1.2.1.63</v>
      </c>
      <c r="B70" s="266" t="str">
        <f>'7.1'!B67</f>
        <v>Реконструкция ТП-243 (замена оборудования РУ-10кВ, РУ-0,4кВ, замена 2ТМГ-630кВА)</v>
      </c>
      <c r="C70" s="267"/>
      <c r="D70" s="271"/>
      <c r="E70" s="267"/>
      <c r="F70" s="271"/>
      <c r="G70" s="267"/>
      <c r="H70" s="270"/>
      <c r="I70" s="269"/>
      <c r="J70" s="270"/>
      <c r="K70" s="313">
        <f t="shared" si="5"/>
        <v>0</v>
      </c>
      <c r="L70" s="314">
        <f t="shared" si="6"/>
        <v>0</v>
      </c>
      <c r="M70" s="269"/>
      <c r="N70" s="271"/>
      <c r="O70" s="267"/>
      <c r="P70" s="268"/>
      <c r="Q70" s="338"/>
      <c r="R70" s="314"/>
      <c r="S70" s="267"/>
      <c r="T70" s="270"/>
      <c r="U70" s="316">
        <f t="shared" si="7"/>
        <v>0</v>
      </c>
      <c r="V70" s="317">
        <f t="shared" si="8"/>
        <v>0</v>
      </c>
      <c r="W70" s="267"/>
      <c r="X70" s="268"/>
      <c r="Y70" s="269"/>
      <c r="Z70" s="271"/>
      <c r="AA70" s="267"/>
      <c r="AB70" s="270"/>
      <c r="AC70" s="269"/>
      <c r="AD70" s="272"/>
      <c r="AE70" s="313">
        <f t="shared" si="9"/>
        <v>0</v>
      </c>
      <c r="AF70" s="314">
        <f t="shared" si="10"/>
        <v>0</v>
      </c>
      <c r="AG70" s="267"/>
      <c r="AH70" s="268"/>
      <c r="AI70" s="267"/>
      <c r="AJ70" s="268"/>
      <c r="AK70" s="267"/>
      <c r="AL70" s="268"/>
      <c r="AM70" s="267"/>
      <c r="AN70" s="272"/>
      <c r="AO70" s="313">
        <f t="shared" si="11"/>
        <v>0</v>
      </c>
      <c r="AP70" s="314">
        <f t="shared" si="12"/>
        <v>0</v>
      </c>
    </row>
    <row r="71" spans="1:42" ht="31.5" x14ac:dyDescent="0.25">
      <c r="A71" s="326" t="str">
        <f>'7.1'!A68</f>
        <v>1.2.1.64</v>
      </c>
      <c r="B71" s="266" t="str">
        <f>'7.1'!B68</f>
        <v>Реконструкция ТП-244 (замена оборудования РУ-10кВ, РУ-0,4кВ, замена 2ТМГ-630кВА)</v>
      </c>
      <c r="C71" s="267"/>
      <c r="D71" s="271"/>
      <c r="E71" s="267"/>
      <c r="F71" s="271"/>
      <c r="G71" s="267"/>
      <c r="H71" s="270"/>
      <c r="I71" s="269"/>
      <c r="J71" s="270"/>
      <c r="K71" s="313">
        <f t="shared" si="5"/>
        <v>0</v>
      </c>
      <c r="L71" s="314">
        <f t="shared" si="6"/>
        <v>0</v>
      </c>
      <c r="M71" s="269"/>
      <c r="N71" s="271"/>
      <c r="O71" s="267"/>
      <c r="P71" s="268"/>
      <c r="Q71" s="338"/>
      <c r="R71" s="314"/>
      <c r="S71" s="267"/>
      <c r="T71" s="270"/>
      <c r="U71" s="316">
        <f t="shared" si="7"/>
        <v>0</v>
      </c>
      <c r="V71" s="317">
        <f t="shared" si="8"/>
        <v>0</v>
      </c>
      <c r="W71" s="267"/>
      <c r="X71" s="268"/>
      <c r="Y71" s="269"/>
      <c r="Z71" s="271"/>
      <c r="AA71" s="267"/>
      <c r="AB71" s="270"/>
      <c r="AC71" s="269"/>
      <c r="AD71" s="272"/>
      <c r="AE71" s="313">
        <f t="shared" si="9"/>
        <v>0</v>
      </c>
      <c r="AF71" s="314">
        <f t="shared" si="10"/>
        <v>0</v>
      </c>
      <c r="AG71" s="267"/>
      <c r="AH71" s="268"/>
      <c r="AI71" s="267"/>
      <c r="AJ71" s="268"/>
      <c r="AK71" s="267"/>
      <c r="AL71" s="268"/>
      <c r="AM71" s="267"/>
      <c r="AN71" s="272"/>
      <c r="AO71" s="313">
        <f t="shared" si="11"/>
        <v>0</v>
      </c>
      <c r="AP71" s="314">
        <f t="shared" si="12"/>
        <v>0</v>
      </c>
    </row>
    <row r="72" spans="1:42" ht="31.5" x14ac:dyDescent="0.25">
      <c r="A72" s="326" t="str">
        <f>'7.1'!A69</f>
        <v>1.2.1.65</v>
      </c>
      <c r="B72" s="266" t="str">
        <f>'7.1'!B69</f>
        <v>Реконструкция ТП-245 (замена оборудования РУ-10кВ, РУ-0,4кВ, замена 2ТМГ-630кВА)</v>
      </c>
      <c r="C72" s="267"/>
      <c r="D72" s="271"/>
      <c r="E72" s="267"/>
      <c r="F72" s="271"/>
      <c r="G72" s="267"/>
      <c r="H72" s="270"/>
      <c r="I72" s="269"/>
      <c r="J72" s="270"/>
      <c r="K72" s="313">
        <f t="shared" si="5"/>
        <v>0</v>
      </c>
      <c r="L72" s="314">
        <f t="shared" si="6"/>
        <v>0</v>
      </c>
      <c r="M72" s="269"/>
      <c r="N72" s="271"/>
      <c r="O72" s="267"/>
      <c r="P72" s="268"/>
      <c r="Q72" s="338"/>
      <c r="R72" s="314"/>
      <c r="S72" s="267"/>
      <c r="T72" s="270"/>
      <c r="U72" s="316">
        <f t="shared" si="7"/>
        <v>0</v>
      </c>
      <c r="V72" s="317">
        <f t="shared" si="8"/>
        <v>0</v>
      </c>
      <c r="W72" s="267"/>
      <c r="X72" s="268"/>
      <c r="Y72" s="269"/>
      <c r="Z72" s="271"/>
      <c r="AA72" s="267"/>
      <c r="AB72" s="270"/>
      <c r="AC72" s="269"/>
      <c r="AD72" s="272"/>
      <c r="AE72" s="313">
        <f t="shared" si="9"/>
        <v>0</v>
      </c>
      <c r="AF72" s="314">
        <f t="shared" si="10"/>
        <v>0</v>
      </c>
      <c r="AG72" s="267"/>
      <c r="AH72" s="268"/>
      <c r="AI72" s="267"/>
      <c r="AJ72" s="268"/>
      <c r="AK72" s="267"/>
      <c r="AL72" s="268"/>
      <c r="AM72" s="267"/>
      <c r="AN72" s="272"/>
      <c r="AO72" s="313">
        <f t="shared" si="11"/>
        <v>0</v>
      </c>
      <c r="AP72" s="314">
        <f t="shared" si="12"/>
        <v>0</v>
      </c>
    </row>
    <row r="73" spans="1:42" ht="31.5" x14ac:dyDescent="0.25">
      <c r="A73" s="326" t="str">
        <f>'7.1'!A70</f>
        <v>1.2.1.66</v>
      </c>
      <c r="B73" s="266" t="str">
        <f>'7.1'!B70</f>
        <v>Реконструкция ТП-246 (замена оборудования РУ-10кВ, РУ-0,4кВ, замена 2ТМГ-630кВА)</v>
      </c>
      <c r="C73" s="267"/>
      <c r="D73" s="271"/>
      <c r="E73" s="267"/>
      <c r="F73" s="271"/>
      <c r="G73" s="267"/>
      <c r="H73" s="270"/>
      <c r="I73" s="269"/>
      <c r="J73" s="270"/>
      <c r="K73" s="313">
        <f t="shared" si="5"/>
        <v>0</v>
      </c>
      <c r="L73" s="314">
        <f t="shared" si="6"/>
        <v>0</v>
      </c>
      <c r="M73" s="269"/>
      <c r="N73" s="271"/>
      <c r="O73" s="267"/>
      <c r="P73" s="268"/>
      <c r="Q73" s="338"/>
      <c r="R73" s="314"/>
      <c r="S73" s="267"/>
      <c r="T73" s="270"/>
      <c r="U73" s="316">
        <f t="shared" si="7"/>
        <v>0</v>
      </c>
      <c r="V73" s="317">
        <f t="shared" si="8"/>
        <v>0</v>
      </c>
      <c r="W73" s="267"/>
      <c r="X73" s="268"/>
      <c r="Y73" s="269"/>
      <c r="Z73" s="271"/>
      <c r="AA73" s="267"/>
      <c r="AB73" s="270"/>
      <c r="AC73" s="269"/>
      <c r="AD73" s="272"/>
      <c r="AE73" s="313">
        <f t="shared" si="9"/>
        <v>0</v>
      </c>
      <c r="AF73" s="314">
        <f t="shared" si="10"/>
        <v>0</v>
      </c>
      <c r="AG73" s="267"/>
      <c r="AH73" s="268"/>
      <c r="AI73" s="267"/>
      <c r="AJ73" s="268"/>
      <c r="AK73" s="267"/>
      <c r="AL73" s="268"/>
      <c r="AM73" s="267"/>
      <c r="AN73" s="272"/>
      <c r="AO73" s="313">
        <f t="shared" si="11"/>
        <v>0</v>
      </c>
      <c r="AP73" s="314">
        <f t="shared" si="12"/>
        <v>0</v>
      </c>
    </row>
    <row r="74" spans="1:42" ht="31.5" x14ac:dyDescent="0.25">
      <c r="A74" s="326" t="str">
        <f>'7.1'!A71</f>
        <v>1.2.1.67</v>
      </c>
      <c r="B74" s="266" t="str">
        <f>'7.1'!B71</f>
        <v>Реконструкция ТП-247 (замена оборудования РУ-10кВ, РУ-0,4кВ, замена 2ТМГ-630кВА)</v>
      </c>
      <c r="C74" s="267"/>
      <c r="D74" s="271"/>
      <c r="E74" s="267"/>
      <c r="F74" s="271"/>
      <c r="G74" s="267"/>
      <c r="H74" s="270"/>
      <c r="I74" s="269"/>
      <c r="J74" s="270"/>
      <c r="K74" s="313">
        <f t="shared" si="5"/>
        <v>0</v>
      </c>
      <c r="L74" s="314">
        <f t="shared" si="6"/>
        <v>0</v>
      </c>
      <c r="M74" s="269"/>
      <c r="N74" s="271"/>
      <c r="O74" s="267"/>
      <c r="P74" s="268"/>
      <c r="Q74" s="338"/>
      <c r="R74" s="314"/>
      <c r="S74" s="267"/>
      <c r="T74" s="270"/>
      <c r="U74" s="316">
        <f t="shared" si="7"/>
        <v>0</v>
      </c>
      <c r="V74" s="317">
        <f t="shared" si="8"/>
        <v>0</v>
      </c>
      <c r="W74" s="267"/>
      <c r="X74" s="268"/>
      <c r="Y74" s="269"/>
      <c r="Z74" s="271"/>
      <c r="AA74" s="267"/>
      <c r="AB74" s="270"/>
      <c r="AC74" s="269"/>
      <c r="AD74" s="272"/>
      <c r="AE74" s="313">
        <f t="shared" si="9"/>
        <v>0</v>
      </c>
      <c r="AF74" s="314">
        <f t="shared" si="10"/>
        <v>0</v>
      </c>
      <c r="AG74" s="267"/>
      <c r="AH74" s="268"/>
      <c r="AI74" s="267"/>
      <c r="AJ74" s="268"/>
      <c r="AK74" s="267"/>
      <c r="AL74" s="268"/>
      <c r="AM74" s="267"/>
      <c r="AN74" s="272"/>
      <c r="AO74" s="313">
        <f t="shared" si="11"/>
        <v>0</v>
      </c>
      <c r="AP74" s="314">
        <f t="shared" si="12"/>
        <v>0</v>
      </c>
    </row>
    <row r="75" spans="1:42" ht="31.5" x14ac:dyDescent="0.25">
      <c r="A75" s="326" t="str">
        <f>'7.1'!A72</f>
        <v>1.2.1.68</v>
      </c>
      <c r="B75" s="266" t="str">
        <f>'7.1'!B72</f>
        <v>Реконструкция ТП-484 (замена оборудования РУ-10кВ, РУ-0,4кВ, замена 2ТМГ-630кВА)</v>
      </c>
      <c r="C75" s="267"/>
      <c r="D75" s="271"/>
      <c r="E75" s="267"/>
      <c r="F75" s="271"/>
      <c r="G75" s="267"/>
      <c r="H75" s="270"/>
      <c r="I75" s="269"/>
      <c r="J75" s="270"/>
      <c r="K75" s="313">
        <f t="shared" si="5"/>
        <v>0</v>
      </c>
      <c r="L75" s="314">
        <f t="shared" si="6"/>
        <v>0</v>
      </c>
      <c r="M75" s="269"/>
      <c r="N75" s="271"/>
      <c r="O75" s="267"/>
      <c r="P75" s="268"/>
      <c r="Q75" s="338"/>
      <c r="R75" s="314"/>
      <c r="S75" s="267"/>
      <c r="T75" s="270"/>
      <c r="U75" s="316">
        <f t="shared" si="7"/>
        <v>0</v>
      </c>
      <c r="V75" s="317">
        <f t="shared" si="8"/>
        <v>0</v>
      </c>
      <c r="W75" s="267"/>
      <c r="X75" s="268"/>
      <c r="Y75" s="269"/>
      <c r="Z75" s="271"/>
      <c r="AA75" s="267"/>
      <c r="AB75" s="270"/>
      <c r="AC75" s="269"/>
      <c r="AD75" s="272"/>
      <c r="AE75" s="313">
        <f t="shared" si="9"/>
        <v>0</v>
      </c>
      <c r="AF75" s="314">
        <f t="shared" si="10"/>
        <v>0</v>
      </c>
      <c r="AG75" s="267"/>
      <c r="AH75" s="268"/>
      <c r="AI75" s="267"/>
      <c r="AJ75" s="268"/>
      <c r="AK75" s="267"/>
      <c r="AL75" s="268"/>
      <c r="AM75" s="267"/>
      <c r="AN75" s="272"/>
      <c r="AO75" s="313">
        <f t="shared" si="11"/>
        <v>0</v>
      </c>
      <c r="AP75" s="314">
        <f t="shared" si="12"/>
        <v>0</v>
      </c>
    </row>
    <row r="76" spans="1:42" ht="31.5" x14ac:dyDescent="0.25">
      <c r="A76" s="326" t="str">
        <f>'7.1'!A73</f>
        <v>1.2.1.69</v>
      </c>
      <c r="B76" s="266" t="str">
        <f>'7.1'!B73</f>
        <v>Реконструкция ТП-341 (замена оборудования РУ-10кВ, РУ-0,4кВ, замена 2ТМГ-630кВА)</v>
      </c>
      <c r="C76" s="267"/>
      <c r="D76" s="271"/>
      <c r="E76" s="267"/>
      <c r="F76" s="271"/>
      <c r="G76" s="267"/>
      <c r="H76" s="270"/>
      <c r="I76" s="269"/>
      <c r="J76" s="270"/>
      <c r="K76" s="313">
        <f t="shared" si="5"/>
        <v>0</v>
      </c>
      <c r="L76" s="314">
        <f t="shared" si="6"/>
        <v>0</v>
      </c>
      <c r="M76" s="269"/>
      <c r="N76" s="271"/>
      <c r="O76" s="267"/>
      <c r="P76" s="268"/>
      <c r="Q76" s="338"/>
      <c r="R76" s="314"/>
      <c r="S76" s="267"/>
      <c r="T76" s="270"/>
      <c r="U76" s="316">
        <f t="shared" si="7"/>
        <v>0</v>
      </c>
      <c r="V76" s="317">
        <f t="shared" si="8"/>
        <v>0</v>
      </c>
      <c r="W76" s="267"/>
      <c r="X76" s="268"/>
      <c r="Y76" s="269"/>
      <c r="Z76" s="271"/>
      <c r="AA76" s="267"/>
      <c r="AB76" s="270"/>
      <c r="AC76" s="269"/>
      <c r="AD76" s="272"/>
      <c r="AE76" s="313">
        <f t="shared" si="9"/>
        <v>0</v>
      </c>
      <c r="AF76" s="314">
        <f t="shared" si="10"/>
        <v>0</v>
      </c>
      <c r="AG76" s="267"/>
      <c r="AH76" s="268"/>
      <c r="AI76" s="267"/>
      <c r="AJ76" s="268"/>
      <c r="AK76" s="267"/>
      <c r="AL76" s="268"/>
      <c r="AM76" s="267"/>
      <c r="AN76" s="272"/>
      <c r="AO76" s="313">
        <f t="shared" si="11"/>
        <v>0</v>
      </c>
      <c r="AP76" s="314">
        <f t="shared" si="12"/>
        <v>0</v>
      </c>
    </row>
    <row r="77" spans="1:42" ht="31.5" x14ac:dyDescent="0.25">
      <c r="A77" s="326" t="str">
        <f>'7.1'!A74</f>
        <v>1.2.1.70</v>
      </c>
      <c r="B77" s="266" t="str">
        <f>'7.1'!B74</f>
        <v>Реконструкция ТП-342 (замена оборудования РУ-10кВ, РУ-0,4кВ, замена 2ТМГ-630кВА)</v>
      </c>
      <c r="C77" s="267"/>
      <c r="D77" s="271"/>
      <c r="E77" s="267"/>
      <c r="F77" s="271"/>
      <c r="G77" s="267"/>
      <c r="H77" s="270"/>
      <c r="I77" s="269"/>
      <c r="J77" s="270"/>
      <c r="K77" s="313">
        <f t="shared" si="5"/>
        <v>0</v>
      </c>
      <c r="L77" s="314">
        <f t="shared" si="6"/>
        <v>0</v>
      </c>
      <c r="M77" s="269"/>
      <c r="N77" s="271"/>
      <c r="O77" s="267"/>
      <c r="P77" s="268"/>
      <c r="Q77" s="338"/>
      <c r="R77" s="314"/>
      <c r="S77" s="267"/>
      <c r="T77" s="270"/>
      <c r="U77" s="316">
        <f t="shared" si="7"/>
        <v>0</v>
      </c>
      <c r="V77" s="317">
        <f t="shared" si="8"/>
        <v>0</v>
      </c>
      <c r="W77" s="267"/>
      <c r="X77" s="268"/>
      <c r="Y77" s="269"/>
      <c r="Z77" s="271"/>
      <c r="AA77" s="267"/>
      <c r="AB77" s="270"/>
      <c r="AC77" s="269"/>
      <c r="AD77" s="272"/>
      <c r="AE77" s="313">
        <f t="shared" si="9"/>
        <v>0</v>
      </c>
      <c r="AF77" s="314">
        <f t="shared" si="10"/>
        <v>0</v>
      </c>
      <c r="AG77" s="267"/>
      <c r="AH77" s="268"/>
      <c r="AI77" s="267"/>
      <c r="AJ77" s="268"/>
      <c r="AK77" s="267"/>
      <c r="AL77" s="268"/>
      <c r="AM77" s="267"/>
      <c r="AN77" s="272"/>
      <c r="AO77" s="313">
        <f t="shared" si="11"/>
        <v>0</v>
      </c>
      <c r="AP77" s="314">
        <f t="shared" si="12"/>
        <v>0</v>
      </c>
    </row>
    <row r="78" spans="1:42" ht="31.5" x14ac:dyDescent="0.25">
      <c r="A78" s="326" t="str">
        <f>'7.1'!A75</f>
        <v>1.2.1.71</v>
      </c>
      <c r="B78" s="266" t="str">
        <f>'7.1'!B75</f>
        <v>Реконструкция ТП-250 (замена оборудования РУ-10кВ, РУ-0,4кВ, замена 2ТМГ-630кВА)</v>
      </c>
      <c r="C78" s="267"/>
      <c r="D78" s="271"/>
      <c r="E78" s="267"/>
      <c r="F78" s="271"/>
      <c r="G78" s="267"/>
      <c r="H78" s="270"/>
      <c r="I78" s="269"/>
      <c r="J78" s="270"/>
      <c r="K78" s="313">
        <f t="shared" si="5"/>
        <v>0</v>
      </c>
      <c r="L78" s="314">
        <f t="shared" si="6"/>
        <v>0</v>
      </c>
      <c r="M78" s="269"/>
      <c r="N78" s="271"/>
      <c r="O78" s="267"/>
      <c r="P78" s="268"/>
      <c r="Q78" s="338"/>
      <c r="R78" s="314"/>
      <c r="S78" s="267"/>
      <c r="T78" s="270"/>
      <c r="U78" s="316">
        <f t="shared" si="7"/>
        <v>0</v>
      </c>
      <c r="V78" s="317">
        <f t="shared" si="8"/>
        <v>0</v>
      </c>
      <c r="W78" s="267"/>
      <c r="X78" s="268"/>
      <c r="Y78" s="269"/>
      <c r="Z78" s="271"/>
      <c r="AA78" s="267"/>
      <c r="AB78" s="270"/>
      <c r="AC78" s="269"/>
      <c r="AD78" s="272"/>
      <c r="AE78" s="313">
        <f t="shared" si="9"/>
        <v>0</v>
      </c>
      <c r="AF78" s="314">
        <f t="shared" si="10"/>
        <v>0</v>
      </c>
      <c r="AG78" s="267"/>
      <c r="AH78" s="268"/>
      <c r="AI78" s="267"/>
      <c r="AJ78" s="268"/>
      <c r="AK78" s="267"/>
      <c r="AL78" s="268"/>
      <c r="AM78" s="267"/>
      <c r="AN78" s="272"/>
      <c r="AO78" s="313">
        <f t="shared" si="11"/>
        <v>0</v>
      </c>
      <c r="AP78" s="314">
        <f t="shared" si="12"/>
        <v>0</v>
      </c>
    </row>
    <row r="79" spans="1:42" ht="31.5" x14ac:dyDescent="0.25">
      <c r="A79" s="326" t="str">
        <f>'7.1'!A76</f>
        <v>1.2.1.72</v>
      </c>
      <c r="B79" s="266" t="str">
        <f>'7.1'!B76</f>
        <v>Реконструкция ТП-251 (замена оборудования РУ-10кВ, РУ-0,4кВ, замена 2ТМГ-630кВА)</v>
      </c>
      <c r="C79" s="267"/>
      <c r="D79" s="271"/>
      <c r="E79" s="267"/>
      <c r="F79" s="271"/>
      <c r="G79" s="267"/>
      <c r="H79" s="270"/>
      <c r="I79" s="269"/>
      <c r="J79" s="270"/>
      <c r="K79" s="313">
        <f t="shared" si="5"/>
        <v>0</v>
      </c>
      <c r="L79" s="314">
        <f t="shared" si="6"/>
        <v>0</v>
      </c>
      <c r="M79" s="269"/>
      <c r="N79" s="271"/>
      <c r="O79" s="267"/>
      <c r="P79" s="268"/>
      <c r="Q79" s="338"/>
      <c r="R79" s="314"/>
      <c r="S79" s="267"/>
      <c r="T79" s="270"/>
      <c r="U79" s="316">
        <f t="shared" si="7"/>
        <v>0</v>
      </c>
      <c r="V79" s="317">
        <f t="shared" si="8"/>
        <v>0</v>
      </c>
      <c r="W79" s="267"/>
      <c r="X79" s="268"/>
      <c r="Y79" s="269"/>
      <c r="Z79" s="271"/>
      <c r="AA79" s="267"/>
      <c r="AB79" s="270"/>
      <c r="AC79" s="269"/>
      <c r="AD79" s="272"/>
      <c r="AE79" s="313">
        <f t="shared" si="9"/>
        <v>0</v>
      </c>
      <c r="AF79" s="314">
        <f t="shared" si="10"/>
        <v>0</v>
      </c>
      <c r="AG79" s="267"/>
      <c r="AH79" s="268"/>
      <c r="AI79" s="267"/>
      <c r="AJ79" s="268"/>
      <c r="AK79" s="267"/>
      <c r="AL79" s="268"/>
      <c r="AM79" s="267"/>
      <c r="AN79" s="272"/>
      <c r="AO79" s="313">
        <f t="shared" si="11"/>
        <v>0</v>
      </c>
      <c r="AP79" s="314">
        <f t="shared" si="12"/>
        <v>0</v>
      </c>
    </row>
    <row r="80" spans="1:42" ht="31.5" x14ac:dyDescent="0.25">
      <c r="A80" s="326" t="str">
        <f>'7.1'!A77</f>
        <v>1.2.1.73</v>
      </c>
      <c r="B80" s="266" t="str">
        <f>'7.1'!B77</f>
        <v>Реконструкция ТП-252 (замена оборудования РУ-10кВ, РУ-0,4кВ, замена 2ТМГ-630кВА)</v>
      </c>
      <c r="C80" s="267"/>
      <c r="D80" s="271"/>
      <c r="E80" s="267"/>
      <c r="F80" s="271"/>
      <c r="G80" s="267"/>
      <c r="H80" s="270"/>
      <c r="I80" s="269"/>
      <c r="J80" s="270"/>
      <c r="K80" s="313">
        <f t="shared" si="5"/>
        <v>0</v>
      </c>
      <c r="L80" s="314">
        <f t="shared" si="6"/>
        <v>0</v>
      </c>
      <c r="M80" s="269"/>
      <c r="N80" s="271"/>
      <c r="O80" s="267"/>
      <c r="P80" s="268"/>
      <c r="Q80" s="338"/>
      <c r="R80" s="314"/>
      <c r="S80" s="267"/>
      <c r="T80" s="270"/>
      <c r="U80" s="316">
        <f t="shared" si="7"/>
        <v>0</v>
      </c>
      <c r="V80" s="317">
        <f t="shared" si="8"/>
        <v>0</v>
      </c>
      <c r="W80" s="267"/>
      <c r="X80" s="268"/>
      <c r="Y80" s="269"/>
      <c r="Z80" s="271"/>
      <c r="AA80" s="267"/>
      <c r="AB80" s="270"/>
      <c r="AC80" s="269"/>
      <c r="AD80" s="272"/>
      <c r="AE80" s="313">
        <f t="shared" si="9"/>
        <v>0</v>
      </c>
      <c r="AF80" s="314">
        <f t="shared" si="10"/>
        <v>0</v>
      </c>
      <c r="AG80" s="267"/>
      <c r="AH80" s="268"/>
      <c r="AI80" s="267"/>
      <c r="AJ80" s="268"/>
      <c r="AK80" s="267"/>
      <c r="AL80" s="268"/>
      <c r="AM80" s="267"/>
      <c r="AN80" s="272"/>
      <c r="AO80" s="313">
        <f t="shared" si="11"/>
        <v>0</v>
      </c>
      <c r="AP80" s="314">
        <f t="shared" si="12"/>
        <v>0</v>
      </c>
    </row>
    <row r="81" spans="1:42" ht="31.5" x14ac:dyDescent="0.25">
      <c r="A81" s="326" t="str">
        <f>'7.1'!A78</f>
        <v>1.2.1.74</v>
      </c>
      <c r="B81" s="266" t="str">
        <f>'7.1'!B78</f>
        <v>Реконструкция ТП-343 (замена оборудования РУ-10кВ, РУ-0,4кВ, замена 2ТМГ-630кВА)</v>
      </c>
      <c r="C81" s="267"/>
      <c r="D81" s="271"/>
      <c r="E81" s="267"/>
      <c r="F81" s="271"/>
      <c r="G81" s="267"/>
      <c r="H81" s="270"/>
      <c r="I81" s="269"/>
      <c r="J81" s="270"/>
      <c r="K81" s="313">
        <f t="shared" si="5"/>
        <v>0</v>
      </c>
      <c r="L81" s="314">
        <f t="shared" si="6"/>
        <v>0</v>
      </c>
      <c r="M81" s="269"/>
      <c r="N81" s="271"/>
      <c r="O81" s="267"/>
      <c r="P81" s="268"/>
      <c r="Q81" s="338"/>
      <c r="R81" s="314"/>
      <c r="S81" s="267"/>
      <c r="T81" s="270"/>
      <c r="U81" s="316">
        <f t="shared" si="7"/>
        <v>0</v>
      </c>
      <c r="V81" s="317">
        <f t="shared" si="8"/>
        <v>0</v>
      </c>
      <c r="W81" s="267"/>
      <c r="X81" s="268"/>
      <c r="Y81" s="269"/>
      <c r="Z81" s="271"/>
      <c r="AA81" s="267"/>
      <c r="AB81" s="270"/>
      <c r="AC81" s="269"/>
      <c r="AD81" s="272"/>
      <c r="AE81" s="313">
        <f t="shared" si="9"/>
        <v>0</v>
      </c>
      <c r="AF81" s="314">
        <f t="shared" si="10"/>
        <v>0</v>
      </c>
      <c r="AG81" s="267"/>
      <c r="AH81" s="268"/>
      <c r="AI81" s="267"/>
      <c r="AJ81" s="268"/>
      <c r="AK81" s="267"/>
      <c r="AL81" s="268"/>
      <c r="AM81" s="267"/>
      <c r="AN81" s="272"/>
      <c r="AO81" s="313">
        <f t="shared" si="11"/>
        <v>0</v>
      </c>
      <c r="AP81" s="314">
        <f t="shared" si="12"/>
        <v>0</v>
      </c>
    </row>
    <row r="82" spans="1:42" ht="31.5" x14ac:dyDescent="0.25">
      <c r="A82" s="326" t="str">
        <f>'7.1'!A79</f>
        <v>1.2.1.75</v>
      </c>
      <c r="B82" s="266" t="str">
        <f>'7.1'!B79</f>
        <v>Реконструкция ТП-344 (замена оборудования РУ-10кВ, РУ-0,4кВ, замена 2ТМГ-630кВА)</v>
      </c>
      <c r="C82" s="267"/>
      <c r="D82" s="271"/>
      <c r="E82" s="267"/>
      <c r="F82" s="271"/>
      <c r="G82" s="267"/>
      <c r="H82" s="270"/>
      <c r="I82" s="269"/>
      <c r="J82" s="270"/>
      <c r="K82" s="313">
        <f t="shared" si="5"/>
        <v>0</v>
      </c>
      <c r="L82" s="314">
        <f t="shared" si="6"/>
        <v>0</v>
      </c>
      <c r="M82" s="269"/>
      <c r="N82" s="271"/>
      <c r="O82" s="267"/>
      <c r="P82" s="268"/>
      <c r="Q82" s="338"/>
      <c r="R82" s="314"/>
      <c r="S82" s="267"/>
      <c r="T82" s="270"/>
      <c r="U82" s="316">
        <f t="shared" si="7"/>
        <v>0</v>
      </c>
      <c r="V82" s="317">
        <f t="shared" si="8"/>
        <v>0</v>
      </c>
      <c r="W82" s="267"/>
      <c r="X82" s="268"/>
      <c r="Y82" s="269"/>
      <c r="Z82" s="271"/>
      <c r="AA82" s="267"/>
      <c r="AB82" s="270"/>
      <c r="AC82" s="269"/>
      <c r="AD82" s="272"/>
      <c r="AE82" s="313">
        <f t="shared" si="9"/>
        <v>0</v>
      </c>
      <c r="AF82" s="314">
        <f t="shared" si="10"/>
        <v>0</v>
      </c>
      <c r="AG82" s="267"/>
      <c r="AH82" s="268"/>
      <c r="AI82" s="267"/>
      <c r="AJ82" s="268"/>
      <c r="AK82" s="267"/>
      <c r="AL82" s="268"/>
      <c r="AM82" s="267"/>
      <c r="AN82" s="272"/>
      <c r="AO82" s="313">
        <f t="shared" si="11"/>
        <v>0</v>
      </c>
      <c r="AP82" s="314">
        <f t="shared" si="12"/>
        <v>0</v>
      </c>
    </row>
    <row r="83" spans="1:42" ht="31.5" x14ac:dyDescent="0.25">
      <c r="A83" s="326" t="str">
        <f>'7.1'!A80</f>
        <v>1.2.1.76</v>
      </c>
      <c r="B83" s="266" t="str">
        <f>'7.1'!B80</f>
        <v>Реконструкция ТП-345 (замена оборудования РУ-10кВ, РУ-0,4кВ, замена 2ТМГ-630кВА)</v>
      </c>
      <c r="C83" s="267"/>
      <c r="D83" s="271"/>
      <c r="E83" s="267"/>
      <c r="F83" s="271"/>
      <c r="G83" s="267"/>
      <c r="H83" s="270"/>
      <c r="I83" s="269"/>
      <c r="J83" s="270"/>
      <c r="K83" s="313">
        <f t="shared" si="5"/>
        <v>0</v>
      </c>
      <c r="L83" s="314">
        <f t="shared" si="6"/>
        <v>0</v>
      </c>
      <c r="M83" s="269"/>
      <c r="N83" s="271"/>
      <c r="O83" s="267"/>
      <c r="P83" s="268"/>
      <c r="Q83" s="338"/>
      <c r="R83" s="314"/>
      <c r="S83" s="267"/>
      <c r="T83" s="270"/>
      <c r="U83" s="316">
        <f t="shared" si="7"/>
        <v>0</v>
      </c>
      <c r="V83" s="317">
        <f t="shared" si="8"/>
        <v>0</v>
      </c>
      <c r="W83" s="267"/>
      <c r="X83" s="268"/>
      <c r="Y83" s="269"/>
      <c r="Z83" s="271"/>
      <c r="AA83" s="267"/>
      <c r="AB83" s="270"/>
      <c r="AC83" s="269"/>
      <c r="AD83" s="272"/>
      <c r="AE83" s="313">
        <f t="shared" si="9"/>
        <v>0</v>
      </c>
      <c r="AF83" s="314">
        <f t="shared" si="10"/>
        <v>0</v>
      </c>
      <c r="AG83" s="267"/>
      <c r="AH83" s="268"/>
      <c r="AI83" s="267"/>
      <c r="AJ83" s="268"/>
      <c r="AK83" s="267"/>
      <c r="AL83" s="268"/>
      <c r="AM83" s="267"/>
      <c r="AN83" s="272"/>
      <c r="AO83" s="313">
        <f t="shared" si="11"/>
        <v>0</v>
      </c>
      <c r="AP83" s="314">
        <f t="shared" si="12"/>
        <v>0</v>
      </c>
    </row>
    <row r="84" spans="1:42" ht="31.5" x14ac:dyDescent="0.25">
      <c r="A84" s="326" t="str">
        <f>'7.1'!A81</f>
        <v>1.2.1.77</v>
      </c>
      <c r="B84" s="266" t="str">
        <f>'7.1'!B81</f>
        <v>Реконструкция ТП-347 (замена оборудования РУ-10кВ, РУ-0,4кВ, замена 2ТМГ-630кВА)</v>
      </c>
      <c r="C84" s="267"/>
      <c r="D84" s="271"/>
      <c r="E84" s="267"/>
      <c r="F84" s="271"/>
      <c r="G84" s="267"/>
      <c r="H84" s="270"/>
      <c r="I84" s="269"/>
      <c r="J84" s="270"/>
      <c r="K84" s="313">
        <f t="shared" si="5"/>
        <v>0</v>
      </c>
      <c r="L84" s="314">
        <f t="shared" si="6"/>
        <v>0</v>
      </c>
      <c r="M84" s="269"/>
      <c r="N84" s="271"/>
      <c r="O84" s="267"/>
      <c r="P84" s="268"/>
      <c r="Q84" s="338"/>
      <c r="R84" s="314"/>
      <c r="S84" s="267"/>
      <c r="T84" s="270"/>
      <c r="U84" s="316">
        <f t="shared" si="7"/>
        <v>0</v>
      </c>
      <c r="V84" s="317">
        <f t="shared" si="8"/>
        <v>0</v>
      </c>
      <c r="W84" s="267"/>
      <c r="X84" s="268"/>
      <c r="Y84" s="269"/>
      <c r="Z84" s="271"/>
      <c r="AA84" s="267"/>
      <c r="AB84" s="270"/>
      <c r="AC84" s="269"/>
      <c r="AD84" s="272"/>
      <c r="AE84" s="313">
        <f t="shared" si="9"/>
        <v>0</v>
      </c>
      <c r="AF84" s="314">
        <f t="shared" si="10"/>
        <v>0</v>
      </c>
      <c r="AG84" s="267"/>
      <c r="AH84" s="268"/>
      <c r="AI84" s="267"/>
      <c r="AJ84" s="268"/>
      <c r="AK84" s="267"/>
      <c r="AL84" s="268"/>
      <c r="AM84" s="267"/>
      <c r="AN84" s="272"/>
      <c r="AO84" s="313">
        <f t="shared" si="11"/>
        <v>0</v>
      </c>
      <c r="AP84" s="314">
        <f t="shared" si="12"/>
        <v>0</v>
      </c>
    </row>
    <row r="85" spans="1:42" ht="31.5" x14ac:dyDescent="0.25">
      <c r="A85" s="326" t="str">
        <f>'7.1'!A82</f>
        <v>1.2.1.78</v>
      </c>
      <c r="B85" s="266" t="str">
        <f>'7.1'!B82</f>
        <v>Реконструкция ТП-253 (замена оборудования РУ-10кВ, РУ-0,4кВ, замена 2ТМГ-630кВА)</v>
      </c>
      <c r="C85" s="267"/>
      <c r="D85" s="271"/>
      <c r="E85" s="267"/>
      <c r="F85" s="271"/>
      <c r="G85" s="267"/>
      <c r="H85" s="270"/>
      <c r="I85" s="269"/>
      <c r="J85" s="270"/>
      <c r="K85" s="313">
        <f t="shared" si="5"/>
        <v>0</v>
      </c>
      <c r="L85" s="314">
        <f t="shared" si="6"/>
        <v>0</v>
      </c>
      <c r="M85" s="269"/>
      <c r="N85" s="271"/>
      <c r="O85" s="267"/>
      <c r="P85" s="268"/>
      <c r="Q85" s="338"/>
      <c r="R85" s="314"/>
      <c r="S85" s="267"/>
      <c r="T85" s="270"/>
      <c r="U85" s="316">
        <f t="shared" si="7"/>
        <v>0</v>
      </c>
      <c r="V85" s="317">
        <f t="shared" si="8"/>
        <v>0</v>
      </c>
      <c r="W85" s="267"/>
      <c r="X85" s="268"/>
      <c r="Y85" s="269"/>
      <c r="Z85" s="271"/>
      <c r="AA85" s="267"/>
      <c r="AB85" s="270"/>
      <c r="AC85" s="269"/>
      <c r="AD85" s="272"/>
      <c r="AE85" s="313">
        <f t="shared" si="9"/>
        <v>0</v>
      </c>
      <c r="AF85" s="314">
        <f t="shared" si="10"/>
        <v>0</v>
      </c>
      <c r="AG85" s="267"/>
      <c r="AH85" s="268"/>
      <c r="AI85" s="267"/>
      <c r="AJ85" s="268"/>
      <c r="AK85" s="267"/>
      <c r="AL85" s="268"/>
      <c r="AM85" s="267"/>
      <c r="AN85" s="272"/>
      <c r="AO85" s="313">
        <f t="shared" si="11"/>
        <v>0</v>
      </c>
      <c r="AP85" s="314">
        <f t="shared" si="12"/>
        <v>0</v>
      </c>
    </row>
    <row r="86" spans="1:42" ht="31.5" x14ac:dyDescent="0.25">
      <c r="A86" s="326" t="str">
        <f>'7.1'!A83</f>
        <v>1.2.1.79</v>
      </c>
      <c r="B86" s="266" t="str">
        <f>'7.1'!B83</f>
        <v>Реконструкция ТП - 264 (замена оборудования РУ-10кВ, РУ-0,4кВ, замена 2ТМГ-1000кВА)</v>
      </c>
      <c r="C86" s="267"/>
      <c r="D86" s="271"/>
      <c r="E86" s="267"/>
      <c r="F86" s="271"/>
      <c r="G86" s="267"/>
      <c r="H86" s="270"/>
      <c r="I86" s="269"/>
      <c r="J86" s="270"/>
      <c r="K86" s="313">
        <f t="shared" si="5"/>
        <v>0</v>
      </c>
      <c r="L86" s="314">
        <f t="shared" si="6"/>
        <v>0</v>
      </c>
      <c r="M86" s="269"/>
      <c r="N86" s="271"/>
      <c r="O86" s="267"/>
      <c r="P86" s="268"/>
      <c r="Q86" s="338"/>
      <c r="R86" s="314"/>
      <c r="S86" s="267"/>
      <c r="T86" s="270"/>
      <c r="U86" s="316">
        <f t="shared" si="7"/>
        <v>0</v>
      </c>
      <c r="V86" s="317">
        <f t="shared" si="8"/>
        <v>0</v>
      </c>
      <c r="W86" s="267"/>
      <c r="X86" s="268"/>
      <c r="Y86" s="269"/>
      <c r="Z86" s="271"/>
      <c r="AA86" s="267"/>
      <c r="AB86" s="270"/>
      <c r="AC86" s="269"/>
      <c r="AD86" s="272"/>
      <c r="AE86" s="313">
        <f t="shared" si="9"/>
        <v>0</v>
      </c>
      <c r="AF86" s="314">
        <f t="shared" si="10"/>
        <v>0</v>
      </c>
      <c r="AG86" s="267"/>
      <c r="AH86" s="268"/>
      <c r="AI86" s="267"/>
      <c r="AJ86" s="268"/>
      <c r="AK86" s="267"/>
      <c r="AL86" s="268"/>
      <c r="AM86" s="267"/>
      <c r="AN86" s="272"/>
      <c r="AO86" s="313">
        <f t="shared" si="11"/>
        <v>0</v>
      </c>
      <c r="AP86" s="314">
        <f t="shared" si="12"/>
        <v>0</v>
      </c>
    </row>
    <row r="87" spans="1:42" ht="31.5" x14ac:dyDescent="0.25">
      <c r="A87" s="326" t="str">
        <f>'7.1'!A84</f>
        <v>1.2.1.80</v>
      </c>
      <c r="B87" s="266" t="str">
        <f>'7.1'!B84</f>
        <v>Реконструкция ТП - 265 (замена оборудования РУ-10кВ, РУ-0,4кВ, замена 2ТМГ-630кВА)</v>
      </c>
      <c r="C87" s="267"/>
      <c r="D87" s="271"/>
      <c r="E87" s="267"/>
      <c r="F87" s="271"/>
      <c r="G87" s="267"/>
      <c r="H87" s="270"/>
      <c r="I87" s="269"/>
      <c r="J87" s="270"/>
      <c r="K87" s="313">
        <f t="shared" si="5"/>
        <v>0</v>
      </c>
      <c r="L87" s="314">
        <f t="shared" si="6"/>
        <v>0</v>
      </c>
      <c r="M87" s="269"/>
      <c r="N87" s="271"/>
      <c r="O87" s="267"/>
      <c r="P87" s="268"/>
      <c r="Q87" s="338"/>
      <c r="R87" s="314"/>
      <c r="S87" s="267"/>
      <c r="T87" s="270"/>
      <c r="U87" s="316">
        <f t="shared" si="7"/>
        <v>0</v>
      </c>
      <c r="V87" s="317">
        <f t="shared" si="8"/>
        <v>0</v>
      </c>
      <c r="W87" s="267"/>
      <c r="X87" s="268"/>
      <c r="Y87" s="269"/>
      <c r="Z87" s="271"/>
      <c r="AA87" s="267"/>
      <c r="AB87" s="270"/>
      <c r="AC87" s="269"/>
      <c r="AD87" s="272"/>
      <c r="AE87" s="313">
        <f t="shared" si="9"/>
        <v>0</v>
      </c>
      <c r="AF87" s="314">
        <f t="shared" si="10"/>
        <v>0</v>
      </c>
      <c r="AG87" s="267"/>
      <c r="AH87" s="268"/>
      <c r="AI87" s="267"/>
      <c r="AJ87" s="268"/>
      <c r="AK87" s="267"/>
      <c r="AL87" s="268"/>
      <c r="AM87" s="267"/>
      <c r="AN87" s="272"/>
      <c r="AO87" s="313">
        <f t="shared" si="11"/>
        <v>0</v>
      </c>
      <c r="AP87" s="314">
        <f t="shared" si="12"/>
        <v>0</v>
      </c>
    </row>
    <row r="88" spans="1:42" ht="31.5" x14ac:dyDescent="0.25">
      <c r="A88" s="326" t="str">
        <f>'7.1'!A85</f>
        <v>1.2.1.81</v>
      </c>
      <c r="B88" s="266" t="str">
        <f>'7.1'!B85</f>
        <v>Реконструкция ТП - 266 (замена оборудования РУ-10кВ, РУ-0,4кВ, замена 2ТМГ-1000кВА)</v>
      </c>
      <c r="C88" s="267"/>
      <c r="D88" s="271"/>
      <c r="E88" s="267"/>
      <c r="F88" s="271"/>
      <c r="G88" s="267"/>
      <c r="H88" s="270"/>
      <c r="I88" s="269"/>
      <c r="J88" s="270"/>
      <c r="K88" s="313">
        <f t="shared" ref="K88:K131" si="13">C88+E88+G88+I88</f>
        <v>0</v>
      </c>
      <c r="L88" s="314">
        <f t="shared" ref="L88:L131" si="14">D88+F88+H88+J88</f>
        <v>0</v>
      </c>
      <c r="M88" s="269"/>
      <c r="N88" s="271"/>
      <c r="O88" s="267"/>
      <c r="P88" s="268"/>
      <c r="Q88" s="338"/>
      <c r="R88" s="314"/>
      <c r="S88" s="267"/>
      <c r="T88" s="270"/>
      <c r="U88" s="316">
        <f t="shared" ref="U88:U131" si="15">S88+Q88+O88+M88</f>
        <v>0</v>
      </c>
      <c r="V88" s="317">
        <f t="shared" ref="V88:V131" si="16">T88+R88+P88+N88</f>
        <v>0</v>
      </c>
      <c r="W88" s="267"/>
      <c r="X88" s="268"/>
      <c r="Y88" s="269"/>
      <c r="Z88" s="271"/>
      <c r="AA88" s="267"/>
      <c r="AB88" s="270"/>
      <c r="AC88" s="269"/>
      <c r="AD88" s="272"/>
      <c r="AE88" s="313">
        <f t="shared" ref="AE88:AE131" si="17">AC88+AA88+Y88+W88</f>
        <v>0</v>
      </c>
      <c r="AF88" s="314">
        <f t="shared" ref="AF88:AF131" si="18">AD88+AB88+Z88+X88</f>
        <v>0</v>
      </c>
      <c r="AG88" s="267"/>
      <c r="AH88" s="268"/>
      <c r="AI88" s="267"/>
      <c r="AJ88" s="268"/>
      <c r="AK88" s="267"/>
      <c r="AL88" s="268"/>
      <c r="AM88" s="267"/>
      <c r="AN88" s="272"/>
      <c r="AO88" s="313">
        <f t="shared" ref="AO88:AO131" si="19">AM88+AK88+AI88+AG88</f>
        <v>0</v>
      </c>
      <c r="AP88" s="314">
        <f t="shared" ref="AP88:AP131" si="20">AN88+AL88+AJ88+AH88</f>
        <v>0</v>
      </c>
    </row>
    <row r="89" spans="1:42" ht="31.5" x14ac:dyDescent="0.25">
      <c r="A89" s="326" t="str">
        <f>'7.1'!A86</f>
        <v>1.2.1.82</v>
      </c>
      <c r="B89" s="266" t="str">
        <f>'7.1'!B86</f>
        <v>Реконструкция ТП - 267 (замена оборудования РУ-10кВ, РУ-0,4кВ, замена 2ТМГ-630кВА)</v>
      </c>
      <c r="C89" s="267"/>
      <c r="D89" s="271"/>
      <c r="E89" s="267"/>
      <c r="F89" s="271"/>
      <c r="G89" s="267"/>
      <c r="H89" s="270"/>
      <c r="I89" s="269"/>
      <c r="J89" s="270"/>
      <c r="K89" s="313">
        <f t="shared" si="13"/>
        <v>0</v>
      </c>
      <c r="L89" s="314">
        <f t="shared" si="14"/>
        <v>0</v>
      </c>
      <c r="M89" s="269"/>
      <c r="N89" s="271"/>
      <c r="O89" s="267"/>
      <c r="P89" s="268"/>
      <c r="Q89" s="338"/>
      <c r="R89" s="314"/>
      <c r="S89" s="267"/>
      <c r="T89" s="270"/>
      <c r="U89" s="316">
        <f t="shared" si="15"/>
        <v>0</v>
      </c>
      <c r="V89" s="317">
        <f t="shared" si="16"/>
        <v>0</v>
      </c>
      <c r="W89" s="267"/>
      <c r="X89" s="268"/>
      <c r="Y89" s="269"/>
      <c r="Z89" s="271"/>
      <c r="AA89" s="267"/>
      <c r="AB89" s="270"/>
      <c r="AC89" s="269"/>
      <c r="AD89" s="272"/>
      <c r="AE89" s="313">
        <f t="shared" si="17"/>
        <v>0</v>
      </c>
      <c r="AF89" s="314">
        <f t="shared" si="18"/>
        <v>0</v>
      </c>
      <c r="AG89" s="267"/>
      <c r="AH89" s="268"/>
      <c r="AI89" s="267"/>
      <c r="AJ89" s="268"/>
      <c r="AK89" s="267"/>
      <c r="AL89" s="268"/>
      <c r="AM89" s="267"/>
      <c r="AN89" s="272"/>
      <c r="AO89" s="313">
        <f t="shared" si="19"/>
        <v>0</v>
      </c>
      <c r="AP89" s="314">
        <f t="shared" si="20"/>
        <v>0</v>
      </c>
    </row>
    <row r="90" spans="1:42" ht="31.5" x14ac:dyDescent="0.25">
      <c r="A90" s="326" t="str">
        <f>'7.1'!A87</f>
        <v>1.2.1.83</v>
      </c>
      <c r="B90" s="266" t="str">
        <f>'7.1'!B87</f>
        <v>Реконструкция ТП - 276 (замена оборудования РУ-10кВ, РУ-0,4кВ, замена 2ТМГ-630кВА)</v>
      </c>
      <c r="C90" s="267"/>
      <c r="D90" s="271"/>
      <c r="E90" s="267"/>
      <c r="F90" s="271"/>
      <c r="G90" s="267"/>
      <c r="H90" s="270"/>
      <c r="I90" s="269"/>
      <c r="J90" s="270"/>
      <c r="K90" s="313">
        <f t="shared" si="13"/>
        <v>0</v>
      </c>
      <c r="L90" s="314">
        <f t="shared" si="14"/>
        <v>0</v>
      </c>
      <c r="M90" s="269"/>
      <c r="N90" s="271"/>
      <c r="O90" s="267"/>
      <c r="P90" s="268"/>
      <c r="Q90" s="338"/>
      <c r="R90" s="314"/>
      <c r="S90" s="267"/>
      <c r="T90" s="270"/>
      <c r="U90" s="316">
        <f t="shared" si="15"/>
        <v>0</v>
      </c>
      <c r="V90" s="317">
        <f t="shared" si="16"/>
        <v>0</v>
      </c>
      <c r="W90" s="267"/>
      <c r="X90" s="268"/>
      <c r="Y90" s="269"/>
      <c r="Z90" s="271"/>
      <c r="AA90" s="267"/>
      <c r="AB90" s="270"/>
      <c r="AC90" s="269"/>
      <c r="AD90" s="272"/>
      <c r="AE90" s="313">
        <f t="shared" si="17"/>
        <v>0</v>
      </c>
      <c r="AF90" s="314">
        <f t="shared" si="18"/>
        <v>0</v>
      </c>
      <c r="AG90" s="267"/>
      <c r="AH90" s="268"/>
      <c r="AI90" s="267"/>
      <c r="AJ90" s="268"/>
      <c r="AK90" s="267"/>
      <c r="AL90" s="268"/>
      <c r="AM90" s="267"/>
      <c r="AN90" s="272"/>
      <c r="AO90" s="313">
        <f t="shared" si="19"/>
        <v>0</v>
      </c>
      <c r="AP90" s="314">
        <f t="shared" si="20"/>
        <v>0</v>
      </c>
    </row>
    <row r="91" spans="1:42" ht="31.5" x14ac:dyDescent="0.25">
      <c r="A91" s="326" t="str">
        <f>'7.1'!A88</f>
        <v>1.2.1.84</v>
      </c>
      <c r="B91" s="266" t="str">
        <f>'7.1'!B88</f>
        <v>Реконструкция ТП - 277 (замена оборудования РУ-10кВ, РУ-0,4кВ, замена 2ТМГ-630кВА)</v>
      </c>
      <c r="C91" s="267"/>
      <c r="D91" s="271"/>
      <c r="E91" s="267"/>
      <c r="F91" s="271"/>
      <c r="G91" s="267"/>
      <c r="H91" s="270"/>
      <c r="I91" s="269"/>
      <c r="J91" s="270"/>
      <c r="K91" s="313">
        <f t="shared" si="13"/>
        <v>0</v>
      </c>
      <c r="L91" s="314">
        <f t="shared" si="14"/>
        <v>0</v>
      </c>
      <c r="M91" s="269"/>
      <c r="N91" s="271"/>
      <c r="O91" s="267"/>
      <c r="P91" s="268"/>
      <c r="Q91" s="338"/>
      <c r="R91" s="314"/>
      <c r="S91" s="267"/>
      <c r="T91" s="270"/>
      <c r="U91" s="316">
        <f t="shared" si="15"/>
        <v>0</v>
      </c>
      <c r="V91" s="317">
        <f t="shared" si="16"/>
        <v>0</v>
      </c>
      <c r="W91" s="267"/>
      <c r="X91" s="268"/>
      <c r="Y91" s="269"/>
      <c r="Z91" s="271"/>
      <c r="AA91" s="267"/>
      <c r="AB91" s="270"/>
      <c r="AC91" s="269"/>
      <c r="AD91" s="272"/>
      <c r="AE91" s="313">
        <f t="shared" si="17"/>
        <v>0</v>
      </c>
      <c r="AF91" s="314">
        <f t="shared" si="18"/>
        <v>0</v>
      </c>
      <c r="AG91" s="267"/>
      <c r="AH91" s="268"/>
      <c r="AI91" s="267"/>
      <c r="AJ91" s="268"/>
      <c r="AK91" s="267"/>
      <c r="AL91" s="268"/>
      <c r="AM91" s="267"/>
      <c r="AN91" s="272"/>
      <c r="AO91" s="313">
        <f t="shared" si="19"/>
        <v>0</v>
      </c>
      <c r="AP91" s="314">
        <f t="shared" si="20"/>
        <v>0</v>
      </c>
    </row>
    <row r="92" spans="1:42" ht="31.5" x14ac:dyDescent="0.25">
      <c r="A92" s="326" t="str">
        <f>'7.1'!A89</f>
        <v>1.2.1.85</v>
      </c>
      <c r="B92" s="266" t="str">
        <f>'7.1'!B89</f>
        <v>Реконструкция ТП - 271 (замена оборудования РУ-10кВ, РУ-0,4кВ, замена 2ТМГ-1000кВА)</v>
      </c>
      <c r="C92" s="267"/>
      <c r="D92" s="271"/>
      <c r="E92" s="267"/>
      <c r="F92" s="271"/>
      <c r="G92" s="267"/>
      <c r="H92" s="270"/>
      <c r="I92" s="269"/>
      <c r="J92" s="270"/>
      <c r="K92" s="313">
        <f t="shared" si="13"/>
        <v>0</v>
      </c>
      <c r="L92" s="314">
        <f t="shared" si="14"/>
        <v>0</v>
      </c>
      <c r="M92" s="269"/>
      <c r="N92" s="271"/>
      <c r="O92" s="267"/>
      <c r="P92" s="268"/>
      <c r="Q92" s="338"/>
      <c r="R92" s="314"/>
      <c r="S92" s="267"/>
      <c r="T92" s="270"/>
      <c r="U92" s="316">
        <f t="shared" si="15"/>
        <v>0</v>
      </c>
      <c r="V92" s="317">
        <f t="shared" si="16"/>
        <v>0</v>
      </c>
      <c r="W92" s="267"/>
      <c r="X92" s="268"/>
      <c r="Y92" s="269"/>
      <c r="Z92" s="271"/>
      <c r="AA92" s="267"/>
      <c r="AB92" s="270"/>
      <c r="AC92" s="269"/>
      <c r="AD92" s="272"/>
      <c r="AE92" s="313">
        <f t="shared" si="17"/>
        <v>0</v>
      </c>
      <c r="AF92" s="314">
        <f t="shared" si="18"/>
        <v>0</v>
      </c>
      <c r="AG92" s="267"/>
      <c r="AH92" s="268"/>
      <c r="AI92" s="267"/>
      <c r="AJ92" s="268"/>
      <c r="AK92" s="267"/>
      <c r="AL92" s="268"/>
      <c r="AM92" s="267"/>
      <c r="AN92" s="272"/>
      <c r="AO92" s="313">
        <f t="shared" si="19"/>
        <v>0</v>
      </c>
      <c r="AP92" s="314">
        <f t="shared" si="20"/>
        <v>0</v>
      </c>
    </row>
    <row r="93" spans="1:42" ht="31.5" x14ac:dyDescent="0.25">
      <c r="A93" s="326" t="str">
        <f>'7.1'!A90</f>
        <v>1.2.1.86</v>
      </c>
      <c r="B93" s="266" t="str">
        <f>'7.1'!B90</f>
        <v>Реконструкция ТП - 272  (замена оборудования РУ-10кВ, РУ-0,4кВ, замена 2ТМГ-630кВА)</v>
      </c>
      <c r="C93" s="267"/>
      <c r="D93" s="271"/>
      <c r="E93" s="267"/>
      <c r="F93" s="271"/>
      <c r="G93" s="267"/>
      <c r="H93" s="270"/>
      <c r="I93" s="269"/>
      <c r="J93" s="270"/>
      <c r="K93" s="313">
        <f t="shared" si="13"/>
        <v>0</v>
      </c>
      <c r="L93" s="314">
        <f t="shared" si="14"/>
        <v>0</v>
      </c>
      <c r="M93" s="269"/>
      <c r="N93" s="271"/>
      <c r="O93" s="267"/>
      <c r="P93" s="268"/>
      <c r="Q93" s="338"/>
      <c r="R93" s="314"/>
      <c r="S93" s="267"/>
      <c r="T93" s="270"/>
      <c r="U93" s="316">
        <f t="shared" si="15"/>
        <v>0</v>
      </c>
      <c r="V93" s="317">
        <f t="shared" si="16"/>
        <v>0</v>
      </c>
      <c r="W93" s="267"/>
      <c r="X93" s="268"/>
      <c r="Y93" s="269"/>
      <c r="Z93" s="271"/>
      <c r="AA93" s="267"/>
      <c r="AB93" s="270"/>
      <c r="AC93" s="269"/>
      <c r="AD93" s="272"/>
      <c r="AE93" s="313">
        <f t="shared" si="17"/>
        <v>0</v>
      </c>
      <c r="AF93" s="314">
        <f t="shared" si="18"/>
        <v>0</v>
      </c>
      <c r="AG93" s="267"/>
      <c r="AH93" s="268"/>
      <c r="AI93" s="267"/>
      <c r="AJ93" s="268"/>
      <c r="AK93" s="267"/>
      <c r="AL93" s="268"/>
      <c r="AM93" s="267"/>
      <c r="AN93" s="272"/>
      <c r="AO93" s="313">
        <f t="shared" si="19"/>
        <v>0</v>
      </c>
      <c r="AP93" s="314">
        <f t="shared" si="20"/>
        <v>0</v>
      </c>
    </row>
    <row r="94" spans="1:42" ht="31.5" x14ac:dyDescent="0.25">
      <c r="A94" s="326" t="str">
        <f>'7.1'!A91</f>
        <v>1.2.1.87</v>
      </c>
      <c r="B94" s="266" t="str">
        <f>'7.1'!B91</f>
        <v>Реконструкция ТП - 274 (замена оборудования РУ-10кВ, РУ-0,4кВ, замена 2ТМГ-630кВА)</v>
      </c>
      <c r="C94" s="267"/>
      <c r="D94" s="271"/>
      <c r="E94" s="267"/>
      <c r="F94" s="271"/>
      <c r="G94" s="267"/>
      <c r="H94" s="270"/>
      <c r="I94" s="269"/>
      <c r="J94" s="270"/>
      <c r="K94" s="313">
        <f t="shared" si="13"/>
        <v>0</v>
      </c>
      <c r="L94" s="314">
        <f t="shared" si="14"/>
        <v>0</v>
      </c>
      <c r="M94" s="269"/>
      <c r="N94" s="271"/>
      <c r="O94" s="267"/>
      <c r="P94" s="268"/>
      <c r="Q94" s="338"/>
      <c r="R94" s="314"/>
      <c r="S94" s="267"/>
      <c r="T94" s="270"/>
      <c r="U94" s="316">
        <f t="shared" si="15"/>
        <v>0</v>
      </c>
      <c r="V94" s="317">
        <f t="shared" si="16"/>
        <v>0</v>
      </c>
      <c r="W94" s="267"/>
      <c r="X94" s="268"/>
      <c r="Y94" s="269"/>
      <c r="Z94" s="271"/>
      <c r="AA94" s="267"/>
      <c r="AB94" s="270"/>
      <c r="AC94" s="269"/>
      <c r="AD94" s="272"/>
      <c r="AE94" s="313">
        <f t="shared" si="17"/>
        <v>0</v>
      </c>
      <c r="AF94" s="314">
        <f t="shared" si="18"/>
        <v>0</v>
      </c>
      <c r="AG94" s="267"/>
      <c r="AH94" s="268"/>
      <c r="AI94" s="267"/>
      <c r="AJ94" s="268"/>
      <c r="AK94" s="267"/>
      <c r="AL94" s="268"/>
      <c r="AM94" s="267"/>
      <c r="AN94" s="272"/>
      <c r="AO94" s="313">
        <f t="shared" si="19"/>
        <v>0</v>
      </c>
      <c r="AP94" s="314">
        <f t="shared" si="20"/>
        <v>0</v>
      </c>
    </row>
    <row r="95" spans="1:42" ht="31.5" x14ac:dyDescent="0.25">
      <c r="A95" s="326" t="str">
        <f>'7.1'!A92</f>
        <v>1.2.1.88</v>
      </c>
      <c r="B95" s="266" t="str">
        <f>'7.1'!B92</f>
        <v>Реконструкция ТП - 296 (замена оборудования РУ-10кВ, РУ-0,4кВ, замена 2ТМГ-630кВА)</v>
      </c>
      <c r="C95" s="267"/>
      <c r="D95" s="271"/>
      <c r="E95" s="267"/>
      <c r="F95" s="271"/>
      <c r="G95" s="267"/>
      <c r="H95" s="270"/>
      <c r="I95" s="269"/>
      <c r="J95" s="270"/>
      <c r="K95" s="313">
        <f t="shared" si="13"/>
        <v>0</v>
      </c>
      <c r="L95" s="314">
        <f t="shared" si="14"/>
        <v>0</v>
      </c>
      <c r="M95" s="269"/>
      <c r="N95" s="271"/>
      <c r="O95" s="267"/>
      <c r="P95" s="268"/>
      <c r="Q95" s="338"/>
      <c r="R95" s="314"/>
      <c r="S95" s="267"/>
      <c r="T95" s="270"/>
      <c r="U95" s="316">
        <f t="shared" si="15"/>
        <v>0</v>
      </c>
      <c r="V95" s="317">
        <f t="shared" si="16"/>
        <v>0</v>
      </c>
      <c r="W95" s="267"/>
      <c r="X95" s="268"/>
      <c r="Y95" s="269"/>
      <c r="Z95" s="271"/>
      <c r="AA95" s="267"/>
      <c r="AB95" s="270"/>
      <c r="AC95" s="269"/>
      <c r="AD95" s="272"/>
      <c r="AE95" s="313">
        <f t="shared" si="17"/>
        <v>0</v>
      </c>
      <c r="AF95" s="314">
        <f t="shared" si="18"/>
        <v>0</v>
      </c>
      <c r="AG95" s="267"/>
      <c r="AH95" s="268"/>
      <c r="AI95" s="267"/>
      <c r="AJ95" s="268"/>
      <c r="AK95" s="267"/>
      <c r="AL95" s="268"/>
      <c r="AM95" s="267"/>
      <c r="AN95" s="272"/>
      <c r="AO95" s="313">
        <f t="shared" si="19"/>
        <v>0</v>
      </c>
      <c r="AP95" s="314">
        <f t="shared" si="20"/>
        <v>0</v>
      </c>
    </row>
    <row r="96" spans="1:42" ht="31.5" x14ac:dyDescent="0.25">
      <c r="A96" s="326" t="str">
        <f>'7.1'!A93</f>
        <v>1.2.1.89</v>
      </c>
      <c r="B96" s="266" t="str">
        <f>'7.1'!B93</f>
        <v>Реконструкция ТП - 293 (замена оборудования РУ-10кВ, РУ-0,4кВ, замена 2ТМГ-630кВА)</v>
      </c>
      <c r="C96" s="267"/>
      <c r="D96" s="271"/>
      <c r="E96" s="267"/>
      <c r="F96" s="271"/>
      <c r="G96" s="267"/>
      <c r="H96" s="270"/>
      <c r="I96" s="269"/>
      <c r="J96" s="270"/>
      <c r="K96" s="313">
        <f t="shared" si="13"/>
        <v>0</v>
      </c>
      <c r="L96" s="314">
        <f t="shared" si="14"/>
        <v>0</v>
      </c>
      <c r="M96" s="269"/>
      <c r="N96" s="271"/>
      <c r="O96" s="267"/>
      <c r="P96" s="268"/>
      <c r="Q96" s="338"/>
      <c r="R96" s="314"/>
      <c r="S96" s="267"/>
      <c r="T96" s="270"/>
      <c r="U96" s="316">
        <f t="shared" si="15"/>
        <v>0</v>
      </c>
      <c r="V96" s="317">
        <f t="shared" si="16"/>
        <v>0</v>
      </c>
      <c r="W96" s="267"/>
      <c r="X96" s="268"/>
      <c r="Y96" s="269"/>
      <c r="Z96" s="271"/>
      <c r="AA96" s="267"/>
      <c r="AB96" s="270"/>
      <c r="AC96" s="269"/>
      <c r="AD96" s="272"/>
      <c r="AE96" s="313">
        <f t="shared" si="17"/>
        <v>0</v>
      </c>
      <c r="AF96" s="314">
        <f t="shared" si="18"/>
        <v>0</v>
      </c>
      <c r="AG96" s="267"/>
      <c r="AH96" s="268"/>
      <c r="AI96" s="267"/>
      <c r="AJ96" s="268"/>
      <c r="AK96" s="267"/>
      <c r="AL96" s="268"/>
      <c r="AM96" s="267"/>
      <c r="AN96" s="272"/>
      <c r="AO96" s="313">
        <f t="shared" si="19"/>
        <v>0</v>
      </c>
      <c r="AP96" s="314">
        <f t="shared" si="20"/>
        <v>0</v>
      </c>
    </row>
    <row r="97" spans="1:42" ht="31.5" x14ac:dyDescent="0.25">
      <c r="A97" s="326" t="str">
        <f>'7.1'!A94</f>
        <v>1.2.1.90</v>
      </c>
      <c r="B97" s="266" t="str">
        <f>'7.1'!B94</f>
        <v>Реконструкция ТП - 294 (замена оборудования РУ-10кВ, РУ-0,4кВ, замена 2ТМГ-630кВА)</v>
      </c>
      <c r="C97" s="267"/>
      <c r="D97" s="271"/>
      <c r="E97" s="267"/>
      <c r="F97" s="271"/>
      <c r="G97" s="267"/>
      <c r="H97" s="270"/>
      <c r="I97" s="269"/>
      <c r="J97" s="270"/>
      <c r="K97" s="313">
        <f t="shared" si="13"/>
        <v>0</v>
      </c>
      <c r="L97" s="314">
        <f t="shared" si="14"/>
        <v>0</v>
      </c>
      <c r="M97" s="269"/>
      <c r="N97" s="271"/>
      <c r="O97" s="267"/>
      <c r="P97" s="268"/>
      <c r="Q97" s="338"/>
      <c r="R97" s="314"/>
      <c r="S97" s="267"/>
      <c r="T97" s="270"/>
      <c r="U97" s="316">
        <f t="shared" si="15"/>
        <v>0</v>
      </c>
      <c r="V97" s="317">
        <f t="shared" si="16"/>
        <v>0</v>
      </c>
      <c r="W97" s="267"/>
      <c r="X97" s="268"/>
      <c r="Y97" s="269"/>
      <c r="Z97" s="271"/>
      <c r="AA97" s="267"/>
      <c r="AB97" s="270"/>
      <c r="AC97" s="269"/>
      <c r="AD97" s="272"/>
      <c r="AE97" s="313">
        <f t="shared" si="17"/>
        <v>0</v>
      </c>
      <c r="AF97" s="314">
        <f t="shared" si="18"/>
        <v>0</v>
      </c>
      <c r="AG97" s="267"/>
      <c r="AH97" s="268"/>
      <c r="AI97" s="267"/>
      <c r="AJ97" s="268"/>
      <c r="AK97" s="267"/>
      <c r="AL97" s="268"/>
      <c r="AM97" s="267"/>
      <c r="AN97" s="272"/>
      <c r="AO97" s="313">
        <f t="shared" si="19"/>
        <v>0</v>
      </c>
      <c r="AP97" s="314">
        <f t="shared" si="20"/>
        <v>0</v>
      </c>
    </row>
    <row r="98" spans="1:42" ht="31.5" x14ac:dyDescent="0.25">
      <c r="A98" s="326" t="str">
        <f>'7.1'!A95</f>
        <v>1.2.1.91</v>
      </c>
      <c r="B98" s="266" t="str">
        <f>'7.1'!B95</f>
        <v>Реконструкция ТП - 292 (замена оборудования РУ-10кВ, РУ-0,4кВ, замена 2ТМГ-630кВА)</v>
      </c>
      <c r="C98" s="267"/>
      <c r="D98" s="271"/>
      <c r="E98" s="267"/>
      <c r="F98" s="271"/>
      <c r="G98" s="267"/>
      <c r="H98" s="270"/>
      <c r="I98" s="269"/>
      <c r="J98" s="270"/>
      <c r="K98" s="313">
        <f t="shared" si="13"/>
        <v>0</v>
      </c>
      <c r="L98" s="314">
        <f t="shared" si="14"/>
        <v>0</v>
      </c>
      <c r="M98" s="269"/>
      <c r="N98" s="271"/>
      <c r="O98" s="267"/>
      <c r="P98" s="268"/>
      <c r="Q98" s="338"/>
      <c r="R98" s="314"/>
      <c r="S98" s="267"/>
      <c r="T98" s="270"/>
      <c r="U98" s="316">
        <f t="shared" si="15"/>
        <v>0</v>
      </c>
      <c r="V98" s="317">
        <f t="shared" si="16"/>
        <v>0</v>
      </c>
      <c r="W98" s="267"/>
      <c r="X98" s="268"/>
      <c r="Y98" s="269"/>
      <c r="Z98" s="271"/>
      <c r="AA98" s="267"/>
      <c r="AB98" s="270"/>
      <c r="AC98" s="269"/>
      <c r="AD98" s="272"/>
      <c r="AE98" s="313">
        <f t="shared" si="17"/>
        <v>0</v>
      </c>
      <c r="AF98" s="314">
        <f t="shared" si="18"/>
        <v>0</v>
      </c>
      <c r="AG98" s="267"/>
      <c r="AH98" s="268"/>
      <c r="AI98" s="267"/>
      <c r="AJ98" s="268"/>
      <c r="AK98" s="267"/>
      <c r="AL98" s="268"/>
      <c r="AM98" s="267"/>
      <c r="AN98" s="272"/>
      <c r="AO98" s="313">
        <f t="shared" si="19"/>
        <v>0</v>
      </c>
      <c r="AP98" s="314">
        <f t="shared" si="20"/>
        <v>0</v>
      </c>
    </row>
    <row r="99" spans="1:42" ht="31.5" x14ac:dyDescent="0.25">
      <c r="A99" s="326" t="str">
        <f>'7.1'!A96</f>
        <v>1.2.1.92</v>
      </c>
      <c r="B99" s="266" t="str">
        <f>'7.1'!B96</f>
        <v>Реконструкция ТП - 298 (замена оборудования РУ-10кВ, РУ-0,4кВ, замена 2ТМГ-1000кВА)</v>
      </c>
      <c r="C99" s="267"/>
      <c r="D99" s="271"/>
      <c r="E99" s="267"/>
      <c r="F99" s="271"/>
      <c r="G99" s="267"/>
      <c r="H99" s="270"/>
      <c r="I99" s="269"/>
      <c r="J99" s="270"/>
      <c r="K99" s="313">
        <f t="shared" si="13"/>
        <v>0</v>
      </c>
      <c r="L99" s="314">
        <f t="shared" si="14"/>
        <v>0</v>
      </c>
      <c r="M99" s="269"/>
      <c r="N99" s="271"/>
      <c r="O99" s="267"/>
      <c r="P99" s="268"/>
      <c r="Q99" s="338"/>
      <c r="R99" s="314"/>
      <c r="S99" s="267"/>
      <c r="T99" s="270"/>
      <c r="U99" s="316">
        <f t="shared" si="15"/>
        <v>0</v>
      </c>
      <c r="V99" s="317">
        <f t="shared" si="16"/>
        <v>0</v>
      </c>
      <c r="W99" s="267"/>
      <c r="X99" s="268"/>
      <c r="Y99" s="269"/>
      <c r="Z99" s="271"/>
      <c r="AA99" s="267"/>
      <c r="AB99" s="270"/>
      <c r="AC99" s="269"/>
      <c r="AD99" s="272"/>
      <c r="AE99" s="313">
        <f t="shared" si="17"/>
        <v>0</v>
      </c>
      <c r="AF99" s="314">
        <f t="shared" si="18"/>
        <v>0</v>
      </c>
      <c r="AG99" s="267"/>
      <c r="AH99" s="268"/>
      <c r="AI99" s="267"/>
      <c r="AJ99" s="268"/>
      <c r="AK99" s="267"/>
      <c r="AL99" s="268"/>
      <c r="AM99" s="267"/>
      <c r="AN99" s="272"/>
      <c r="AO99" s="313">
        <f t="shared" si="19"/>
        <v>0</v>
      </c>
      <c r="AP99" s="314">
        <f t="shared" si="20"/>
        <v>0</v>
      </c>
    </row>
    <row r="100" spans="1:42" ht="31.5" x14ac:dyDescent="0.25">
      <c r="A100" s="326" t="str">
        <f>'7.1'!A97</f>
        <v>1.2.1.93</v>
      </c>
      <c r="B100" s="266" t="str">
        <f>'7.1'!B97</f>
        <v>Реконструкция ТП - 299 (замена оборудования РУ-10кВ, РУ-0,4кВ, замена 2ТМГ-630кВА)</v>
      </c>
      <c r="C100" s="267"/>
      <c r="D100" s="271"/>
      <c r="E100" s="267"/>
      <c r="F100" s="271"/>
      <c r="G100" s="267"/>
      <c r="H100" s="270"/>
      <c r="I100" s="269"/>
      <c r="J100" s="270"/>
      <c r="K100" s="313">
        <f t="shared" si="13"/>
        <v>0</v>
      </c>
      <c r="L100" s="314">
        <f t="shared" si="14"/>
        <v>0</v>
      </c>
      <c r="M100" s="269"/>
      <c r="N100" s="271"/>
      <c r="O100" s="267"/>
      <c r="P100" s="268"/>
      <c r="Q100" s="338"/>
      <c r="R100" s="314"/>
      <c r="S100" s="267"/>
      <c r="T100" s="270"/>
      <c r="U100" s="316">
        <f t="shared" si="15"/>
        <v>0</v>
      </c>
      <c r="V100" s="317">
        <f t="shared" si="16"/>
        <v>0</v>
      </c>
      <c r="W100" s="267"/>
      <c r="X100" s="268"/>
      <c r="Y100" s="269"/>
      <c r="Z100" s="271"/>
      <c r="AA100" s="267"/>
      <c r="AB100" s="270"/>
      <c r="AC100" s="269"/>
      <c r="AD100" s="272"/>
      <c r="AE100" s="313">
        <f t="shared" si="17"/>
        <v>0</v>
      </c>
      <c r="AF100" s="314">
        <f t="shared" si="18"/>
        <v>0</v>
      </c>
      <c r="AG100" s="267"/>
      <c r="AH100" s="268"/>
      <c r="AI100" s="267"/>
      <c r="AJ100" s="268"/>
      <c r="AK100" s="267"/>
      <c r="AL100" s="268"/>
      <c r="AM100" s="267"/>
      <c r="AN100" s="272"/>
      <c r="AO100" s="313">
        <f t="shared" si="19"/>
        <v>0</v>
      </c>
      <c r="AP100" s="314">
        <f t="shared" si="20"/>
        <v>0</v>
      </c>
    </row>
    <row r="101" spans="1:42" ht="31.5" x14ac:dyDescent="0.25">
      <c r="A101" s="326" t="str">
        <f>'7.1'!A98</f>
        <v>1.2.1.94</v>
      </c>
      <c r="B101" s="266" t="str">
        <f>'7.1'!B98</f>
        <v>Реконструкция ТП - 399 (замена оборудования РУ-10кВ, РУ-0,4кВ, замена 2ТМГ-630кВА)</v>
      </c>
      <c r="C101" s="267"/>
      <c r="D101" s="271"/>
      <c r="E101" s="267"/>
      <c r="F101" s="271"/>
      <c r="G101" s="267"/>
      <c r="H101" s="270"/>
      <c r="I101" s="269"/>
      <c r="J101" s="270"/>
      <c r="K101" s="313">
        <f t="shared" si="13"/>
        <v>0</v>
      </c>
      <c r="L101" s="314">
        <f t="shared" si="14"/>
        <v>0</v>
      </c>
      <c r="M101" s="269"/>
      <c r="N101" s="271"/>
      <c r="O101" s="267"/>
      <c r="P101" s="268"/>
      <c r="Q101" s="338"/>
      <c r="R101" s="314"/>
      <c r="S101" s="267"/>
      <c r="T101" s="270"/>
      <c r="U101" s="316">
        <f t="shared" si="15"/>
        <v>0</v>
      </c>
      <c r="V101" s="317">
        <f t="shared" si="16"/>
        <v>0</v>
      </c>
      <c r="W101" s="267"/>
      <c r="X101" s="268"/>
      <c r="Y101" s="269"/>
      <c r="Z101" s="271"/>
      <c r="AA101" s="267"/>
      <c r="AB101" s="270"/>
      <c r="AC101" s="269"/>
      <c r="AD101" s="272"/>
      <c r="AE101" s="313">
        <f t="shared" si="17"/>
        <v>0</v>
      </c>
      <c r="AF101" s="314">
        <f t="shared" si="18"/>
        <v>0</v>
      </c>
      <c r="AG101" s="267"/>
      <c r="AH101" s="268"/>
      <c r="AI101" s="267"/>
      <c r="AJ101" s="268"/>
      <c r="AK101" s="267"/>
      <c r="AL101" s="268"/>
      <c r="AM101" s="267"/>
      <c r="AN101" s="272"/>
      <c r="AO101" s="313">
        <f t="shared" si="19"/>
        <v>0</v>
      </c>
      <c r="AP101" s="314">
        <f t="shared" si="20"/>
        <v>0</v>
      </c>
    </row>
    <row r="102" spans="1:42" ht="31.5" x14ac:dyDescent="0.25">
      <c r="A102" s="326" t="str">
        <f>'7.1'!A99</f>
        <v>1.2.1.95</v>
      </c>
      <c r="B102" s="266" t="str">
        <f>'7.1'!B99</f>
        <v>Реконструкция ТП - 374 (замена оборудования РУ-10кВ, РУ-0,4кВ, замена 2ТМГ-630кВА)</v>
      </c>
      <c r="C102" s="267"/>
      <c r="D102" s="271"/>
      <c r="E102" s="267"/>
      <c r="F102" s="271"/>
      <c r="G102" s="267"/>
      <c r="H102" s="270"/>
      <c r="I102" s="269"/>
      <c r="J102" s="270"/>
      <c r="K102" s="313">
        <f t="shared" si="13"/>
        <v>0</v>
      </c>
      <c r="L102" s="314">
        <f t="shared" si="14"/>
        <v>0</v>
      </c>
      <c r="M102" s="269"/>
      <c r="N102" s="271"/>
      <c r="O102" s="267"/>
      <c r="P102" s="268"/>
      <c r="Q102" s="338"/>
      <c r="R102" s="314"/>
      <c r="S102" s="267"/>
      <c r="T102" s="270"/>
      <c r="U102" s="316">
        <f t="shared" si="15"/>
        <v>0</v>
      </c>
      <c r="V102" s="317">
        <f t="shared" si="16"/>
        <v>0</v>
      </c>
      <c r="W102" s="267"/>
      <c r="X102" s="268"/>
      <c r="Y102" s="269"/>
      <c r="Z102" s="271"/>
      <c r="AA102" s="267"/>
      <c r="AB102" s="270"/>
      <c r="AC102" s="269"/>
      <c r="AD102" s="272"/>
      <c r="AE102" s="313">
        <f t="shared" si="17"/>
        <v>0</v>
      </c>
      <c r="AF102" s="314">
        <f t="shared" si="18"/>
        <v>0</v>
      </c>
      <c r="AG102" s="267"/>
      <c r="AH102" s="268"/>
      <c r="AI102" s="267"/>
      <c r="AJ102" s="268"/>
      <c r="AK102" s="267"/>
      <c r="AL102" s="268"/>
      <c r="AM102" s="267"/>
      <c r="AN102" s="272"/>
      <c r="AO102" s="313">
        <f t="shared" si="19"/>
        <v>0</v>
      </c>
      <c r="AP102" s="314">
        <f t="shared" si="20"/>
        <v>0</v>
      </c>
    </row>
    <row r="103" spans="1:42" ht="31.5" x14ac:dyDescent="0.25">
      <c r="A103" s="326" t="str">
        <f>'7.1'!A100</f>
        <v>1.2.1.96</v>
      </c>
      <c r="B103" s="266" t="str">
        <f>'7.1'!B100</f>
        <v>Реконструкция ТП - 375  (замена оборудования РУ-10кВ, РУ-0,4кВ, замена 2ТМГ-630кВА)</v>
      </c>
      <c r="C103" s="267"/>
      <c r="D103" s="271"/>
      <c r="E103" s="267"/>
      <c r="F103" s="271"/>
      <c r="G103" s="267"/>
      <c r="H103" s="270"/>
      <c r="I103" s="269"/>
      <c r="J103" s="270"/>
      <c r="K103" s="313">
        <f t="shared" si="13"/>
        <v>0</v>
      </c>
      <c r="L103" s="314">
        <f t="shared" si="14"/>
        <v>0</v>
      </c>
      <c r="M103" s="269"/>
      <c r="N103" s="271"/>
      <c r="O103" s="267"/>
      <c r="P103" s="268"/>
      <c r="Q103" s="338"/>
      <c r="R103" s="314"/>
      <c r="S103" s="267"/>
      <c r="T103" s="270"/>
      <c r="U103" s="316">
        <f t="shared" si="15"/>
        <v>0</v>
      </c>
      <c r="V103" s="317">
        <f t="shared" si="16"/>
        <v>0</v>
      </c>
      <c r="W103" s="267"/>
      <c r="X103" s="268"/>
      <c r="Y103" s="269"/>
      <c r="Z103" s="271"/>
      <c r="AA103" s="267"/>
      <c r="AB103" s="270"/>
      <c r="AC103" s="269"/>
      <c r="AD103" s="272"/>
      <c r="AE103" s="313">
        <f t="shared" si="17"/>
        <v>0</v>
      </c>
      <c r="AF103" s="314">
        <f t="shared" si="18"/>
        <v>0</v>
      </c>
      <c r="AG103" s="267"/>
      <c r="AH103" s="268"/>
      <c r="AI103" s="267"/>
      <c r="AJ103" s="268"/>
      <c r="AK103" s="267"/>
      <c r="AL103" s="268"/>
      <c r="AM103" s="267"/>
      <c r="AN103" s="272"/>
      <c r="AO103" s="313">
        <f t="shared" si="19"/>
        <v>0</v>
      </c>
      <c r="AP103" s="314">
        <f t="shared" si="20"/>
        <v>0</v>
      </c>
    </row>
    <row r="104" spans="1:42" ht="31.5" x14ac:dyDescent="0.25">
      <c r="A104" s="326" t="str">
        <f>'7.1'!A101</f>
        <v>1.2.1.97</v>
      </c>
      <c r="B104" s="266" t="str">
        <f>'7.1'!B101</f>
        <v>Реконструкция ТП - 378 (замена оборудования РУ-10кВ, РУ-0,4кВ, замена 2ТМГ-1000кВА)</v>
      </c>
      <c r="C104" s="267"/>
      <c r="D104" s="271"/>
      <c r="E104" s="267"/>
      <c r="F104" s="271"/>
      <c r="G104" s="267"/>
      <c r="H104" s="270"/>
      <c r="I104" s="269"/>
      <c r="J104" s="270"/>
      <c r="K104" s="313">
        <f t="shared" si="13"/>
        <v>0</v>
      </c>
      <c r="L104" s="314">
        <f t="shared" si="14"/>
        <v>0</v>
      </c>
      <c r="M104" s="269"/>
      <c r="N104" s="271"/>
      <c r="O104" s="267"/>
      <c r="P104" s="268"/>
      <c r="Q104" s="338"/>
      <c r="R104" s="314"/>
      <c r="S104" s="267"/>
      <c r="T104" s="270"/>
      <c r="U104" s="316">
        <f t="shared" si="15"/>
        <v>0</v>
      </c>
      <c r="V104" s="317">
        <f t="shared" si="16"/>
        <v>0</v>
      </c>
      <c r="W104" s="267"/>
      <c r="X104" s="268"/>
      <c r="Y104" s="269"/>
      <c r="Z104" s="271"/>
      <c r="AA104" s="267"/>
      <c r="AB104" s="270"/>
      <c r="AC104" s="269"/>
      <c r="AD104" s="272"/>
      <c r="AE104" s="313">
        <f t="shared" si="17"/>
        <v>0</v>
      </c>
      <c r="AF104" s="314">
        <f t="shared" si="18"/>
        <v>0</v>
      </c>
      <c r="AG104" s="267"/>
      <c r="AH104" s="268"/>
      <c r="AI104" s="267"/>
      <c r="AJ104" s="268"/>
      <c r="AK104" s="267"/>
      <c r="AL104" s="268"/>
      <c r="AM104" s="267"/>
      <c r="AN104" s="272"/>
      <c r="AO104" s="313">
        <f t="shared" si="19"/>
        <v>0</v>
      </c>
      <c r="AP104" s="314">
        <f t="shared" si="20"/>
        <v>0</v>
      </c>
    </row>
    <row r="105" spans="1:42" ht="31.5" x14ac:dyDescent="0.25">
      <c r="A105" s="326" t="str">
        <f>'7.1'!A102</f>
        <v>1.2.1.98</v>
      </c>
      <c r="B105" s="266" t="str">
        <f>'7.1'!B102</f>
        <v>Реконструкция ТП - 379 (замена оборудования РУ-10кВ, РУ-0,4кВ, замена 2ТМГ-1000кВА)</v>
      </c>
      <c r="C105" s="267"/>
      <c r="D105" s="271"/>
      <c r="E105" s="267"/>
      <c r="F105" s="271"/>
      <c r="G105" s="267"/>
      <c r="H105" s="270"/>
      <c r="I105" s="269"/>
      <c r="J105" s="270"/>
      <c r="K105" s="313">
        <f t="shared" si="13"/>
        <v>0</v>
      </c>
      <c r="L105" s="314">
        <f t="shared" si="14"/>
        <v>0</v>
      </c>
      <c r="M105" s="269"/>
      <c r="N105" s="271"/>
      <c r="O105" s="267"/>
      <c r="P105" s="268"/>
      <c r="Q105" s="338"/>
      <c r="R105" s="314"/>
      <c r="S105" s="267"/>
      <c r="T105" s="270"/>
      <c r="U105" s="316">
        <f t="shared" si="15"/>
        <v>0</v>
      </c>
      <c r="V105" s="317">
        <f t="shared" si="16"/>
        <v>0</v>
      </c>
      <c r="W105" s="267"/>
      <c r="X105" s="268"/>
      <c r="Y105" s="269"/>
      <c r="Z105" s="271"/>
      <c r="AA105" s="267"/>
      <c r="AB105" s="270"/>
      <c r="AC105" s="269"/>
      <c r="AD105" s="272"/>
      <c r="AE105" s="313">
        <f t="shared" si="17"/>
        <v>0</v>
      </c>
      <c r="AF105" s="314">
        <f t="shared" si="18"/>
        <v>0</v>
      </c>
      <c r="AG105" s="267"/>
      <c r="AH105" s="268"/>
      <c r="AI105" s="267"/>
      <c r="AJ105" s="268"/>
      <c r="AK105" s="267"/>
      <c r="AL105" s="268"/>
      <c r="AM105" s="267"/>
      <c r="AN105" s="272"/>
      <c r="AO105" s="313">
        <f t="shared" si="19"/>
        <v>0</v>
      </c>
      <c r="AP105" s="314">
        <f t="shared" si="20"/>
        <v>0</v>
      </c>
    </row>
    <row r="106" spans="1:42" ht="31.5" x14ac:dyDescent="0.25">
      <c r="A106" s="326" t="str">
        <f>'7.1'!A103</f>
        <v>1.2.1.99</v>
      </c>
      <c r="B106" s="266" t="str">
        <f>'7.1'!B103</f>
        <v>Реконструкция ТП - 380  (замена оборудования РУ-10кВ, РУ-0,4кВ, замена 2ТМГ-1000кВА)</v>
      </c>
      <c r="C106" s="267"/>
      <c r="D106" s="271"/>
      <c r="E106" s="267"/>
      <c r="F106" s="271"/>
      <c r="G106" s="267"/>
      <c r="H106" s="270"/>
      <c r="I106" s="269"/>
      <c r="J106" s="270"/>
      <c r="K106" s="313">
        <f t="shared" si="13"/>
        <v>0</v>
      </c>
      <c r="L106" s="314">
        <f t="shared" si="14"/>
        <v>0</v>
      </c>
      <c r="M106" s="269"/>
      <c r="N106" s="271"/>
      <c r="O106" s="267"/>
      <c r="P106" s="268"/>
      <c r="Q106" s="338"/>
      <c r="R106" s="314"/>
      <c r="S106" s="267"/>
      <c r="T106" s="270"/>
      <c r="U106" s="316">
        <f t="shared" si="15"/>
        <v>0</v>
      </c>
      <c r="V106" s="317">
        <f t="shared" si="16"/>
        <v>0</v>
      </c>
      <c r="W106" s="267"/>
      <c r="X106" s="268"/>
      <c r="Y106" s="269"/>
      <c r="Z106" s="271"/>
      <c r="AA106" s="267"/>
      <c r="AB106" s="270"/>
      <c r="AC106" s="269"/>
      <c r="AD106" s="272"/>
      <c r="AE106" s="313">
        <f t="shared" si="17"/>
        <v>0</v>
      </c>
      <c r="AF106" s="314">
        <f t="shared" si="18"/>
        <v>0</v>
      </c>
      <c r="AG106" s="267"/>
      <c r="AH106" s="268"/>
      <c r="AI106" s="267"/>
      <c r="AJ106" s="268"/>
      <c r="AK106" s="267"/>
      <c r="AL106" s="268"/>
      <c r="AM106" s="267"/>
      <c r="AN106" s="272"/>
      <c r="AO106" s="313">
        <f t="shared" si="19"/>
        <v>0</v>
      </c>
      <c r="AP106" s="314">
        <f t="shared" si="20"/>
        <v>0</v>
      </c>
    </row>
    <row r="107" spans="1:42" ht="31.5" x14ac:dyDescent="0.25">
      <c r="A107" s="326" t="str">
        <f>'7.1'!A104</f>
        <v>1.2.1.100</v>
      </c>
      <c r="B107" s="266" t="str">
        <f>'7.1'!B104</f>
        <v>Реконструкция ТП - 382 (замена оборудования РУ-10кВ, РУ-0,4кВ, замена 2ТМГ-630кВА)</v>
      </c>
      <c r="C107" s="267"/>
      <c r="D107" s="271"/>
      <c r="E107" s="267"/>
      <c r="F107" s="271"/>
      <c r="G107" s="267"/>
      <c r="H107" s="270"/>
      <c r="I107" s="269"/>
      <c r="J107" s="270"/>
      <c r="K107" s="313">
        <f t="shared" si="13"/>
        <v>0</v>
      </c>
      <c r="L107" s="314">
        <f t="shared" si="14"/>
        <v>0</v>
      </c>
      <c r="M107" s="269"/>
      <c r="N107" s="271"/>
      <c r="O107" s="267"/>
      <c r="P107" s="268"/>
      <c r="Q107" s="338"/>
      <c r="R107" s="314"/>
      <c r="S107" s="267"/>
      <c r="T107" s="270"/>
      <c r="U107" s="316">
        <f t="shared" si="15"/>
        <v>0</v>
      </c>
      <c r="V107" s="317">
        <f t="shared" si="16"/>
        <v>0</v>
      </c>
      <c r="W107" s="267"/>
      <c r="X107" s="268"/>
      <c r="Y107" s="269"/>
      <c r="Z107" s="271"/>
      <c r="AA107" s="267"/>
      <c r="AB107" s="270"/>
      <c r="AC107" s="269"/>
      <c r="AD107" s="272"/>
      <c r="AE107" s="313">
        <f t="shared" si="17"/>
        <v>0</v>
      </c>
      <c r="AF107" s="314">
        <f t="shared" si="18"/>
        <v>0</v>
      </c>
      <c r="AG107" s="267"/>
      <c r="AH107" s="268"/>
      <c r="AI107" s="267"/>
      <c r="AJ107" s="268"/>
      <c r="AK107" s="267"/>
      <c r="AL107" s="268"/>
      <c r="AM107" s="267"/>
      <c r="AN107" s="272"/>
      <c r="AO107" s="313">
        <f t="shared" si="19"/>
        <v>0</v>
      </c>
      <c r="AP107" s="314">
        <f t="shared" si="20"/>
        <v>0</v>
      </c>
    </row>
    <row r="108" spans="1:42" ht="31.5" x14ac:dyDescent="0.25">
      <c r="A108" s="326" t="str">
        <f>'7.1'!A105</f>
        <v>1.2.1.101</v>
      </c>
      <c r="B108" s="266" t="str">
        <f>'7.1'!B105</f>
        <v>Реконструкция ТП - 392 (замена оборудования РУ-10кВ, РУ-0,4кВ, замена 2ТМГ-630кВА)</v>
      </c>
      <c r="C108" s="267"/>
      <c r="D108" s="271"/>
      <c r="E108" s="267"/>
      <c r="F108" s="271"/>
      <c r="G108" s="267"/>
      <c r="H108" s="270"/>
      <c r="I108" s="269"/>
      <c r="J108" s="270"/>
      <c r="K108" s="313">
        <f t="shared" si="13"/>
        <v>0</v>
      </c>
      <c r="L108" s="314">
        <f t="shared" si="14"/>
        <v>0</v>
      </c>
      <c r="M108" s="269"/>
      <c r="N108" s="271"/>
      <c r="O108" s="267"/>
      <c r="P108" s="268"/>
      <c r="Q108" s="338"/>
      <c r="R108" s="314"/>
      <c r="S108" s="267"/>
      <c r="T108" s="270"/>
      <c r="U108" s="316">
        <f t="shared" si="15"/>
        <v>0</v>
      </c>
      <c r="V108" s="317">
        <f t="shared" si="16"/>
        <v>0</v>
      </c>
      <c r="W108" s="267"/>
      <c r="X108" s="268"/>
      <c r="Y108" s="269"/>
      <c r="Z108" s="271"/>
      <c r="AA108" s="267"/>
      <c r="AB108" s="270"/>
      <c r="AC108" s="269"/>
      <c r="AD108" s="272"/>
      <c r="AE108" s="313">
        <f t="shared" si="17"/>
        <v>0</v>
      </c>
      <c r="AF108" s="314">
        <f t="shared" si="18"/>
        <v>0</v>
      </c>
      <c r="AG108" s="267"/>
      <c r="AH108" s="268"/>
      <c r="AI108" s="267"/>
      <c r="AJ108" s="268"/>
      <c r="AK108" s="267"/>
      <c r="AL108" s="268"/>
      <c r="AM108" s="267"/>
      <c r="AN108" s="272"/>
      <c r="AO108" s="313">
        <f t="shared" si="19"/>
        <v>0</v>
      </c>
      <c r="AP108" s="314">
        <f t="shared" si="20"/>
        <v>0</v>
      </c>
    </row>
    <row r="109" spans="1:42" x14ac:dyDescent="0.25">
      <c r="A109" s="326" t="str">
        <f>'7.1'!A106</f>
        <v>1.2.1.102</v>
      </c>
      <c r="B109" s="266" t="str">
        <f>'7.1'!B106</f>
        <v>Реконструкция оборудования ТП-389</v>
      </c>
      <c r="C109" s="267"/>
      <c r="D109" s="271"/>
      <c r="E109" s="267"/>
      <c r="F109" s="271"/>
      <c r="G109" s="267"/>
      <c r="H109" s="270"/>
      <c r="I109" s="269"/>
      <c r="J109" s="270"/>
      <c r="K109" s="313">
        <f t="shared" si="13"/>
        <v>0</v>
      </c>
      <c r="L109" s="314">
        <f t="shared" si="14"/>
        <v>0</v>
      </c>
      <c r="M109" s="269"/>
      <c r="N109" s="271"/>
      <c r="O109" s="267"/>
      <c r="P109" s="268"/>
      <c r="Q109" s="338"/>
      <c r="R109" s="314"/>
      <c r="S109" s="267"/>
      <c r="T109" s="270"/>
      <c r="U109" s="316">
        <f t="shared" si="15"/>
        <v>0</v>
      </c>
      <c r="V109" s="317">
        <f t="shared" si="16"/>
        <v>0</v>
      </c>
      <c r="W109" s="267"/>
      <c r="X109" s="268"/>
      <c r="Y109" s="269"/>
      <c r="Z109" s="271"/>
      <c r="AA109" s="267"/>
      <c r="AB109" s="270"/>
      <c r="AC109" s="269"/>
      <c r="AD109" s="272"/>
      <c r="AE109" s="313">
        <f t="shared" si="17"/>
        <v>0</v>
      </c>
      <c r="AF109" s="314">
        <f t="shared" si="18"/>
        <v>0</v>
      </c>
      <c r="AG109" s="267"/>
      <c r="AH109" s="268"/>
      <c r="AI109" s="267"/>
      <c r="AJ109" s="268"/>
      <c r="AK109" s="267"/>
      <c r="AL109" s="268"/>
      <c r="AM109" s="267"/>
      <c r="AN109" s="272"/>
      <c r="AO109" s="313">
        <f t="shared" si="19"/>
        <v>0</v>
      </c>
      <c r="AP109" s="314">
        <f t="shared" si="20"/>
        <v>0</v>
      </c>
    </row>
    <row r="110" spans="1:42" ht="31.5" x14ac:dyDescent="0.25">
      <c r="A110" s="326" t="str">
        <f>'7.1'!A107</f>
        <v>1.2.1.103</v>
      </c>
      <c r="B110" s="266" t="str">
        <f>'7.1'!B107</f>
        <v>Реконструкция ТП - 390 (замена оборудования РУ-10кВ, РУ-0,4кВ, замена 2ТМГ-630кВА)</v>
      </c>
      <c r="C110" s="267"/>
      <c r="D110" s="271"/>
      <c r="E110" s="267"/>
      <c r="F110" s="271"/>
      <c r="G110" s="267"/>
      <c r="H110" s="270"/>
      <c r="I110" s="269"/>
      <c r="J110" s="270"/>
      <c r="K110" s="313">
        <f t="shared" si="13"/>
        <v>0</v>
      </c>
      <c r="L110" s="314">
        <f t="shared" si="14"/>
        <v>0</v>
      </c>
      <c r="M110" s="269"/>
      <c r="N110" s="271"/>
      <c r="O110" s="267"/>
      <c r="P110" s="268"/>
      <c r="Q110" s="338"/>
      <c r="R110" s="314"/>
      <c r="S110" s="267"/>
      <c r="T110" s="270"/>
      <c r="U110" s="316">
        <f t="shared" si="15"/>
        <v>0</v>
      </c>
      <c r="V110" s="317">
        <f t="shared" si="16"/>
        <v>0</v>
      </c>
      <c r="W110" s="267"/>
      <c r="X110" s="268"/>
      <c r="Y110" s="269"/>
      <c r="Z110" s="271"/>
      <c r="AA110" s="267"/>
      <c r="AB110" s="270"/>
      <c r="AC110" s="269"/>
      <c r="AD110" s="272"/>
      <c r="AE110" s="313">
        <f t="shared" si="17"/>
        <v>0</v>
      </c>
      <c r="AF110" s="314">
        <f t="shared" si="18"/>
        <v>0</v>
      </c>
      <c r="AG110" s="267"/>
      <c r="AH110" s="268"/>
      <c r="AI110" s="267"/>
      <c r="AJ110" s="268"/>
      <c r="AK110" s="267"/>
      <c r="AL110" s="268"/>
      <c r="AM110" s="267"/>
      <c r="AN110" s="272"/>
      <c r="AO110" s="313">
        <f t="shared" si="19"/>
        <v>0</v>
      </c>
      <c r="AP110" s="314">
        <f t="shared" si="20"/>
        <v>0</v>
      </c>
    </row>
    <row r="111" spans="1:42" ht="31.5" x14ac:dyDescent="0.25">
      <c r="A111" s="326" t="str">
        <f>'7.1'!A108</f>
        <v>1.2.1.104</v>
      </c>
      <c r="B111" s="266" t="str">
        <f>'7.1'!B108</f>
        <v>Реконструкция ТП - 391 (замена оборудования РУ-10кВ, РУ-0,4кВ, замена 2ТМГ-630кВА)</v>
      </c>
      <c r="C111" s="267"/>
      <c r="D111" s="271"/>
      <c r="E111" s="267"/>
      <c r="F111" s="271"/>
      <c r="G111" s="267"/>
      <c r="H111" s="270"/>
      <c r="I111" s="269"/>
      <c r="J111" s="270"/>
      <c r="K111" s="313">
        <f t="shared" si="13"/>
        <v>0</v>
      </c>
      <c r="L111" s="314">
        <f t="shared" si="14"/>
        <v>0</v>
      </c>
      <c r="M111" s="269"/>
      <c r="N111" s="271"/>
      <c r="O111" s="267"/>
      <c r="P111" s="268"/>
      <c r="Q111" s="338"/>
      <c r="R111" s="314"/>
      <c r="S111" s="267"/>
      <c r="T111" s="270"/>
      <c r="U111" s="316">
        <f t="shared" si="15"/>
        <v>0</v>
      </c>
      <c r="V111" s="317">
        <f t="shared" si="16"/>
        <v>0</v>
      </c>
      <c r="W111" s="267"/>
      <c r="X111" s="268"/>
      <c r="Y111" s="269"/>
      <c r="Z111" s="271"/>
      <c r="AA111" s="267"/>
      <c r="AB111" s="270"/>
      <c r="AC111" s="269"/>
      <c r="AD111" s="272"/>
      <c r="AE111" s="313">
        <f t="shared" si="17"/>
        <v>0</v>
      </c>
      <c r="AF111" s="314">
        <f t="shared" si="18"/>
        <v>0</v>
      </c>
      <c r="AG111" s="267"/>
      <c r="AH111" s="268"/>
      <c r="AI111" s="267"/>
      <c r="AJ111" s="268"/>
      <c r="AK111" s="267"/>
      <c r="AL111" s="268"/>
      <c r="AM111" s="267"/>
      <c r="AN111" s="272"/>
      <c r="AO111" s="313">
        <f t="shared" si="19"/>
        <v>0</v>
      </c>
      <c r="AP111" s="314">
        <f t="shared" si="20"/>
        <v>0</v>
      </c>
    </row>
    <row r="112" spans="1:42" ht="31.5" x14ac:dyDescent="0.25">
      <c r="A112" s="326" t="str">
        <f>'7.1'!A109</f>
        <v>1.2.1.105</v>
      </c>
      <c r="B112" s="266" t="str">
        <f>'7.1'!B109</f>
        <v>Реконструкция ТП - 387 (замена оборудования РУ-10кВ, РУ-0,4кВ, замена 2ТМГ-630кВА)</v>
      </c>
      <c r="C112" s="267"/>
      <c r="D112" s="271"/>
      <c r="E112" s="267"/>
      <c r="F112" s="271"/>
      <c r="G112" s="267"/>
      <c r="H112" s="270"/>
      <c r="I112" s="269"/>
      <c r="J112" s="270"/>
      <c r="K112" s="313">
        <f t="shared" si="13"/>
        <v>0</v>
      </c>
      <c r="L112" s="314">
        <f t="shared" si="14"/>
        <v>0</v>
      </c>
      <c r="M112" s="269"/>
      <c r="N112" s="271"/>
      <c r="O112" s="267"/>
      <c r="P112" s="268"/>
      <c r="Q112" s="338"/>
      <c r="R112" s="314"/>
      <c r="S112" s="267"/>
      <c r="T112" s="270"/>
      <c r="U112" s="316">
        <f t="shared" si="15"/>
        <v>0</v>
      </c>
      <c r="V112" s="317">
        <f t="shared" si="16"/>
        <v>0</v>
      </c>
      <c r="W112" s="267"/>
      <c r="X112" s="268"/>
      <c r="Y112" s="269"/>
      <c r="Z112" s="271"/>
      <c r="AA112" s="267"/>
      <c r="AB112" s="270"/>
      <c r="AC112" s="269"/>
      <c r="AD112" s="272"/>
      <c r="AE112" s="313">
        <f t="shared" si="17"/>
        <v>0</v>
      </c>
      <c r="AF112" s="314">
        <f t="shared" si="18"/>
        <v>0</v>
      </c>
      <c r="AG112" s="267"/>
      <c r="AH112" s="268"/>
      <c r="AI112" s="267"/>
      <c r="AJ112" s="268"/>
      <c r="AK112" s="267"/>
      <c r="AL112" s="268"/>
      <c r="AM112" s="267"/>
      <c r="AN112" s="272"/>
      <c r="AO112" s="313">
        <f t="shared" si="19"/>
        <v>0</v>
      </c>
      <c r="AP112" s="314">
        <f t="shared" si="20"/>
        <v>0</v>
      </c>
    </row>
    <row r="113" spans="1:42" ht="31.5" x14ac:dyDescent="0.25">
      <c r="A113" s="326" t="str">
        <f>'7.1'!A110</f>
        <v>1.2.1.106</v>
      </c>
      <c r="B113" s="266" t="str">
        <f>'7.1'!B110</f>
        <v>Реконструкция ТП - 395 (замена оборудования РУ-10кВ, РУ-0,4кВ, замена 2ТМГ-1000кВА)</v>
      </c>
      <c r="C113" s="267"/>
      <c r="D113" s="271"/>
      <c r="E113" s="267"/>
      <c r="F113" s="271"/>
      <c r="G113" s="267"/>
      <c r="H113" s="270"/>
      <c r="I113" s="269"/>
      <c r="J113" s="270"/>
      <c r="K113" s="313">
        <f t="shared" si="13"/>
        <v>0</v>
      </c>
      <c r="L113" s="314">
        <f t="shared" si="14"/>
        <v>0</v>
      </c>
      <c r="M113" s="269"/>
      <c r="N113" s="271"/>
      <c r="O113" s="267"/>
      <c r="P113" s="268"/>
      <c r="Q113" s="338"/>
      <c r="R113" s="314"/>
      <c r="S113" s="267"/>
      <c r="T113" s="270"/>
      <c r="U113" s="316">
        <f t="shared" si="15"/>
        <v>0</v>
      </c>
      <c r="V113" s="317">
        <f t="shared" si="16"/>
        <v>0</v>
      </c>
      <c r="W113" s="267"/>
      <c r="X113" s="268"/>
      <c r="Y113" s="269"/>
      <c r="Z113" s="271"/>
      <c r="AA113" s="267"/>
      <c r="AB113" s="270"/>
      <c r="AC113" s="269"/>
      <c r="AD113" s="272"/>
      <c r="AE113" s="313">
        <f t="shared" si="17"/>
        <v>0</v>
      </c>
      <c r="AF113" s="314">
        <f t="shared" si="18"/>
        <v>0</v>
      </c>
      <c r="AG113" s="267"/>
      <c r="AH113" s="268"/>
      <c r="AI113" s="267"/>
      <c r="AJ113" s="268"/>
      <c r="AK113" s="267"/>
      <c r="AL113" s="268"/>
      <c r="AM113" s="267"/>
      <c r="AN113" s="272"/>
      <c r="AO113" s="313">
        <f t="shared" si="19"/>
        <v>0</v>
      </c>
      <c r="AP113" s="314">
        <f t="shared" si="20"/>
        <v>0</v>
      </c>
    </row>
    <row r="114" spans="1:42" ht="31.5" x14ac:dyDescent="0.25">
      <c r="A114" s="326" t="str">
        <f>'7.1'!A111</f>
        <v>1.2.1.107</v>
      </c>
      <c r="B114" s="266" t="str">
        <f>'7.1'!B111</f>
        <v>Реконструкция ТП - 396 (замена оборудования РУ-10кВ, РУ-0,4кВ, замена 2ТМГ-630кВА)</v>
      </c>
      <c r="C114" s="267"/>
      <c r="D114" s="271"/>
      <c r="E114" s="267"/>
      <c r="F114" s="271"/>
      <c r="G114" s="267"/>
      <c r="H114" s="270"/>
      <c r="I114" s="269"/>
      <c r="J114" s="270"/>
      <c r="K114" s="313">
        <f t="shared" si="13"/>
        <v>0</v>
      </c>
      <c r="L114" s="314">
        <f t="shared" si="14"/>
        <v>0</v>
      </c>
      <c r="M114" s="269"/>
      <c r="N114" s="271"/>
      <c r="O114" s="267"/>
      <c r="P114" s="268"/>
      <c r="Q114" s="338"/>
      <c r="R114" s="314"/>
      <c r="S114" s="267"/>
      <c r="T114" s="270"/>
      <c r="U114" s="316">
        <f t="shared" si="15"/>
        <v>0</v>
      </c>
      <c r="V114" s="317">
        <f t="shared" si="16"/>
        <v>0</v>
      </c>
      <c r="W114" s="267"/>
      <c r="X114" s="268"/>
      <c r="Y114" s="269"/>
      <c r="Z114" s="271"/>
      <c r="AA114" s="267"/>
      <c r="AB114" s="270"/>
      <c r="AC114" s="269"/>
      <c r="AD114" s="272"/>
      <c r="AE114" s="313">
        <f t="shared" si="17"/>
        <v>0</v>
      </c>
      <c r="AF114" s="314">
        <f t="shared" si="18"/>
        <v>0</v>
      </c>
      <c r="AG114" s="267"/>
      <c r="AH114" s="268"/>
      <c r="AI114" s="267"/>
      <c r="AJ114" s="268"/>
      <c r="AK114" s="267"/>
      <c r="AL114" s="268"/>
      <c r="AM114" s="267"/>
      <c r="AN114" s="272"/>
      <c r="AO114" s="313">
        <f t="shared" si="19"/>
        <v>0</v>
      </c>
      <c r="AP114" s="314">
        <f t="shared" si="20"/>
        <v>0</v>
      </c>
    </row>
    <row r="115" spans="1:42" ht="31.5" x14ac:dyDescent="0.25">
      <c r="A115" s="326" t="str">
        <f>'7.1'!A112</f>
        <v>1.2.1.108</v>
      </c>
      <c r="B115" s="266" t="str">
        <f>'7.1'!B112</f>
        <v>Реконструкция ТП - 407 (замена оборудования РУ-10кВ, РУ-0,4кВ, замена 2ТМГ-1000кВА)</v>
      </c>
      <c r="C115" s="267"/>
      <c r="D115" s="271"/>
      <c r="E115" s="267"/>
      <c r="F115" s="271"/>
      <c r="G115" s="267"/>
      <c r="H115" s="270"/>
      <c r="I115" s="269"/>
      <c r="J115" s="270"/>
      <c r="K115" s="313">
        <f t="shared" si="13"/>
        <v>0</v>
      </c>
      <c r="L115" s="314">
        <f t="shared" si="14"/>
        <v>0</v>
      </c>
      <c r="M115" s="269"/>
      <c r="N115" s="271"/>
      <c r="O115" s="267"/>
      <c r="P115" s="268"/>
      <c r="Q115" s="338"/>
      <c r="R115" s="314"/>
      <c r="S115" s="267"/>
      <c r="T115" s="270"/>
      <c r="U115" s="316">
        <f t="shared" si="15"/>
        <v>0</v>
      </c>
      <c r="V115" s="317">
        <f t="shared" si="16"/>
        <v>0</v>
      </c>
      <c r="W115" s="267"/>
      <c r="X115" s="268"/>
      <c r="Y115" s="269"/>
      <c r="Z115" s="271"/>
      <c r="AA115" s="267"/>
      <c r="AB115" s="270"/>
      <c r="AC115" s="269"/>
      <c r="AD115" s="272"/>
      <c r="AE115" s="313">
        <f t="shared" si="17"/>
        <v>0</v>
      </c>
      <c r="AF115" s="314">
        <f t="shared" si="18"/>
        <v>0</v>
      </c>
      <c r="AG115" s="267"/>
      <c r="AH115" s="268"/>
      <c r="AI115" s="267"/>
      <c r="AJ115" s="268"/>
      <c r="AK115" s="267"/>
      <c r="AL115" s="268"/>
      <c r="AM115" s="267"/>
      <c r="AN115" s="272"/>
      <c r="AO115" s="313">
        <f t="shared" si="19"/>
        <v>0</v>
      </c>
      <c r="AP115" s="314">
        <f t="shared" si="20"/>
        <v>0</v>
      </c>
    </row>
    <row r="116" spans="1:42" ht="31.5" x14ac:dyDescent="0.25">
      <c r="A116" s="326" t="str">
        <f>'7.1'!A113</f>
        <v>1.2.1.109</v>
      </c>
      <c r="B116" s="266" t="str">
        <f>'7.1'!B113</f>
        <v>Реконструкция ТП - 350 (замена оборудования РУ-10кВ, РУ-0,4кВ, замена 2ТМГ-630кВА)</v>
      </c>
      <c r="C116" s="267"/>
      <c r="D116" s="271"/>
      <c r="E116" s="267"/>
      <c r="F116" s="271"/>
      <c r="G116" s="267"/>
      <c r="H116" s="270"/>
      <c r="I116" s="269"/>
      <c r="J116" s="270"/>
      <c r="K116" s="313">
        <f t="shared" si="13"/>
        <v>0</v>
      </c>
      <c r="L116" s="314">
        <f t="shared" si="14"/>
        <v>0</v>
      </c>
      <c r="M116" s="269"/>
      <c r="N116" s="271"/>
      <c r="O116" s="267"/>
      <c r="P116" s="268"/>
      <c r="Q116" s="338"/>
      <c r="R116" s="314"/>
      <c r="S116" s="267"/>
      <c r="T116" s="270"/>
      <c r="U116" s="316">
        <f t="shared" si="15"/>
        <v>0</v>
      </c>
      <c r="V116" s="317">
        <f t="shared" si="16"/>
        <v>0</v>
      </c>
      <c r="W116" s="267"/>
      <c r="X116" s="268"/>
      <c r="Y116" s="269"/>
      <c r="Z116" s="271"/>
      <c r="AA116" s="267"/>
      <c r="AB116" s="270"/>
      <c r="AC116" s="269"/>
      <c r="AD116" s="272"/>
      <c r="AE116" s="313">
        <f t="shared" si="17"/>
        <v>0</v>
      </c>
      <c r="AF116" s="314">
        <f t="shared" si="18"/>
        <v>0</v>
      </c>
      <c r="AG116" s="267"/>
      <c r="AH116" s="268"/>
      <c r="AI116" s="267"/>
      <c r="AJ116" s="268"/>
      <c r="AK116" s="267"/>
      <c r="AL116" s="268"/>
      <c r="AM116" s="267"/>
      <c r="AN116" s="272"/>
      <c r="AO116" s="313">
        <f t="shared" si="19"/>
        <v>0</v>
      </c>
      <c r="AP116" s="314">
        <f t="shared" si="20"/>
        <v>0</v>
      </c>
    </row>
    <row r="117" spans="1:42" ht="31.5" x14ac:dyDescent="0.25">
      <c r="A117" s="326" t="str">
        <f>'7.1'!A114</f>
        <v>1.2.1.110</v>
      </c>
      <c r="B117" s="266" t="str">
        <f>'7.1'!B114</f>
        <v>Реконструкция ТП - 353 (замена оборудования РУ-10кВ, РУ-0,4кВ, замена 2ТМГ-630кВА)</v>
      </c>
      <c r="C117" s="267"/>
      <c r="D117" s="271"/>
      <c r="E117" s="267"/>
      <c r="F117" s="271"/>
      <c r="G117" s="267"/>
      <c r="H117" s="270"/>
      <c r="I117" s="269"/>
      <c r="J117" s="270"/>
      <c r="K117" s="313">
        <f t="shared" si="13"/>
        <v>0</v>
      </c>
      <c r="L117" s="314">
        <f t="shared" si="14"/>
        <v>0</v>
      </c>
      <c r="M117" s="269"/>
      <c r="N117" s="271"/>
      <c r="O117" s="267"/>
      <c r="P117" s="268"/>
      <c r="Q117" s="338"/>
      <c r="R117" s="314"/>
      <c r="S117" s="267"/>
      <c r="T117" s="270"/>
      <c r="U117" s="316">
        <f t="shared" si="15"/>
        <v>0</v>
      </c>
      <c r="V117" s="317">
        <f t="shared" si="16"/>
        <v>0</v>
      </c>
      <c r="W117" s="267"/>
      <c r="X117" s="268"/>
      <c r="Y117" s="269"/>
      <c r="Z117" s="271"/>
      <c r="AA117" s="267"/>
      <c r="AB117" s="270"/>
      <c r="AC117" s="269"/>
      <c r="AD117" s="272"/>
      <c r="AE117" s="313">
        <f t="shared" si="17"/>
        <v>0</v>
      </c>
      <c r="AF117" s="314">
        <f t="shared" si="18"/>
        <v>0</v>
      </c>
      <c r="AG117" s="267"/>
      <c r="AH117" s="268"/>
      <c r="AI117" s="267"/>
      <c r="AJ117" s="268"/>
      <c r="AK117" s="267"/>
      <c r="AL117" s="268"/>
      <c r="AM117" s="267"/>
      <c r="AN117" s="272"/>
      <c r="AO117" s="313">
        <f t="shared" si="19"/>
        <v>0</v>
      </c>
      <c r="AP117" s="314">
        <f t="shared" si="20"/>
        <v>0</v>
      </c>
    </row>
    <row r="118" spans="1:42" ht="31.5" x14ac:dyDescent="0.25">
      <c r="A118" s="326" t="str">
        <f>'7.1'!A115</f>
        <v>1.2.1.111</v>
      </c>
      <c r="B118" s="266" t="str">
        <f>'7.1'!B115</f>
        <v>Реконструкция ТП - 354 (замена оборудования РУ-10кВ, РУ-0,4кВ, замена 2ТМГ-630кВА)</v>
      </c>
      <c r="C118" s="267"/>
      <c r="D118" s="271"/>
      <c r="E118" s="267"/>
      <c r="F118" s="271"/>
      <c r="G118" s="267"/>
      <c r="H118" s="270"/>
      <c r="I118" s="269"/>
      <c r="J118" s="270"/>
      <c r="K118" s="313">
        <f t="shared" si="13"/>
        <v>0</v>
      </c>
      <c r="L118" s="314">
        <f t="shared" si="14"/>
        <v>0</v>
      </c>
      <c r="M118" s="269"/>
      <c r="N118" s="271"/>
      <c r="O118" s="267"/>
      <c r="P118" s="268"/>
      <c r="Q118" s="338"/>
      <c r="R118" s="314"/>
      <c r="S118" s="267"/>
      <c r="T118" s="270"/>
      <c r="U118" s="316">
        <f t="shared" si="15"/>
        <v>0</v>
      </c>
      <c r="V118" s="317">
        <f t="shared" si="16"/>
        <v>0</v>
      </c>
      <c r="W118" s="267"/>
      <c r="X118" s="268"/>
      <c r="Y118" s="269"/>
      <c r="Z118" s="271"/>
      <c r="AA118" s="267"/>
      <c r="AB118" s="270"/>
      <c r="AC118" s="269"/>
      <c r="AD118" s="272"/>
      <c r="AE118" s="313">
        <f t="shared" si="17"/>
        <v>0</v>
      </c>
      <c r="AF118" s="314">
        <f t="shared" si="18"/>
        <v>0</v>
      </c>
      <c r="AG118" s="267"/>
      <c r="AH118" s="268"/>
      <c r="AI118" s="267"/>
      <c r="AJ118" s="268"/>
      <c r="AK118" s="267"/>
      <c r="AL118" s="268"/>
      <c r="AM118" s="267"/>
      <c r="AN118" s="272"/>
      <c r="AO118" s="313">
        <f t="shared" si="19"/>
        <v>0</v>
      </c>
      <c r="AP118" s="314">
        <f t="shared" si="20"/>
        <v>0</v>
      </c>
    </row>
    <row r="119" spans="1:42" ht="31.5" x14ac:dyDescent="0.25">
      <c r="A119" s="326" t="str">
        <f>'7.1'!A116</f>
        <v>1.2.1.112</v>
      </c>
      <c r="B119" s="266" t="str">
        <f>'7.1'!B116</f>
        <v>Реконструкция ТП - 408 (замена оборудования РУ-10кВ, РУ-0,4кВ, замена 2ТМГ-630кВА)</v>
      </c>
      <c r="C119" s="267"/>
      <c r="D119" s="271"/>
      <c r="E119" s="267"/>
      <c r="F119" s="271"/>
      <c r="G119" s="267"/>
      <c r="H119" s="270"/>
      <c r="I119" s="269"/>
      <c r="J119" s="270"/>
      <c r="K119" s="313">
        <f t="shared" si="13"/>
        <v>0</v>
      </c>
      <c r="L119" s="314">
        <f t="shared" si="14"/>
        <v>0</v>
      </c>
      <c r="M119" s="269"/>
      <c r="N119" s="271"/>
      <c r="O119" s="267"/>
      <c r="P119" s="268"/>
      <c r="Q119" s="338"/>
      <c r="R119" s="314"/>
      <c r="S119" s="267"/>
      <c r="T119" s="270"/>
      <c r="U119" s="316">
        <f t="shared" si="15"/>
        <v>0</v>
      </c>
      <c r="V119" s="317">
        <f t="shared" si="16"/>
        <v>0</v>
      </c>
      <c r="W119" s="267"/>
      <c r="X119" s="268"/>
      <c r="Y119" s="269"/>
      <c r="Z119" s="271"/>
      <c r="AA119" s="267"/>
      <c r="AB119" s="270"/>
      <c r="AC119" s="269"/>
      <c r="AD119" s="272"/>
      <c r="AE119" s="313">
        <f t="shared" si="17"/>
        <v>0</v>
      </c>
      <c r="AF119" s="314">
        <f t="shared" si="18"/>
        <v>0</v>
      </c>
      <c r="AG119" s="267"/>
      <c r="AH119" s="268"/>
      <c r="AI119" s="267"/>
      <c r="AJ119" s="268"/>
      <c r="AK119" s="267"/>
      <c r="AL119" s="268"/>
      <c r="AM119" s="267"/>
      <c r="AN119" s="272"/>
      <c r="AO119" s="313">
        <f t="shared" si="19"/>
        <v>0</v>
      </c>
      <c r="AP119" s="314">
        <f t="shared" si="20"/>
        <v>0</v>
      </c>
    </row>
    <row r="120" spans="1:42" ht="31.5" x14ac:dyDescent="0.25">
      <c r="A120" s="326" t="str">
        <f>'7.1'!A117</f>
        <v>1.2.1.113</v>
      </c>
      <c r="B120" s="266" t="str">
        <f>'7.1'!B117</f>
        <v>Реконструкция ТП -366  (замена оборудования РУ-6кВ, РУ-0,4кВ, замена 2ТМГ-630кВА)</v>
      </c>
      <c r="C120" s="267"/>
      <c r="D120" s="271"/>
      <c r="E120" s="267"/>
      <c r="F120" s="271"/>
      <c r="G120" s="267"/>
      <c r="H120" s="270"/>
      <c r="I120" s="269"/>
      <c r="J120" s="270"/>
      <c r="K120" s="313">
        <f t="shared" si="13"/>
        <v>0</v>
      </c>
      <c r="L120" s="314">
        <f t="shared" si="14"/>
        <v>0</v>
      </c>
      <c r="M120" s="269"/>
      <c r="N120" s="271"/>
      <c r="O120" s="267"/>
      <c r="P120" s="268"/>
      <c r="Q120" s="338"/>
      <c r="R120" s="314"/>
      <c r="S120" s="267"/>
      <c r="T120" s="270"/>
      <c r="U120" s="316">
        <f t="shared" si="15"/>
        <v>0</v>
      </c>
      <c r="V120" s="317">
        <f t="shared" si="16"/>
        <v>0</v>
      </c>
      <c r="W120" s="267"/>
      <c r="X120" s="268"/>
      <c r="Y120" s="269"/>
      <c r="Z120" s="271"/>
      <c r="AA120" s="267"/>
      <c r="AB120" s="270"/>
      <c r="AC120" s="269"/>
      <c r="AD120" s="272"/>
      <c r="AE120" s="313">
        <f t="shared" si="17"/>
        <v>0</v>
      </c>
      <c r="AF120" s="314">
        <f t="shared" si="18"/>
        <v>0</v>
      </c>
      <c r="AG120" s="267"/>
      <c r="AH120" s="268"/>
      <c r="AI120" s="267"/>
      <c r="AJ120" s="268"/>
      <c r="AK120" s="267"/>
      <c r="AL120" s="268"/>
      <c r="AM120" s="267"/>
      <c r="AN120" s="272"/>
      <c r="AO120" s="313">
        <f t="shared" si="19"/>
        <v>0</v>
      </c>
      <c r="AP120" s="314">
        <f t="shared" si="20"/>
        <v>0</v>
      </c>
    </row>
    <row r="121" spans="1:42" ht="31.5" x14ac:dyDescent="0.25">
      <c r="A121" s="326" t="str">
        <f>'7.1'!A118</f>
        <v>1.2.1.114</v>
      </c>
      <c r="B121" s="266" t="str">
        <f>'7.1'!B118</f>
        <v>Реконструкция ТП - 371 (замена оборудования РУ-6кВ, РУ-0,4кВ, замена 2ТМГ-1000кВА)</v>
      </c>
      <c r="C121" s="267"/>
      <c r="D121" s="271"/>
      <c r="E121" s="267"/>
      <c r="F121" s="271"/>
      <c r="G121" s="267"/>
      <c r="H121" s="270"/>
      <c r="I121" s="269"/>
      <c r="J121" s="270"/>
      <c r="K121" s="313">
        <f t="shared" si="13"/>
        <v>0</v>
      </c>
      <c r="L121" s="314">
        <f t="shared" si="14"/>
        <v>0</v>
      </c>
      <c r="M121" s="269"/>
      <c r="N121" s="271"/>
      <c r="O121" s="267"/>
      <c r="P121" s="268"/>
      <c r="Q121" s="338"/>
      <c r="R121" s="314"/>
      <c r="S121" s="267"/>
      <c r="T121" s="270"/>
      <c r="U121" s="316">
        <f t="shared" si="15"/>
        <v>0</v>
      </c>
      <c r="V121" s="317">
        <f t="shared" si="16"/>
        <v>0</v>
      </c>
      <c r="W121" s="267"/>
      <c r="X121" s="268"/>
      <c r="Y121" s="269"/>
      <c r="Z121" s="271"/>
      <c r="AA121" s="267"/>
      <c r="AB121" s="270"/>
      <c r="AC121" s="269"/>
      <c r="AD121" s="272"/>
      <c r="AE121" s="313">
        <f t="shared" si="17"/>
        <v>0</v>
      </c>
      <c r="AF121" s="314">
        <f t="shared" si="18"/>
        <v>0</v>
      </c>
      <c r="AG121" s="267"/>
      <c r="AH121" s="268"/>
      <c r="AI121" s="267"/>
      <c r="AJ121" s="268"/>
      <c r="AK121" s="267"/>
      <c r="AL121" s="268"/>
      <c r="AM121" s="267"/>
      <c r="AN121" s="272"/>
      <c r="AO121" s="313">
        <f t="shared" si="19"/>
        <v>0</v>
      </c>
      <c r="AP121" s="314">
        <f t="shared" si="20"/>
        <v>0</v>
      </c>
    </row>
    <row r="122" spans="1:42" ht="31.5" x14ac:dyDescent="0.25">
      <c r="A122" s="326" t="str">
        <f>'7.1'!A119</f>
        <v>1.2.1.115</v>
      </c>
      <c r="B122" s="266" t="str">
        <f>'7.1'!B119</f>
        <v>Эл. Реконструкция  ТП - 505 (замена оборудования РУ-10кВ, РУ-0,4кВ, замена 2ТМГ-630кВА)</v>
      </c>
      <c r="C122" s="267"/>
      <c r="D122" s="271"/>
      <c r="E122" s="267"/>
      <c r="F122" s="271"/>
      <c r="G122" s="267"/>
      <c r="H122" s="270"/>
      <c r="I122" s="269"/>
      <c r="J122" s="270"/>
      <c r="K122" s="313">
        <f t="shared" si="13"/>
        <v>0</v>
      </c>
      <c r="L122" s="314">
        <f t="shared" si="14"/>
        <v>0</v>
      </c>
      <c r="M122" s="269"/>
      <c r="N122" s="271"/>
      <c r="O122" s="267"/>
      <c r="P122" s="268"/>
      <c r="Q122" s="338"/>
      <c r="R122" s="314"/>
      <c r="S122" s="267"/>
      <c r="T122" s="270"/>
      <c r="U122" s="316">
        <f t="shared" si="15"/>
        <v>0</v>
      </c>
      <c r="V122" s="317">
        <f t="shared" si="16"/>
        <v>0</v>
      </c>
      <c r="W122" s="267"/>
      <c r="X122" s="268"/>
      <c r="Y122" s="269"/>
      <c r="Z122" s="271"/>
      <c r="AA122" s="267"/>
      <c r="AB122" s="270"/>
      <c r="AC122" s="269"/>
      <c r="AD122" s="272"/>
      <c r="AE122" s="313">
        <f t="shared" si="17"/>
        <v>0</v>
      </c>
      <c r="AF122" s="314">
        <f t="shared" si="18"/>
        <v>0</v>
      </c>
      <c r="AG122" s="267"/>
      <c r="AH122" s="268"/>
      <c r="AI122" s="267"/>
      <c r="AJ122" s="268"/>
      <c r="AK122" s="267"/>
      <c r="AL122" s="268"/>
      <c r="AM122" s="267"/>
      <c r="AN122" s="272"/>
      <c r="AO122" s="313">
        <f t="shared" si="19"/>
        <v>0</v>
      </c>
      <c r="AP122" s="314">
        <f t="shared" si="20"/>
        <v>0</v>
      </c>
    </row>
    <row r="123" spans="1:42" ht="31.5" x14ac:dyDescent="0.25">
      <c r="A123" s="326" t="str">
        <f>'7.1'!A120</f>
        <v>1.2.1.116</v>
      </c>
      <c r="B123" s="266" t="str">
        <f>'7.1'!B120</f>
        <v>Реконструкция ТП - 356 (замена оборудования РУ-10кВ, РУ-0,4кВ, замена 2ТМГ-630кВА)</v>
      </c>
      <c r="C123" s="267"/>
      <c r="D123" s="271"/>
      <c r="E123" s="267"/>
      <c r="F123" s="271"/>
      <c r="G123" s="267"/>
      <c r="H123" s="270"/>
      <c r="I123" s="269"/>
      <c r="J123" s="270"/>
      <c r="K123" s="313">
        <f t="shared" si="13"/>
        <v>0</v>
      </c>
      <c r="L123" s="314">
        <f t="shared" si="14"/>
        <v>0</v>
      </c>
      <c r="M123" s="269"/>
      <c r="N123" s="271"/>
      <c r="O123" s="267"/>
      <c r="P123" s="268"/>
      <c r="Q123" s="338"/>
      <c r="R123" s="314"/>
      <c r="S123" s="267"/>
      <c r="T123" s="270"/>
      <c r="U123" s="316">
        <f t="shared" si="15"/>
        <v>0</v>
      </c>
      <c r="V123" s="317">
        <f t="shared" si="16"/>
        <v>0</v>
      </c>
      <c r="W123" s="267"/>
      <c r="X123" s="268"/>
      <c r="Y123" s="269"/>
      <c r="Z123" s="271"/>
      <c r="AA123" s="267"/>
      <c r="AB123" s="270"/>
      <c r="AC123" s="269"/>
      <c r="AD123" s="272"/>
      <c r="AE123" s="313">
        <f t="shared" si="17"/>
        <v>0</v>
      </c>
      <c r="AF123" s="314">
        <f t="shared" si="18"/>
        <v>0</v>
      </c>
      <c r="AG123" s="267"/>
      <c r="AH123" s="268"/>
      <c r="AI123" s="267"/>
      <c r="AJ123" s="268"/>
      <c r="AK123" s="267"/>
      <c r="AL123" s="268"/>
      <c r="AM123" s="267"/>
      <c r="AN123" s="272"/>
      <c r="AO123" s="313">
        <f t="shared" si="19"/>
        <v>0</v>
      </c>
      <c r="AP123" s="314">
        <f t="shared" si="20"/>
        <v>0</v>
      </c>
    </row>
    <row r="124" spans="1:42" ht="31.5" x14ac:dyDescent="0.25">
      <c r="A124" s="326" t="str">
        <f>'7.1'!A121</f>
        <v>1.2.1.117</v>
      </c>
      <c r="B124" s="266" t="str">
        <f>'7.1'!B121</f>
        <v>эл. Реконструкция ТП - 432 (замена оборудования РУ-10кВ, РУ-0,4кВ, замена 2ТМГ-630кВА)</v>
      </c>
      <c r="C124" s="267"/>
      <c r="D124" s="271"/>
      <c r="E124" s="267"/>
      <c r="F124" s="271"/>
      <c r="G124" s="267"/>
      <c r="H124" s="270"/>
      <c r="I124" s="269"/>
      <c r="J124" s="270"/>
      <c r="K124" s="313">
        <f t="shared" si="13"/>
        <v>0</v>
      </c>
      <c r="L124" s="314">
        <f t="shared" si="14"/>
        <v>0</v>
      </c>
      <c r="M124" s="269"/>
      <c r="N124" s="271"/>
      <c r="O124" s="267"/>
      <c r="P124" s="268"/>
      <c r="Q124" s="338"/>
      <c r="R124" s="314"/>
      <c r="S124" s="267"/>
      <c r="T124" s="270"/>
      <c r="U124" s="316">
        <f t="shared" si="15"/>
        <v>0</v>
      </c>
      <c r="V124" s="317">
        <f t="shared" si="16"/>
        <v>0</v>
      </c>
      <c r="W124" s="267"/>
      <c r="X124" s="268"/>
      <c r="Y124" s="269"/>
      <c r="Z124" s="271"/>
      <c r="AA124" s="267"/>
      <c r="AB124" s="270"/>
      <c r="AC124" s="269"/>
      <c r="AD124" s="272"/>
      <c r="AE124" s="313">
        <f t="shared" si="17"/>
        <v>0</v>
      </c>
      <c r="AF124" s="314">
        <f t="shared" si="18"/>
        <v>0</v>
      </c>
      <c r="AG124" s="267"/>
      <c r="AH124" s="268"/>
      <c r="AI124" s="267"/>
      <c r="AJ124" s="268"/>
      <c r="AK124" s="267"/>
      <c r="AL124" s="268"/>
      <c r="AM124" s="267"/>
      <c r="AN124" s="272"/>
      <c r="AO124" s="313">
        <f t="shared" si="19"/>
        <v>0</v>
      </c>
      <c r="AP124" s="314">
        <f t="shared" si="20"/>
        <v>0</v>
      </c>
    </row>
    <row r="125" spans="1:42" ht="31.5" x14ac:dyDescent="0.25">
      <c r="A125" s="326" t="str">
        <f>'7.1'!A122</f>
        <v>1.2.1.118</v>
      </c>
      <c r="B125" s="266" t="str">
        <f>'7.1'!B122</f>
        <v>Реконструкция ТП - 352 (замена оборудования РУ-10кВ, РУ-0,4кВ, замена 2ТМГ-630кВА)</v>
      </c>
      <c r="C125" s="267"/>
      <c r="D125" s="271"/>
      <c r="E125" s="267"/>
      <c r="F125" s="271"/>
      <c r="G125" s="267"/>
      <c r="H125" s="270"/>
      <c r="I125" s="269"/>
      <c r="J125" s="270"/>
      <c r="K125" s="313">
        <f t="shared" si="13"/>
        <v>0</v>
      </c>
      <c r="L125" s="314">
        <f t="shared" si="14"/>
        <v>0</v>
      </c>
      <c r="M125" s="269"/>
      <c r="N125" s="271"/>
      <c r="O125" s="267"/>
      <c r="P125" s="268"/>
      <c r="Q125" s="338"/>
      <c r="R125" s="314"/>
      <c r="S125" s="267"/>
      <c r="T125" s="270"/>
      <c r="U125" s="316">
        <f t="shared" si="15"/>
        <v>0</v>
      </c>
      <c r="V125" s="317">
        <f t="shared" si="16"/>
        <v>0</v>
      </c>
      <c r="W125" s="267"/>
      <c r="X125" s="268"/>
      <c r="Y125" s="269"/>
      <c r="Z125" s="271"/>
      <c r="AA125" s="267"/>
      <c r="AB125" s="270"/>
      <c r="AC125" s="269"/>
      <c r="AD125" s="272"/>
      <c r="AE125" s="313">
        <f t="shared" si="17"/>
        <v>0</v>
      </c>
      <c r="AF125" s="314">
        <f t="shared" si="18"/>
        <v>0</v>
      </c>
      <c r="AG125" s="267"/>
      <c r="AH125" s="268"/>
      <c r="AI125" s="267"/>
      <c r="AJ125" s="268"/>
      <c r="AK125" s="267"/>
      <c r="AL125" s="268"/>
      <c r="AM125" s="267"/>
      <c r="AN125" s="272"/>
      <c r="AO125" s="313">
        <f t="shared" si="19"/>
        <v>0</v>
      </c>
      <c r="AP125" s="314">
        <f t="shared" si="20"/>
        <v>0</v>
      </c>
    </row>
    <row r="126" spans="1:42" ht="31.5" x14ac:dyDescent="0.25">
      <c r="A126" s="326" t="str">
        <f>'7.1'!A123</f>
        <v>1.2.1.119</v>
      </c>
      <c r="B126" s="266" t="str">
        <f>'7.1'!B123</f>
        <v>Реконструкция ТП-226 (замена оборудования РУ-6кВ, РУ-0,4кВ, замена 2ТМГ-1000кВА)</v>
      </c>
      <c r="C126" s="267"/>
      <c r="D126" s="271"/>
      <c r="E126" s="267"/>
      <c r="F126" s="271"/>
      <c r="G126" s="267"/>
      <c r="H126" s="270"/>
      <c r="I126" s="269"/>
      <c r="J126" s="270"/>
      <c r="K126" s="313">
        <f t="shared" si="13"/>
        <v>0</v>
      </c>
      <c r="L126" s="314">
        <f t="shared" si="14"/>
        <v>0</v>
      </c>
      <c r="M126" s="269"/>
      <c r="N126" s="271"/>
      <c r="O126" s="267"/>
      <c r="P126" s="268"/>
      <c r="Q126" s="338"/>
      <c r="R126" s="314"/>
      <c r="S126" s="267"/>
      <c r="T126" s="270"/>
      <c r="U126" s="316">
        <f t="shared" si="15"/>
        <v>0</v>
      </c>
      <c r="V126" s="317">
        <f t="shared" si="16"/>
        <v>0</v>
      </c>
      <c r="W126" s="267"/>
      <c r="X126" s="268"/>
      <c r="Y126" s="269"/>
      <c r="Z126" s="271"/>
      <c r="AA126" s="267"/>
      <c r="AB126" s="270"/>
      <c r="AC126" s="269"/>
      <c r="AD126" s="272"/>
      <c r="AE126" s="313">
        <f t="shared" si="17"/>
        <v>0</v>
      </c>
      <c r="AF126" s="314">
        <f t="shared" si="18"/>
        <v>0</v>
      </c>
      <c r="AG126" s="267"/>
      <c r="AH126" s="268"/>
      <c r="AI126" s="267"/>
      <c r="AJ126" s="268"/>
      <c r="AK126" s="267"/>
      <c r="AL126" s="268"/>
      <c r="AM126" s="267"/>
      <c r="AN126" s="272"/>
      <c r="AO126" s="313">
        <f t="shared" si="19"/>
        <v>0</v>
      </c>
      <c r="AP126" s="314">
        <f t="shared" si="20"/>
        <v>0</v>
      </c>
    </row>
    <row r="127" spans="1:42" ht="31.5" x14ac:dyDescent="0.25">
      <c r="A127" s="326" t="str">
        <f>'7.1'!A124</f>
        <v>1.2.1.120</v>
      </c>
      <c r="B127" s="266" t="str">
        <f>'7.1'!B124</f>
        <v>Реконструкция ТП-376 (замена оборудования РУ-10кВ, РУ-0,4кВ, замена 2ТМГ-630кВА)</v>
      </c>
      <c r="C127" s="267"/>
      <c r="D127" s="271"/>
      <c r="E127" s="267"/>
      <c r="F127" s="271"/>
      <c r="G127" s="267"/>
      <c r="H127" s="270"/>
      <c r="I127" s="269"/>
      <c r="J127" s="270"/>
      <c r="K127" s="313">
        <f t="shared" si="13"/>
        <v>0</v>
      </c>
      <c r="L127" s="314">
        <f t="shared" si="14"/>
        <v>0</v>
      </c>
      <c r="M127" s="269"/>
      <c r="N127" s="271"/>
      <c r="O127" s="267"/>
      <c r="P127" s="268"/>
      <c r="Q127" s="338"/>
      <c r="R127" s="314"/>
      <c r="S127" s="267"/>
      <c r="T127" s="270"/>
      <c r="U127" s="316">
        <f t="shared" si="15"/>
        <v>0</v>
      </c>
      <c r="V127" s="317">
        <f t="shared" si="16"/>
        <v>0</v>
      </c>
      <c r="W127" s="267"/>
      <c r="X127" s="268"/>
      <c r="Y127" s="269"/>
      <c r="Z127" s="271"/>
      <c r="AA127" s="267"/>
      <c r="AB127" s="270"/>
      <c r="AC127" s="269"/>
      <c r="AD127" s="272"/>
      <c r="AE127" s="313">
        <f t="shared" si="17"/>
        <v>0</v>
      </c>
      <c r="AF127" s="314">
        <f t="shared" si="18"/>
        <v>0</v>
      </c>
      <c r="AG127" s="267"/>
      <c r="AH127" s="268"/>
      <c r="AI127" s="267"/>
      <c r="AJ127" s="268"/>
      <c r="AK127" s="267"/>
      <c r="AL127" s="268"/>
      <c r="AM127" s="267"/>
      <c r="AN127" s="272"/>
      <c r="AO127" s="313">
        <f t="shared" si="19"/>
        <v>0</v>
      </c>
      <c r="AP127" s="314">
        <f t="shared" si="20"/>
        <v>0</v>
      </c>
    </row>
    <row r="128" spans="1:42" ht="31.5" x14ac:dyDescent="0.25">
      <c r="A128" s="326" t="str">
        <f>'7.1'!A125</f>
        <v>1.2.1.121</v>
      </c>
      <c r="B128" s="266" t="str">
        <f>'7.1'!B125</f>
        <v>Реконструкция ТП-406 (замена оборудования РУ-10кВ, РУ-0,4кВ, замена 2ТМГ-630кВА)</v>
      </c>
      <c r="C128" s="267"/>
      <c r="D128" s="271"/>
      <c r="E128" s="267"/>
      <c r="F128" s="271"/>
      <c r="G128" s="267"/>
      <c r="H128" s="270"/>
      <c r="I128" s="269"/>
      <c r="J128" s="270"/>
      <c r="K128" s="313">
        <f t="shared" si="13"/>
        <v>0</v>
      </c>
      <c r="L128" s="314">
        <f t="shared" si="14"/>
        <v>0</v>
      </c>
      <c r="M128" s="269"/>
      <c r="N128" s="271"/>
      <c r="O128" s="267"/>
      <c r="P128" s="268"/>
      <c r="Q128" s="338"/>
      <c r="R128" s="314"/>
      <c r="S128" s="267"/>
      <c r="T128" s="270"/>
      <c r="U128" s="316">
        <f t="shared" si="15"/>
        <v>0</v>
      </c>
      <c r="V128" s="317">
        <f t="shared" si="16"/>
        <v>0</v>
      </c>
      <c r="W128" s="267"/>
      <c r="X128" s="268"/>
      <c r="Y128" s="269"/>
      <c r="Z128" s="271"/>
      <c r="AA128" s="267"/>
      <c r="AB128" s="270"/>
      <c r="AC128" s="269"/>
      <c r="AD128" s="272"/>
      <c r="AE128" s="313">
        <f t="shared" si="17"/>
        <v>0</v>
      </c>
      <c r="AF128" s="314">
        <f t="shared" si="18"/>
        <v>0</v>
      </c>
      <c r="AG128" s="267"/>
      <c r="AH128" s="268"/>
      <c r="AI128" s="267"/>
      <c r="AJ128" s="268"/>
      <c r="AK128" s="267"/>
      <c r="AL128" s="268"/>
      <c r="AM128" s="267"/>
      <c r="AN128" s="272"/>
      <c r="AO128" s="313">
        <f t="shared" si="19"/>
        <v>0</v>
      </c>
      <c r="AP128" s="314">
        <f t="shared" si="20"/>
        <v>0</v>
      </c>
    </row>
    <row r="129" spans="1:42" ht="31.5" x14ac:dyDescent="0.25">
      <c r="A129" s="326" t="str">
        <f>'7.1'!A126</f>
        <v>1.2.1.122</v>
      </c>
      <c r="B129" s="266" t="str">
        <f>'7.1'!B126</f>
        <v>Реконструкция ТП-433 (замена оборудования РУ-10кВ, РУ-0,4кВ, замена 2ТМГ-630кВА)</v>
      </c>
      <c r="C129" s="267"/>
      <c r="D129" s="271"/>
      <c r="E129" s="267"/>
      <c r="F129" s="271"/>
      <c r="G129" s="267"/>
      <c r="H129" s="270"/>
      <c r="I129" s="269"/>
      <c r="J129" s="270"/>
      <c r="K129" s="313">
        <f t="shared" si="13"/>
        <v>0</v>
      </c>
      <c r="L129" s="314">
        <f t="shared" si="14"/>
        <v>0</v>
      </c>
      <c r="M129" s="269"/>
      <c r="N129" s="271"/>
      <c r="O129" s="267"/>
      <c r="P129" s="268"/>
      <c r="Q129" s="338"/>
      <c r="R129" s="314"/>
      <c r="S129" s="267"/>
      <c r="T129" s="270"/>
      <c r="U129" s="316">
        <f t="shared" si="15"/>
        <v>0</v>
      </c>
      <c r="V129" s="317">
        <f t="shared" si="16"/>
        <v>0</v>
      </c>
      <c r="W129" s="267"/>
      <c r="X129" s="268"/>
      <c r="Y129" s="269"/>
      <c r="Z129" s="271"/>
      <c r="AA129" s="267"/>
      <c r="AB129" s="270"/>
      <c r="AC129" s="269"/>
      <c r="AD129" s="272"/>
      <c r="AE129" s="313">
        <f t="shared" si="17"/>
        <v>0</v>
      </c>
      <c r="AF129" s="314">
        <f t="shared" si="18"/>
        <v>0</v>
      </c>
      <c r="AG129" s="267"/>
      <c r="AH129" s="268"/>
      <c r="AI129" s="267"/>
      <c r="AJ129" s="268"/>
      <c r="AK129" s="267"/>
      <c r="AL129" s="268"/>
      <c r="AM129" s="267"/>
      <c r="AN129" s="272"/>
      <c r="AO129" s="313">
        <f t="shared" si="19"/>
        <v>0</v>
      </c>
      <c r="AP129" s="314">
        <f t="shared" si="20"/>
        <v>0</v>
      </c>
    </row>
    <row r="130" spans="1:42" x14ac:dyDescent="0.25">
      <c r="A130" s="326" t="str">
        <f>'7.1'!A127</f>
        <v>1.2.1.123</v>
      </c>
      <c r="B130" s="266" t="str">
        <f>'7.1'!B127</f>
        <v>Реконструкция КТПН-655 ул.Затонская 3/2 Ч.Мыс</v>
      </c>
      <c r="C130" s="267"/>
      <c r="D130" s="271"/>
      <c r="E130" s="267"/>
      <c r="F130" s="271"/>
      <c r="G130" s="267"/>
      <c r="H130" s="270"/>
      <c r="I130" s="269"/>
      <c r="J130" s="270">
        <v>1</v>
      </c>
      <c r="K130" s="313">
        <f t="shared" si="13"/>
        <v>0</v>
      </c>
      <c r="L130" s="314">
        <f t="shared" si="14"/>
        <v>1</v>
      </c>
      <c r="M130" s="269"/>
      <c r="N130" s="271"/>
      <c r="O130" s="267"/>
      <c r="P130" s="268"/>
      <c r="Q130" s="338"/>
      <c r="R130" s="314"/>
      <c r="S130" s="267"/>
      <c r="T130" s="270"/>
      <c r="U130" s="316">
        <f t="shared" si="15"/>
        <v>0</v>
      </c>
      <c r="V130" s="317">
        <f t="shared" si="16"/>
        <v>0</v>
      </c>
      <c r="W130" s="267"/>
      <c r="X130" s="268"/>
      <c r="Y130" s="269"/>
      <c r="Z130" s="271"/>
      <c r="AA130" s="267"/>
      <c r="AB130" s="270"/>
      <c r="AC130" s="269"/>
      <c r="AD130" s="272">
        <v>0.63</v>
      </c>
      <c r="AE130" s="313">
        <f t="shared" si="17"/>
        <v>0</v>
      </c>
      <c r="AF130" s="314">
        <f t="shared" si="18"/>
        <v>0.63</v>
      </c>
      <c r="AG130" s="267"/>
      <c r="AH130" s="268"/>
      <c r="AI130" s="267"/>
      <c r="AJ130" s="268"/>
      <c r="AK130" s="267"/>
      <c r="AL130" s="268"/>
      <c r="AM130" s="267"/>
      <c r="AN130" s="272"/>
      <c r="AO130" s="313">
        <f t="shared" si="19"/>
        <v>0</v>
      </c>
      <c r="AP130" s="314">
        <f t="shared" si="20"/>
        <v>0</v>
      </c>
    </row>
    <row r="131" spans="1:42" x14ac:dyDescent="0.25">
      <c r="A131" s="326" t="str">
        <f>'7.1'!A128</f>
        <v>1.2.1.124</v>
      </c>
      <c r="B131" s="266" t="str">
        <f>'7.1'!B128</f>
        <v>Реконструкция оборудования ТП-297</v>
      </c>
      <c r="C131" s="267"/>
      <c r="D131" s="271"/>
      <c r="E131" s="267"/>
      <c r="F131" s="271"/>
      <c r="G131" s="267"/>
      <c r="H131" s="270"/>
      <c r="I131" s="269"/>
      <c r="J131" s="270"/>
      <c r="K131" s="313">
        <f t="shared" si="13"/>
        <v>0</v>
      </c>
      <c r="L131" s="314">
        <f t="shared" si="14"/>
        <v>0</v>
      </c>
      <c r="M131" s="269"/>
      <c r="N131" s="271"/>
      <c r="O131" s="267"/>
      <c r="P131" s="268"/>
      <c r="Q131" s="338"/>
      <c r="R131" s="314"/>
      <c r="S131" s="267"/>
      <c r="T131" s="270"/>
      <c r="U131" s="316">
        <f t="shared" si="15"/>
        <v>0</v>
      </c>
      <c r="V131" s="317">
        <f t="shared" si="16"/>
        <v>0</v>
      </c>
      <c r="W131" s="267"/>
      <c r="X131" s="268"/>
      <c r="Y131" s="269"/>
      <c r="Z131" s="271"/>
      <c r="AA131" s="267"/>
      <c r="AB131" s="270"/>
      <c r="AC131" s="269"/>
      <c r="AD131" s="272"/>
      <c r="AE131" s="313">
        <f t="shared" si="17"/>
        <v>0</v>
      </c>
      <c r="AF131" s="314">
        <f t="shared" si="18"/>
        <v>0</v>
      </c>
      <c r="AG131" s="267"/>
      <c r="AH131" s="268"/>
      <c r="AI131" s="267"/>
      <c r="AJ131" s="268"/>
      <c r="AK131" s="267"/>
      <c r="AL131" s="268"/>
      <c r="AM131" s="267"/>
      <c r="AN131" s="272"/>
      <c r="AO131" s="313">
        <f t="shared" si="19"/>
        <v>0</v>
      </c>
      <c r="AP131" s="314">
        <f t="shared" si="20"/>
        <v>0</v>
      </c>
    </row>
    <row r="132" spans="1:42" x14ac:dyDescent="0.25">
      <c r="A132" s="326" t="str">
        <f>'7.1'!A129</f>
        <v>1.2.1.125</v>
      </c>
      <c r="B132" s="266" t="str">
        <f>'7.1'!B129</f>
        <v>Реконструкция оборудования ТП-218</v>
      </c>
      <c r="C132" s="267"/>
      <c r="D132" s="271"/>
      <c r="E132" s="267"/>
      <c r="F132" s="271"/>
      <c r="G132" s="267"/>
      <c r="H132" s="270"/>
      <c r="I132" s="269"/>
      <c r="J132" s="270">
        <v>1.26</v>
      </c>
      <c r="K132" s="313">
        <f t="shared" ref="K132:K134" si="21">C132+E132+G132+I132</f>
        <v>0</v>
      </c>
      <c r="L132" s="314">
        <f t="shared" ref="L132:L134" si="22">D132+F132+H132+J132</f>
        <v>1.26</v>
      </c>
      <c r="M132" s="269"/>
      <c r="N132" s="271"/>
      <c r="O132" s="267"/>
      <c r="P132" s="268"/>
      <c r="Q132" s="338"/>
      <c r="R132" s="314"/>
      <c r="S132" s="267"/>
      <c r="T132" s="270"/>
      <c r="U132" s="316">
        <f t="shared" ref="U132:U134" si="23">S132+Q132+O132+M132</f>
        <v>0</v>
      </c>
      <c r="V132" s="317">
        <f t="shared" ref="V132:V134" si="24">T132+R132+P132+N132</f>
        <v>0</v>
      </c>
      <c r="W132" s="267"/>
      <c r="X132" s="268"/>
      <c r="Y132" s="269"/>
      <c r="Z132" s="271"/>
      <c r="AA132" s="267"/>
      <c r="AB132" s="270"/>
      <c r="AC132" s="269"/>
      <c r="AD132" s="272"/>
      <c r="AE132" s="313">
        <f t="shared" ref="AE132:AE134" si="25">AC132+AA132+Y132+W132</f>
        <v>0</v>
      </c>
      <c r="AF132" s="314">
        <f t="shared" ref="AF132:AF134" si="26">AD132+AB132+Z132+X132</f>
        <v>0</v>
      </c>
      <c r="AG132" s="267"/>
      <c r="AH132" s="268"/>
      <c r="AI132" s="267"/>
      <c r="AJ132" s="268"/>
      <c r="AK132" s="267"/>
      <c r="AL132" s="268"/>
      <c r="AM132" s="267"/>
      <c r="AN132" s="272"/>
      <c r="AO132" s="313">
        <f t="shared" ref="AO132:AO134" si="27">AM132+AK132+AI132+AG132</f>
        <v>0</v>
      </c>
      <c r="AP132" s="314">
        <f t="shared" ref="AP132:AP134" si="28">AN132+AL132+AJ132+AH132</f>
        <v>0</v>
      </c>
    </row>
    <row r="133" spans="1:42" x14ac:dyDescent="0.25">
      <c r="A133" s="326" t="str">
        <f>'7.1'!A130</f>
        <v>1.2.1.126</v>
      </c>
      <c r="B133" s="266" t="str">
        <f>'7.1'!B130</f>
        <v xml:space="preserve">Реконструкция КТПН-614 </v>
      </c>
      <c r="C133" s="267"/>
      <c r="D133" s="271"/>
      <c r="E133" s="267"/>
      <c r="F133" s="271"/>
      <c r="G133" s="267"/>
      <c r="H133" s="270"/>
      <c r="I133" s="269"/>
      <c r="J133" s="270">
        <v>1.26</v>
      </c>
      <c r="K133" s="313">
        <f t="shared" si="21"/>
        <v>0</v>
      </c>
      <c r="L133" s="314">
        <f t="shared" si="22"/>
        <v>1.26</v>
      </c>
      <c r="M133" s="269"/>
      <c r="N133" s="271"/>
      <c r="O133" s="267"/>
      <c r="P133" s="268"/>
      <c r="Q133" s="338"/>
      <c r="R133" s="314"/>
      <c r="S133" s="267"/>
      <c r="T133" s="270"/>
      <c r="U133" s="316">
        <f t="shared" si="23"/>
        <v>0</v>
      </c>
      <c r="V133" s="317">
        <f t="shared" si="24"/>
        <v>0</v>
      </c>
      <c r="W133" s="267"/>
      <c r="X133" s="268"/>
      <c r="Y133" s="269"/>
      <c r="Z133" s="271"/>
      <c r="AA133" s="267"/>
      <c r="AB133" s="270"/>
      <c r="AC133" s="269"/>
      <c r="AD133" s="272"/>
      <c r="AE133" s="313">
        <f t="shared" si="25"/>
        <v>0</v>
      </c>
      <c r="AF133" s="314">
        <f t="shared" si="26"/>
        <v>0</v>
      </c>
      <c r="AG133" s="267"/>
      <c r="AH133" s="268"/>
      <c r="AI133" s="267"/>
      <c r="AJ133" s="268"/>
      <c r="AK133" s="267"/>
      <c r="AL133" s="268"/>
      <c r="AM133" s="267"/>
      <c r="AN133" s="272"/>
      <c r="AO133" s="313">
        <f t="shared" si="27"/>
        <v>0</v>
      </c>
      <c r="AP133" s="314">
        <f t="shared" si="28"/>
        <v>0</v>
      </c>
    </row>
    <row r="134" spans="1:42" x14ac:dyDescent="0.25">
      <c r="A134" s="326" t="str">
        <f>'7.1'!A131</f>
        <v>1.2.1.127</v>
      </c>
      <c r="B134" s="266" t="str">
        <f>'7.1'!B131</f>
        <v>Объекты ИП 2012-2017гг, за 2017 год</v>
      </c>
      <c r="C134" s="267"/>
      <c r="D134" s="271"/>
      <c r="E134" s="267"/>
      <c r="F134" s="271"/>
      <c r="G134" s="267"/>
      <c r="H134" s="270"/>
      <c r="I134" s="269">
        <v>6.79</v>
      </c>
      <c r="J134" s="270">
        <v>26.28</v>
      </c>
      <c r="K134" s="313">
        <f t="shared" si="21"/>
        <v>6.79</v>
      </c>
      <c r="L134" s="314">
        <f t="shared" si="22"/>
        <v>26.28</v>
      </c>
      <c r="M134" s="269"/>
      <c r="N134" s="271"/>
      <c r="O134" s="267"/>
      <c r="P134" s="268"/>
      <c r="Q134" s="338"/>
      <c r="R134" s="314"/>
      <c r="S134" s="267"/>
      <c r="T134" s="270"/>
      <c r="U134" s="316">
        <f t="shared" si="23"/>
        <v>0</v>
      </c>
      <c r="V134" s="317">
        <f t="shared" si="24"/>
        <v>0</v>
      </c>
      <c r="W134" s="267"/>
      <c r="X134" s="268"/>
      <c r="Y134" s="269"/>
      <c r="Z134" s="271"/>
      <c r="AA134" s="267"/>
      <c r="AB134" s="270"/>
      <c r="AC134" s="269"/>
      <c r="AD134" s="272"/>
      <c r="AE134" s="313">
        <f t="shared" si="25"/>
        <v>0</v>
      </c>
      <c r="AF134" s="314">
        <f t="shared" si="26"/>
        <v>0</v>
      </c>
      <c r="AG134" s="267"/>
      <c r="AH134" s="268"/>
      <c r="AI134" s="267"/>
      <c r="AJ134" s="268"/>
      <c r="AK134" s="267"/>
      <c r="AL134" s="268"/>
      <c r="AM134" s="267"/>
      <c r="AN134" s="272"/>
      <c r="AO134" s="313">
        <f t="shared" si="27"/>
        <v>0</v>
      </c>
      <c r="AP134" s="314">
        <f t="shared" si="28"/>
        <v>0</v>
      </c>
    </row>
    <row r="135" spans="1:42" x14ac:dyDescent="0.25">
      <c r="A135" s="325" t="str">
        <f>'7.1'!A132</f>
        <v>/1.2.2.1/</v>
      </c>
      <c r="B135" s="303" t="str">
        <f>'7.1'!B132</f>
        <v>Реконструкция линий электропередачи, всего, в том числе:</v>
      </c>
      <c r="C135" s="304">
        <f t="shared" ref="C135:AP135" si="29">SUM(C136:C328)</f>
        <v>0</v>
      </c>
      <c r="D135" s="305">
        <f t="shared" si="29"/>
        <v>0</v>
      </c>
      <c r="E135" s="306">
        <f t="shared" si="29"/>
        <v>0</v>
      </c>
      <c r="F135" s="305">
        <f t="shared" si="29"/>
        <v>0</v>
      </c>
      <c r="G135" s="306">
        <f t="shared" si="29"/>
        <v>0</v>
      </c>
      <c r="H135" s="307">
        <f t="shared" si="29"/>
        <v>0</v>
      </c>
      <c r="I135" s="308">
        <f t="shared" si="29"/>
        <v>16.493999999999996</v>
      </c>
      <c r="J135" s="307">
        <f t="shared" si="29"/>
        <v>0</v>
      </c>
      <c r="K135" s="306">
        <f t="shared" si="29"/>
        <v>16.493999999999996</v>
      </c>
      <c r="L135" s="307">
        <f t="shared" si="29"/>
        <v>0</v>
      </c>
      <c r="M135" s="308">
        <f t="shared" si="29"/>
        <v>0</v>
      </c>
      <c r="N135" s="305">
        <f t="shared" si="29"/>
        <v>0</v>
      </c>
      <c r="O135" s="306">
        <f t="shared" si="29"/>
        <v>0</v>
      </c>
      <c r="P135" s="307">
        <f t="shared" si="29"/>
        <v>0</v>
      </c>
      <c r="Q135" s="339">
        <f t="shared" si="29"/>
        <v>15.546999999999999</v>
      </c>
      <c r="R135" s="307">
        <f t="shared" si="29"/>
        <v>0</v>
      </c>
      <c r="S135" s="306">
        <f t="shared" si="29"/>
        <v>0</v>
      </c>
      <c r="T135" s="307">
        <f t="shared" si="29"/>
        <v>0</v>
      </c>
      <c r="U135" s="308">
        <f t="shared" si="29"/>
        <v>15.546999999999999</v>
      </c>
      <c r="V135" s="305">
        <f t="shared" si="29"/>
        <v>0</v>
      </c>
      <c r="W135" s="306">
        <f t="shared" si="29"/>
        <v>0</v>
      </c>
      <c r="X135" s="307">
        <f t="shared" si="29"/>
        <v>0</v>
      </c>
      <c r="Y135" s="308">
        <f t="shared" si="29"/>
        <v>0</v>
      </c>
      <c r="Z135" s="305">
        <f t="shared" si="29"/>
        <v>0</v>
      </c>
      <c r="AA135" s="306">
        <f t="shared" si="29"/>
        <v>0</v>
      </c>
      <c r="AB135" s="307">
        <f t="shared" si="29"/>
        <v>0</v>
      </c>
      <c r="AC135" s="308">
        <f t="shared" si="29"/>
        <v>11.684999999999999</v>
      </c>
      <c r="AD135" s="305">
        <f t="shared" si="29"/>
        <v>0</v>
      </c>
      <c r="AE135" s="306">
        <f t="shared" si="29"/>
        <v>11.684999999999999</v>
      </c>
      <c r="AF135" s="307">
        <f t="shared" si="29"/>
        <v>0</v>
      </c>
      <c r="AG135" s="306">
        <f t="shared" si="29"/>
        <v>0</v>
      </c>
      <c r="AH135" s="307">
        <f t="shared" si="29"/>
        <v>0</v>
      </c>
      <c r="AI135" s="306">
        <f t="shared" si="29"/>
        <v>0</v>
      </c>
      <c r="AJ135" s="307">
        <f t="shared" si="29"/>
        <v>0</v>
      </c>
      <c r="AK135" s="306">
        <f t="shared" si="29"/>
        <v>15.546999999999999</v>
      </c>
      <c r="AL135" s="307">
        <f t="shared" si="29"/>
        <v>0</v>
      </c>
      <c r="AM135" s="306">
        <f t="shared" si="29"/>
        <v>0</v>
      </c>
      <c r="AN135" s="305">
        <f t="shared" si="29"/>
        <v>0</v>
      </c>
      <c r="AO135" s="306">
        <f t="shared" si="29"/>
        <v>15.546999999999999</v>
      </c>
      <c r="AP135" s="307">
        <f t="shared" si="29"/>
        <v>0</v>
      </c>
    </row>
    <row r="136" spans="1:42" x14ac:dyDescent="0.25">
      <c r="A136" s="326" t="str">
        <f>'7.1'!A133</f>
        <v>1.2.2.1</v>
      </c>
      <c r="B136" s="266" t="str">
        <f>'7.1'!B133</f>
        <v>Кабельные линии 6/10кВ</v>
      </c>
      <c r="C136" s="267"/>
      <c r="D136" s="271"/>
      <c r="E136" s="267"/>
      <c r="F136" s="271"/>
      <c r="G136" s="267"/>
      <c r="H136" s="270"/>
      <c r="I136" s="269"/>
      <c r="J136" s="270"/>
      <c r="K136" s="313">
        <f t="shared" ref="K136" si="30">C136+E136+G136+I136</f>
        <v>0</v>
      </c>
      <c r="L136" s="314">
        <f t="shared" ref="L136" si="31">D136+F136+H136+J136</f>
        <v>0</v>
      </c>
      <c r="M136" s="269"/>
      <c r="N136" s="271"/>
      <c r="O136" s="267"/>
      <c r="P136" s="268"/>
      <c r="Q136" s="338"/>
      <c r="R136" s="314"/>
      <c r="S136" s="267"/>
      <c r="T136" s="270"/>
      <c r="U136" s="316">
        <f t="shared" ref="U136" si="32">S136+Q136+O136+M136</f>
        <v>0</v>
      </c>
      <c r="V136" s="317">
        <f t="shared" ref="V136" si="33">T136+R136+P136+N136</f>
        <v>0</v>
      </c>
      <c r="W136" s="267"/>
      <c r="X136" s="268"/>
      <c r="Y136" s="269"/>
      <c r="Z136" s="271"/>
      <c r="AA136" s="267"/>
      <c r="AB136" s="270"/>
      <c r="AC136" s="269"/>
      <c r="AD136" s="272"/>
      <c r="AE136" s="313">
        <f t="shared" ref="AE136" si="34">AC136+AA136+Y136+W136</f>
        <v>0</v>
      </c>
      <c r="AF136" s="314">
        <f t="shared" ref="AF136" si="35">AD136+AB136+Z136+X136</f>
        <v>0</v>
      </c>
      <c r="AG136" s="267"/>
      <c r="AH136" s="268"/>
      <c r="AI136" s="267"/>
      <c r="AJ136" s="268"/>
      <c r="AK136" s="267"/>
      <c r="AL136" s="268"/>
      <c r="AM136" s="267"/>
      <c r="AN136" s="272"/>
      <c r="AO136" s="313">
        <f t="shared" ref="AO136" si="36">AM136+AK136+AI136+AG136</f>
        <v>0</v>
      </c>
      <c r="AP136" s="314">
        <f t="shared" ref="AP136" si="37">AN136+AL136+AJ136+AH136</f>
        <v>0</v>
      </c>
    </row>
    <row r="137" spans="1:42" x14ac:dyDescent="0.25">
      <c r="A137" s="326" t="str">
        <f>'7.1'!A134</f>
        <v>1.2.2.2</v>
      </c>
      <c r="B137" s="266" t="str">
        <f>'7.1'!B134</f>
        <v>Реконструкция  КЛ-10кв от оп.47 ВЛ-10 на ТП-537</v>
      </c>
      <c r="C137" s="267"/>
      <c r="D137" s="271"/>
      <c r="E137" s="267"/>
      <c r="F137" s="271"/>
      <c r="G137" s="267"/>
      <c r="H137" s="270"/>
      <c r="I137" s="269"/>
      <c r="J137" s="270"/>
      <c r="K137" s="313">
        <f t="shared" ref="K137:K200" si="38">C137+E137+G137+I137</f>
        <v>0</v>
      </c>
      <c r="L137" s="314">
        <f t="shared" ref="L137:L200" si="39">D137+F137+H137+J137</f>
        <v>0</v>
      </c>
      <c r="M137" s="269"/>
      <c r="N137" s="271"/>
      <c r="O137" s="267"/>
      <c r="P137" s="268"/>
      <c r="Q137" s="338"/>
      <c r="R137" s="314"/>
      <c r="S137" s="267"/>
      <c r="T137" s="270"/>
      <c r="U137" s="316">
        <f t="shared" ref="U137:U200" si="40">S137+Q137+O137+M137</f>
        <v>0</v>
      </c>
      <c r="V137" s="317">
        <f t="shared" ref="V137:V200" si="41">T137+R137+P137+N137</f>
        <v>0</v>
      </c>
      <c r="W137" s="267"/>
      <c r="X137" s="268"/>
      <c r="Y137" s="269"/>
      <c r="Z137" s="271"/>
      <c r="AA137" s="267"/>
      <c r="AB137" s="270"/>
      <c r="AC137" s="269"/>
      <c r="AD137" s="272"/>
      <c r="AE137" s="313">
        <f t="shared" ref="AE137:AE200" si="42">AC137+AA137+Y137+W137</f>
        <v>0</v>
      </c>
      <c r="AF137" s="314">
        <f t="shared" ref="AF137:AF200" si="43">AD137+AB137+Z137+X137</f>
        <v>0</v>
      </c>
      <c r="AG137" s="267"/>
      <c r="AH137" s="268"/>
      <c r="AI137" s="267"/>
      <c r="AJ137" s="268"/>
      <c r="AK137" s="267"/>
      <c r="AL137" s="268"/>
      <c r="AM137" s="267"/>
      <c r="AN137" s="272"/>
      <c r="AO137" s="313">
        <f t="shared" ref="AO137:AO167" si="44">AM137+AK137+AI137+AG137</f>
        <v>0</v>
      </c>
      <c r="AP137" s="314">
        <f t="shared" ref="AP137:AP167" si="45">AN137+AL137+AJ137+AH137</f>
        <v>0</v>
      </c>
    </row>
    <row r="138" spans="1:42" x14ac:dyDescent="0.25">
      <c r="A138" s="326" t="str">
        <f>'7.1'!A135</f>
        <v>1.2.2.3</v>
      </c>
      <c r="B138" s="266" t="str">
        <f>'7.1'!B135</f>
        <v>Реконструкция  КЛ - 10кВ ТП - 390- ТП - 399 ЭСК № 49</v>
      </c>
      <c r="C138" s="267"/>
      <c r="D138" s="271"/>
      <c r="E138" s="267"/>
      <c r="F138" s="271"/>
      <c r="G138" s="267"/>
      <c r="H138" s="270"/>
      <c r="I138" s="269"/>
      <c r="J138" s="270"/>
      <c r="K138" s="313">
        <f t="shared" si="38"/>
        <v>0</v>
      </c>
      <c r="L138" s="314">
        <f t="shared" si="39"/>
        <v>0</v>
      </c>
      <c r="M138" s="269"/>
      <c r="N138" s="271"/>
      <c r="O138" s="267"/>
      <c r="P138" s="268"/>
      <c r="Q138" s="338"/>
      <c r="R138" s="314"/>
      <c r="S138" s="267"/>
      <c r="T138" s="270"/>
      <c r="U138" s="316">
        <f t="shared" si="40"/>
        <v>0</v>
      </c>
      <c r="V138" s="317">
        <f t="shared" si="41"/>
        <v>0</v>
      </c>
      <c r="W138" s="267"/>
      <c r="X138" s="268"/>
      <c r="Y138" s="269"/>
      <c r="Z138" s="271"/>
      <c r="AA138" s="267"/>
      <c r="AB138" s="270"/>
      <c r="AC138" s="269"/>
      <c r="AD138" s="272"/>
      <c r="AE138" s="313">
        <f t="shared" si="42"/>
        <v>0</v>
      </c>
      <c r="AF138" s="314">
        <f t="shared" si="43"/>
        <v>0</v>
      </c>
      <c r="AG138" s="267"/>
      <c r="AH138" s="268"/>
      <c r="AI138" s="267"/>
      <c r="AJ138" s="268"/>
      <c r="AK138" s="267"/>
      <c r="AL138" s="268"/>
      <c r="AM138" s="267"/>
      <c r="AN138" s="272"/>
      <c r="AO138" s="313">
        <f t="shared" si="44"/>
        <v>0</v>
      </c>
      <c r="AP138" s="314">
        <f t="shared" si="45"/>
        <v>0</v>
      </c>
    </row>
    <row r="139" spans="1:42" x14ac:dyDescent="0.25">
      <c r="A139" s="326" t="str">
        <f>'7.1'!A136</f>
        <v>1.2.2.4</v>
      </c>
      <c r="B139" s="266" t="str">
        <f>'7.1'!B136</f>
        <v>Реконструкция  КЛ-10кв от ТП-402  до ТП399  эск-46</v>
      </c>
      <c r="C139" s="267"/>
      <c r="D139" s="271"/>
      <c r="E139" s="267"/>
      <c r="F139" s="271"/>
      <c r="G139" s="267"/>
      <c r="H139" s="270"/>
      <c r="I139" s="269"/>
      <c r="J139" s="270"/>
      <c r="K139" s="313">
        <f t="shared" si="38"/>
        <v>0</v>
      </c>
      <c r="L139" s="314">
        <f t="shared" si="39"/>
        <v>0</v>
      </c>
      <c r="M139" s="269"/>
      <c r="N139" s="271"/>
      <c r="O139" s="267"/>
      <c r="P139" s="268"/>
      <c r="Q139" s="338"/>
      <c r="R139" s="314"/>
      <c r="S139" s="267"/>
      <c r="T139" s="270"/>
      <c r="U139" s="316">
        <f t="shared" si="40"/>
        <v>0</v>
      </c>
      <c r="V139" s="317">
        <f t="shared" si="41"/>
        <v>0</v>
      </c>
      <c r="W139" s="267"/>
      <c r="X139" s="268"/>
      <c r="Y139" s="269"/>
      <c r="Z139" s="271"/>
      <c r="AA139" s="267"/>
      <c r="AB139" s="270"/>
      <c r="AC139" s="269"/>
      <c r="AD139" s="272"/>
      <c r="AE139" s="313">
        <f t="shared" si="42"/>
        <v>0</v>
      </c>
      <c r="AF139" s="314">
        <f t="shared" si="43"/>
        <v>0</v>
      </c>
      <c r="AG139" s="267"/>
      <c r="AH139" s="268"/>
      <c r="AI139" s="267"/>
      <c r="AJ139" s="268"/>
      <c r="AK139" s="267"/>
      <c r="AL139" s="268"/>
      <c r="AM139" s="267"/>
      <c r="AN139" s="272"/>
      <c r="AO139" s="313">
        <f t="shared" si="44"/>
        <v>0</v>
      </c>
      <c r="AP139" s="314">
        <f t="shared" si="45"/>
        <v>0</v>
      </c>
    </row>
    <row r="140" spans="1:42" x14ac:dyDescent="0.25">
      <c r="A140" s="326" t="str">
        <f>'7.1'!A137</f>
        <v>1.2.2.5</v>
      </c>
      <c r="B140" s="266" t="str">
        <f>'7.1'!B137</f>
        <v>Реконструкция  КЛ-10 кв от ТП-390-оп.ВЛ-10 кВ-ТП -399   ЭСК № 49</v>
      </c>
      <c r="C140" s="267"/>
      <c r="D140" s="271"/>
      <c r="E140" s="267"/>
      <c r="F140" s="271"/>
      <c r="G140" s="267"/>
      <c r="H140" s="270"/>
      <c r="I140" s="269"/>
      <c r="J140" s="270"/>
      <c r="K140" s="313">
        <f t="shared" si="38"/>
        <v>0</v>
      </c>
      <c r="L140" s="314">
        <f t="shared" si="39"/>
        <v>0</v>
      </c>
      <c r="M140" s="269"/>
      <c r="N140" s="271"/>
      <c r="O140" s="267"/>
      <c r="P140" s="268"/>
      <c r="Q140" s="338"/>
      <c r="R140" s="314"/>
      <c r="S140" s="267"/>
      <c r="T140" s="270"/>
      <c r="U140" s="316">
        <f t="shared" si="40"/>
        <v>0</v>
      </c>
      <c r="V140" s="317">
        <f t="shared" si="41"/>
        <v>0</v>
      </c>
      <c r="W140" s="267"/>
      <c r="X140" s="268"/>
      <c r="Y140" s="269"/>
      <c r="Z140" s="271"/>
      <c r="AA140" s="267"/>
      <c r="AB140" s="270"/>
      <c r="AC140" s="269"/>
      <c r="AD140" s="272"/>
      <c r="AE140" s="313">
        <f t="shared" si="42"/>
        <v>0</v>
      </c>
      <c r="AF140" s="314">
        <f t="shared" si="43"/>
        <v>0</v>
      </c>
      <c r="AG140" s="267"/>
      <c r="AH140" s="268"/>
      <c r="AI140" s="267"/>
      <c r="AJ140" s="268"/>
      <c r="AK140" s="267"/>
      <c r="AL140" s="268"/>
      <c r="AM140" s="267"/>
      <c r="AN140" s="272"/>
      <c r="AO140" s="313">
        <f t="shared" si="44"/>
        <v>0</v>
      </c>
      <c r="AP140" s="314">
        <f t="shared" si="45"/>
        <v>0</v>
      </c>
    </row>
    <row r="141" spans="1:42" x14ac:dyDescent="0.25">
      <c r="A141" s="326" t="str">
        <f>'7.1'!A138</f>
        <v>1.2.2.6</v>
      </c>
      <c r="B141" s="266" t="str">
        <f>'7.1'!B138</f>
        <v>Реконструкция  КЛ-10 кв ввод с ЦРП - ТП - 504  ЭСК № 24</v>
      </c>
      <c r="C141" s="267"/>
      <c r="D141" s="271"/>
      <c r="E141" s="267"/>
      <c r="F141" s="271"/>
      <c r="G141" s="267"/>
      <c r="H141" s="270"/>
      <c r="I141" s="269"/>
      <c r="J141" s="270"/>
      <c r="K141" s="313">
        <f t="shared" si="38"/>
        <v>0</v>
      </c>
      <c r="L141" s="314">
        <f t="shared" si="39"/>
        <v>0</v>
      </c>
      <c r="M141" s="269"/>
      <c r="N141" s="271"/>
      <c r="O141" s="267"/>
      <c r="P141" s="268"/>
      <c r="Q141" s="338"/>
      <c r="R141" s="314"/>
      <c r="S141" s="267"/>
      <c r="T141" s="270"/>
      <c r="U141" s="316">
        <f t="shared" si="40"/>
        <v>0</v>
      </c>
      <c r="V141" s="317">
        <f t="shared" si="41"/>
        <v>0</v>
      </c>
      <c r="W141" s="267"/>
      <c r="X141" s="268"/>
      <c r="Y141" s="269"/>
      <c r="Z141" s="271"/>
      <c r="AA141" s="267"/>
      <c r="AB141" s="270"/>
      <c r="AC141" s="269"/>
      <c r="AD141" s="272"/>
      <c r="AE141" s="313">
        <f t="shared" si="42"/>
        <v>0</v>
      </c>
      <c r="AF141" s="314">
        <f t="shared" si="43"/>
        <v>0</v>
      </c>
      <c r="AG141" s="267"/>
      <c r="AH141" s="268"/>
      <c r="AI141" s="267"/>
      <c r="AJ141" s="268"/>
      <c r="AK141" s="267"/>
      <c r="AL141" s="268"/>
      <c r="AM141" s="267"/>
      <c r="AN141" s="272"/>
      <c r="AO141" s="313">
        <f t="shared" si="44"/>
        <v>0</v>
      </c>
      <c r="AP141" s="314">
        <f t="shared" si="45"/>
        <v>0</v>
      </c>
    </row>
    <row r="142" spans="1:42" x14ac:dyDescent="0.25">
      <c r="A142" s="326" t="str">
        <f>'7.1'!A139</f>
        <v>1.2.2.7</v>
      </c>
      <c r="B142" s="266" t="str">
        <f>'7.1'!B139</f>
        <v>Реконструкция  КЛ-10кв РП-138 яч.14-опора-37</v>
      </c>
      <c r="C142" s="267"/>
      <c r="D142" s="271"/>
      <c r="E142" s="267"/>
      <c r="F142" s="271"/>
      <c r="G142" s="267"/>
      <c r="H142" s="270"/>
      <c r="I142" s="269"/>
      <c r="J142" s="270"/>
      <c r="K142" s="313">
        <f t="shared" si="38"/>
        <v>0</v>
      </c>
      <c r="L142" s="314">
        <f t="shared" si="39"/>
        <v>0</v>
      </c>
      <c r="M142" s="269"/>
      <c r="N142" s="271"/>
      <c r="O142" s="267"/>
      <c r="P142" s="268"/>
      <c r="Q142" s="338"/>
      <c r="R142" s="314"/>
      <c r="S142" s="267"/>
      <c r="T142" s="270"/>
      <c r="U142" s="316">
        <f t="shared" si="40"/>
        <v>0</v>
      </c>
      <c r="V142" s="317">
        <f t="shared" si="41"/>
        <v>0</v>
      </c>
      <c r="W142" s="267"/>
      <c r="X142" s="268"/>
      <c r="Y142" s="269"/>
      <c r="Z142" s="271"/>
      <c r="AA142" s="267"/>
      <c r="AB142" s="270"/>
      <c r="AC142" s="269"/>
      <c r="AD142" s="272"/>
      <c r="AE142" s="313">
        <f t="shared" si="42"/>
        <v>0</v>
      </c>
      <c r="AF142" s="314">
        <f t="shared" si="43"/>
        <v>0</v>
      </c>
      <c r="AG142" s="267"/>
      <c r="AH142" s="268"/>
      <c r="AI142" s="267"/>
      <c r="AJ142" s="268"/>
      <c r="AK142" s="267"/>
      <c r="AL142" s="268"/>
      <c r="AM142" s="267"/>
      <c r="AN142" s="272"/>
      <c r="AO142" s="313">
        <f t="shared" si="44"/>
        <v>0</v>
      </c>
      <c r="AP142" s="314">
        <f t="shared" si="45"/>
        <v>0</v>
      </c>
    </row>
    <row r="143" spans="1:42" x14ac:dyDescent="0.25">
      <c r="A143" s="326" t="str">
        <f>'7.1'!A140</f>
        <v>1.2.2.8</v>
      </c>
      <c r="B143" s="266" t="str">
        <f>'7.1'!B140</f>
        <v>Реконструкция  КЛ-10кв РП-106 ТП-276</v>
      </c>
      <c r="C143" s="267"/>
      <c r="D143" s="271"/>
      <c r="E143" s="267"/>
      <c r="F143" s="271"/>
      <c r="G143" s="267"/>
      <c r="H143" s="270"/>
      <c r="I143" s="269"/>
      <c r="J143" s="270"/>
      <c r="K143" s="313">
        <f t="shared" si="38"/>
        <v>0</v>
      </c>
      <c r="L143" s="314">
        <f t="shared" si="39"/>
        <v>0</v>
      </c>
      <c r="M143" s="269"/>
      <c r="N143" s="271"/>
      <c r="O143" s="267"/>
      <c r="P143" s="268"/>
      <c r="Q143" s="338"/>
      <c r="R143" s="314"/>
      <c r="S143" s="267"/>
      <c r="T143" s="270"/>
      <c r="U143" s="316">
        <f t="shared" si="40"/>
        <v>0</v>
      </c>
      <c r="V143" s="317">
        <f t="shared" si="41"/>
        <v>0</v>
      </c>
      <c r="W143" s="267"/>
      <c r="X143" s="268"/>
      <c r="Y143" s="269"/>
      <c r="Z143" s="271"/>
      <c r="AA143" s="267"/>
      <c r="AB143" s="270"/>
      <c r="AC143" s="269"/>
      <c r="AD143" s="272"/>
      <c r="AE143" s="313">
        <f t="shared" si="42"/>
        <v>0</v>
      </c>
      <c r="AF143" s="314">
        <f t="shared" si="43"/>
        <v>0</v>
      </c>
      <c r="AG143" s="267"/>
      <c r="AH143" s="268"/>
      <c r="AI143" s="267"/>
      <c r="AJ143" s="268"/>
      <c r="AK143" s="267"/>
      <c r="AL143" s="268"/>
      <c r="AM143" s="267"/>
      <c r="AN143" s="272"/>
      <c r="AO143" s="313">
        <f t="shared" si="44"/>
        <v>0</v>
      </c>
      <c r="AP143" s="314">
        <f t="shared" si="45"/>
        <v>0</v>
      </c>
    </row>
    <row r="144" spans="1:42" x14ac:dyDescent="0.25">
      <c r="A144" s="326" t="str">
        <f>'7.1'!A141</f>
        <v>1.2.2.9</v>
      </c>
      <c r="B144" s="266" t="str">
        <f>'7.1'!B141</f>
        <v>Реконструкция  КЛ-10кв ТП-277   ТП-275</v>
      </c>
      <c r="C144" s="267"/>
      <c r="D144" s="271"/>
      <c r="E144" s="267"/>
      <c r="F144" s="271"/>
      <c r="G144" s="267"/>
      <c r="H144" s="270"/>
      <c r="I144" s="269"/>
      <c r="J144" s="270"/>
      <c r="K144" s="313">
        <f t="shared" si="38"/>
        <v>0</v>
      </c>
      <c r="L144" s="314">
        <f t="shared" si="39"/>
        <v>0</v>
      </c>
      <c r="M144" s="269"/>
      <c r="N144" s="271"/>
      <c r="O144" s="267"/>
      <c r="P144" s="268"/>
      <c r="Q144" s="338"/>
      <c r="R144" s="314"/>
      <c r="S144" s="267"/>
      <c r="T144" s="270"/>
      <c r="U144" s="316">
        <f t="shared" si="40"/>
        <v>0</v>
      </c>
      <c r="V144" s="317">
        <f t="shared" si="41"/>
        <v>0</v>
      </c>
      <c r="W144" s="267"/>
      <c r="X144" s="268"/>
      <c r="Y144" s="269"/>
      <c r="Z144" s="271"/>
      <c r="AA144" s="267"/>
      <c r="AB144" s="270"/>
      <c r="AC144" s="269"/>
      <c r="AD144" s="272"/>
      <c r="AE144" s="313">
        <f t="shared" si="42"/>
        <v>0</v>
      </c>
      <c r="AF144" s="314">
        <f t="shared" si="43"/>
        <v>0</v>
      </c>
      <c r="AG144" s="267"/>
      <c r="AH144" s="268"/>
      <c r="AI144" s="267"/>
      <c r="AJ144" s="268"/>
      <c r="AK144" s="267"/>
      <c r="AL144" s="268"/>
      <c r="AM144" s="267"/>
      <c r="AN144" s="272"/>
      <c r="AO144" s="313">
        <f t="shared" si="44"/>
        <v>0</v>
      </c>
      <c r="AP144" s="314">
        <f t="shared" si="45"/>
        <v>0</v>
      </c>
    </row>
    <row r="145" spans="1:42" x14ac:dyDescent="0.25">
      <c r="A145" s="326" t="str">
        <f>'7.1'!A142</f>
        <v>1.2.2.10</v>
      </c>
      <c r="B145" s="266" t="str">
        <f>'7.1'!B142</f>
        <v>Реконструкция  КЛ-10кв ТП-276 ТП-275</v>
      </c>
      <c r="C145" s="267"/>
      <c r="D145" s="271"/>
      <c r="E145" s="267"/>
      <c r="F145" s="271"/>
      <c r="G145" s="267"/>
      <c r="H145" s="270"/>
      <c r="I145" s="269"/>
      <c r="J145" s="270"/>
      <c r="K145" s="313">
        <f t="shared" si="38"/>
        <v>0</v>
      </c>
      <c r="L145" s="314">
        <f t="shared" si="39"/>
        <v>0</v>
      </c>
      <c r="M145" s="269"/>
      <c r="N145" s="271"/>
      <c r="O145" s="267"/>
      <c r="P145" s="268"/>
      <c r="Q145" s="338"/>
      <c r="R145" s="314"/>
      <c r="S145" s="267"/>
      <c r="T145" s="270"/>
      <c r="U145" s="316">
        <f t="shared" si="40"/>
        <v>0</v>
      </c>
      <c r="V145" s="317">
        <f t="shared" si="41"/>
        <v>0</v>
      </c>
      <c r="W145" s="267"/>
      <c r="X145" s="268"/>
      <c r="Y145" s="269"/>
      <c r="Z145" s="271"/>
      <c r="AA145" s="267"/>
      <c r="AB145" s="270"/>
      <c r="AC145" s="269"/>
      <c r="AD145" s="272"/>
      <c r="AE145" s="313">
        <f t="shared" si="42"/>
        <v>0</v>
      </c>
      <c r="AF145" s="314">
        <f t="shared" si="43"/>
        <v>0</v>
      </c>
      <c r="AG145" s="267"/>
      <c r="AH145" s="268"/>
      <c r="AI145" s="267"/>
      <c r="AJ145" s="268"/>
      <c r="AK145" s="267"/>
      <c r="AL145" s="268"/>
      <c r="AM145" s="267"/>
      <c r="AN145" s="272"/>
      <c r="AO145" s="313">
        <f t="shared" si="44"/>
        <v>0</v>
      </c>
      <c r="AP145" s="314">
        <f t="shared" si="45"/>
        <v>0</v>
      </c>
    </row>
    <row r="146" spans="1:42" x14ac:dyDescent="0.25">
      <c r="A146" s="326" t="str">
        <f>'7.1'!A143</f>
        <v>1.2.2.11</v>
      </c>
      <c r="B146" s="266" t="str">
        <f>'7.1'!B143</f>
        <v>Реконструкция  КЛ-10кв ТП-277 ТП-279</v>
      </c>
      <c r="C146" s="267"/>
      <c r="D146" s="271"/>
      <c r="E146" s="267"/>
      <c r="F146" s="271"/>
      <c r="G146" s="267"/>
      <c r="H146" s="270"/>
      <c r="I146" s="269"/>
      <c r="J146" s="270"/>
      <c r="K146" s="313">
        <f t="shared" si="38"/>
        <v>0</v>
      </c>
      <c r="L146" s="314">
        <f t="shared" si="39"/>
        <v>0</v>
      </c>
      <c r="M146" s="269"/>
      <c r="N146" s="271"/>
      <c r="O146" s="267"/>
      <c r="P146" s="268"/>
      <c r="Q146" s="338"/>
      <c r="R146" s="314"/>
      <c r="S146" s="267"/>
      <c r="T146" s="270"/>
      <c r="U146" s="316">
        <f t="shared" si="40"/>
        <v>0</v>
      </c>
      <c r="V146" s="317">
        <f t="shared" si="41"/>
        <v>0</v>
      </c>
      <c r="W146" s="267"/>
      <c r="X146" s="268"/>
      <c r="Y146" s="269"/>
      <c r="Z146" s="271"/>
      <c r="AA146" s="267"/>
      <c r="AB146" s="270"/>
      <c r="AC146" s="269"/>
      <c r="AD146" s="272"/>
      <c r="AE146" s="313">
        <f t="shared" si="42"/>
        <v>0</v>
      </c>
      <c r="AF146" s="314">
        <f t="shared" si="43"/>
        <v>0</v>
      </c>
      <c r="AG146" s="267"/>
      <c r="AH146" s="268"/>
      <c r="AI146" s="267"/>
      <c r="AJ146" s="268"/>
      <c r="AK146" s="267"/>
      <c r="AL146" s="268"/>
      <c r="AM146" s="267"/>
      <c r="AN146" s="272"/>
      <c r="AO146" s="313">
        <f t="shared" si="44"/>
        <v>0</v>
      </c>
      <c r="AP146" s="314">
        <f t="shared" si="45"/>
        <v>0</v>
      </c>
    </row>
    <row r="147" spans="1:42" x14ac:dyDescent="0.25">
      <c r="A147" s="326" t="str">
        <f>'7.1'!A144</f>
        <v>1.2.2.12</v>
      </c>
      <c r="B147" s="266" t="str">
        <f>'7.1'!B144</f>
        <v>Реконструкция  КЛ-10кв ТП-278 ТП-279</v>
      </c>
      <c r="C147" s="267"/>
      <c r="D147" s="271"/>
      <c r="E147" s="267"/>
      <c r="F147" s="271"/>
      <c r="G147" s="267"/>
      <c r="H147" s="270"/>
      <c r="I147" s="269"/>
      <c r="J147" s="270"/>
      <c r="K147" s="313">
        <f t="shared" si="38"/>
        <v>0</v>
      </c>
      <c r="L147" s="314">
        <f t="shared" si="39"/>
        <v>0</v>
      </c>
      <c r="M147" s="269"/>
      <c r="N147" s="271"/>
      <c r="O147" s="267"/>
      <c r="P147" s="268"/>
      <c r="Q147" s="338"/>
      <c r="R147" s="314"/>
      <c r="S147" s="267"/>
      <c r="T147" s="270"/>
      <c r="U147" s="316">
        <f t="shared" si="40"/>
        <v>0</v>
      </c>
      <c r="V147" s="317">
        <f t="shared" si="41"/>
        <v>0</v>
      </c>
      <c r="W147" s="267"/>
      <c r="X147" s="268"/>
      <c r="Y147" s="269"/>
      <c r="Z147" s="271"/>
      <c r="AA147" s="267"/>
      <c r="AB147" s="270"/>
      <c r="AC147" s="269"/>
      <c r="AD147" s="272"/>
      <c r="AE147" s="313">
        <f t="shared" si="42"/>
        <v>0</v>
      </c>
      <c r="AF147" s="314">
        <f t="shared" si="43"/>
        <v>0</v>
      </c>
      <c r="AG147" s="267"/>
      <c r="AH147" s="268"/>
      <c r="AI147" s="267"/>
      <c r="AJ147" s="268"/>
      <c r="AK147" s="267"/>
      <c r="AL147" s="268"/>
      <c r="AM147" s="267"/>
      <c r="AN147" s="272"/>
      <c r="AO147" s="313">
        <f t="shared" si="44"/>
        <v>0</v>
      </c>
      <c r="AP147" s="314">
        <f t="shared" si="45"/>
        <v>0</v>
      </c>
    </row>
    <row r="148" spans="1:42" x14ac:dyDescent="0.25">
      <c r="A148" s="326" t="str">
        <f>'7.1'!A145</f>
        <v>1.2.2.13</v>
      </c>
      <c r="B148" s="266" t="str">
        <f>'7.1'!B145</f>
        <v>Реконструкция  КЛ-10кв ТП-278 ТП-280</v>
      </c>
      <c r="C148" s="267"/>
      <c r="D148" s="271"/>
      <c r="E148" s="267"/>
      <c r="F148" s="271"/>
      <c r="G148" s="267"/>
      <c r="H148" s="270"/>
      <c r="I148" s="269"/>
      <c r="J148" s="270"/>
      <c r="K148" s="313">
        <f t="shared" si="38"/>
        <v>0</v>
      </c>
      <c r="L148" s="314">
        <f t="shared" si="39"/>
        <v>0</v>
      </c>
      <c r="M148" s="269"/>
      <c r="N148" s="271"/>
      <c r="O148" s="267"/>
      <c r="P148" s="268"/>
      <c r="Q148" s="338"/>
      <c r="R148" s="314"/>
      <c r="S148" s="267"/>
      <c r="T148" s="270"/>
      <c r="U148" s="316">
        <f t="shared" si="40"/>
        <v>0</v>
      </c>
      <c r="V148" s="317">
        <f t="shared" si="41"/>
        <v>0</v>
      </c>
      <c r="W148" s="267"/>
      <c r="X148" s="268"/>
      <c r="Y148" s="269"/>
      <c r="Z148" s="271"/>
      <c r="AA148" s="267"/>
      <c r="AB148" s="270"/>
      <c r="AC148" s="269"/>
      <c r="AD148" s="272"/>
      <c r="AE148" s="313">
        <f t="shared" si="42"/>
        <v>0</v>
      </c>
      <c r="AF148" s="314">
        <f t="shared" si="43"/>
        <v>0</v>
      </c>
      <c r="AG148" s="267"/>
      <c r="AH148" s="268"/>
      <c r="AI148" s="267"/>
      <c r="AJ148" s="268"/>
      <c r="AK148" s="267"/>
      <c r="AL148" s="268"/>
      <c r="AM148" s="267"/>
      <c r="AN148" s="272"/>
      <c r="AO148" s="313">
        <f t="shared" si="44"/>
        <v>0</v>
      </c>
      <c r="AP148" s="314">
        <f t="shared" si="45"/>
        <v>0</v>
      </c>
    </row>
    <row r="149" spans="1:42" x14ac:dyDescent="0.25">
      <c r="A149" s="326" t="str">
        <f>'7.1'!A146</f>
        <v>1.2.2.14</v>
      </c>
      <c r="B149" s="266" t="str">
        <f>'7.1'!B146</f>
        <v>Реконструкция КЛ-10кв ТП-284 РП-106</v>
      </c>
      <c r="C149" s="267"/>
      <c r="D149" s="271"/>
      <c r="E149" s="267"/>
      <c r="F149" s="271"/>
      <c r="G149" s="267"/>
      <c r="H149" s="270"/>
      <c r="I149" s="269"/>
      <c r="J149" s="270"/>
      <c r="K149" s="313">
        <f t="shared" si="38"/>
        <v>0</v>
      </c>
      <c r="L149" s="314">
        <f t="shared" si="39"/>
        <v>0</v>
      </c>
      <c r="M149" s="269"/>
      <c r="N149" s="271"/>
      <c r="O149" s="267"/>
      <c r="P149" s="268"/>
      <c r="Q149" s="338"/>
      <c r="R149" s="314"/>
      <c r="S149" s="267"/>
      <c r="T149" s="270"/>
      <c r="U149" s="316">
        <f t="shared" si="40"/>
        <v>0</v>
      </c>
      <c r="V149" s="317">
        <f t="shared" si="41"/>
        <v>0</v>
      </c>
      <c r="W149" s="267"/>
      <c r="X149" s="268"/>
      <c r="Y149" s="269"/>
      <c r="Z149" s="271"/>
      <c r="AA149" s="267"/>
      <c r="AB149" s="270"/>
      <c r="AC149" s="269"/>
      <c r="AD149" s="272"/>
      <c r="AE149" s="313">
        <f t="shared" si="42"/>
        <v>0</v>
      </c>
      <c r="AF149" s="314">
        <f t="shared" si="43"/>
        <v>0</v>
      </c>
      <c r="AG149" s="267"/>
      <c r="AH149" s="268"/>
      <c r="AI149" s="267"/>
      <c r="AJ149" s="268"/>
      <c r="AK149" s="267"/>
      <c r="AL149" s="268"/>
      <c r="AM149" s="267"/>
      <c r="AN149" s="272"/>
      <c r="AO149" s="313">
        <f t="shared" si="44"/>
        <v>0</v>
      </c>
      <c r="AP149" s="314">
        <f t="shared" si="45"/>
        <v>0</v>
      </c>
    </row>
    <row r="150" spans="1:42" x14ac:dyDescent="0.25">
      <c r="A150" s="326" t="str">
        <f>'7.1'!A147</f>
        <v>1.2.2.15</v>
      </c>
      <c r="B150" s="266" t="str">
        <f>'7.1'!B147</f>
        <v>Реконструкция КЛ-10кв ТП-281 ТП-285</v>
      </c>
      <c r="C150" s="267"/>
      <c r="D150" s="271"/>
      <c r="E150" s="267"/>
      <c r="F150" s="271"/>
      <c r="G150" s="267"/>
      <c r="H150" s="270"/>
      <c r="I150" s="269"/>
      <c r="J150" s="270"/>
      <c r="K150" s="313">
        <f t="shared" si="38"/>
        <v>0</v>
      </c>
      <c r="L150" s="314">
        <f t="shared" si="39"/>
        <v>0</v>
      </c>
      <c r="M150" s="269"/>
      <c r="N150" s="271"/>
      <c r="O150" s="267"/>
      <c r="P150" s="268"/>
      <c r="Q150" s="338"/>
      <c r="R150" s="314"/>
      <c r="S150" s="267"/>
      <c r="T150" s="270"/>
      <c r="U150" s="316">
        <f t="shared" si="40"/>
        <v>0</v>
      </c>
      <c r="V150" s="317">
        <f t="shared" si="41"/>
        <v>0</v>
      </c>
      <c r="W150" s="267"/>
      <c r="X150" s="268"/>
      <c r="Y150" s="269"/>
      <c r="Z150" s="271"/>
      <c r="AA150" s="267"/>
      <c r="AB150" s="270"/>
      <c r="AC150" s="269"/>
      <c r="AD150" s="272"/>
      <c r="AE150" s="313">
        <f t="shared" si="42"/>
        <v>0</v>
      </c>
      <c r="AF150" s="314">
        <f t="shared" si="43"/>
        <v>0</v>
      </c>
      <c r="AG150" s="267"/>
      <c r="AH150" s="268"/>
      <c r="AI150" s="267"/>
      <c r="AJ150" s="268"/>
      <c r="AK150" s="267"/>
      <c r="AL150" s="268"/>
      <c r="AM150" s="267"/>
      <c r="AN150" s="272"/>
      <c r="AO150" s="313">
        <f t="shared" si="44"/>
        <v>0</v>
      </c>
      <c r="AP150" s="314">
        <f t="shared" si="45"/>
        <v>0</v>
      </c>
    </row>
    <row r="151" spans="1:42" x14ac:dyDescent="0.25">
      <c r="A151" s="326" t="str">
        <f>'7.1'!A148</f>
        <v>1.2.2.16</v>
      </c>
      <c r="B151" s="266" t="str">
        <f>'7.1'!B148</f>
        <v>Реконструкция КЛ-10кв ТП-284 ТП-286</v>
      </c>
      <c r="C151" s="267"/>
      <c r="D151" s="271"/>
      <c r="E151" s="267"/>
      <c r="F151" s="271"/>
      <c r="G151" s="267"/>
      <c r="H151" s="270"/>
      <c r="I151" s="269"/>
      <c r="J151" s="270"/>
      <c r="K151" s="313">
        <f t="shared" si="38"/>
        <v>0</v>
      </c>
      <c r="L151" s="314">
        <f t="shared" si="39"/>
        <v>0</v>
      </c>
      <c r="M151" s="269"/>
      <c r="N151" s="271"/>
      <c r="O151" s="267"/>
      <c r="P151" s="268"/>
      <c r="Q151" s="338"/>
      <c r="R151" s="314"/>
      <c r="S151" s="267"/>
      <c r="T151" s="270"/>
      <c r="U151" s="316">
        <f t="shared" si="40"/>
        <v>0</v>
      </c>
      <c r="V151" s="317">
        <f t="shared" si="41"/>
        <v>0</v>
      </c>
      <c r="W151" s="267"/>
      <c r="X151" s="268"/>
      <c r="Y151" s="269"/>
      <c r="Z151" s="271"/>
      <c r="AA151" s="267"/>
      <c r="AB151" s="270"/>
      <c r="AC151" s="269"/>
      <c r="AD151" s="272"/>
      <c r="AE151" s="313">
        <f t="shared" si="42"/>
        <v>0</v>
      </c>
      <c r="AF151" s="314">
        <f t="shared" si="43"/>
        <v>0</v>
      </c>
      <c r="AG151" s="267"/>
      <c r="AH151" s="268"/>
      <c r="AI151" s="267"/>
      <c r="AJ151" s="268"/>
      <c r="AK151" s="267"/>
      <c r="AL151" s="268"/>
      <c r="AM151" s="267"/>
      <c r="AN151" s="272"/>
      <c r="AO151" s="313">
        <f t="shared" si="44"/>
        <v>0</v>
      </c>
      <c r="AP151" s="314">
        <f t="shared" si="45"/>
        <v>0</v>
      </c>
    </row>
    <row r="152" spans="1:42" x14ac:dyDescent="0.25">
      <c r="A152" s="326" t="str">
        <f>'7.1'!A149</f>
        <v>1.2.2.17</v>
      </c>
      <c r="B152" s="266" t="str">
        <f>'7.1'!B149</f>
        <v>Реконструкция КЛ-10кв ТП-281 ТП-283 мкр.12</v>
      </c>
      <c r="C152" s="267"/>
      <c r="D152" s="271"/>
      <c r="E152" s="267"/>
      <c r="F152" s="271"/>
      <c r="G152" s="267"/>
      <c r="H152" s="270"/>
      <c r="I152" s="269"/>
      <c r="J152" s="270"/>
      <c r="K152" s="313">
        <f t="shared" si="38"/>
        <v>0</v>
      </c>
      <c r="L152" s="314">
        <f t="shared" si="39"/>
        <v>0</v>
      </c>
      <c r="M152" s="269"/>
      <c r="N152" s="271"/>
      <c r="O152" s="267"/>
      <c r="P152" s="268"/>
      <c r="Q152" s="338"/>
      <c r="R152" s="314"/>
      <c r="S152" s="267"/>
      <c r="T152" s="270"/>
      <c r="U152" s="316">
        <f t="shared" si="40"/>
        <v>0</v>
      </c>
      <c r="V152" s="317">
        <f t="shared" si="41"/>
        <v>0</v>
      </c>
      <c r="W152" s="267"/>
      <c r="X152" s="268"/>
      <c r="Y152" s="269"/>
      <c r="Z152" s="271"/>
      <c r="AA152" s="267"/>
      <c r="AB152" s="270"/>
      <c r="AC152" s="269"/>
      <c r="AD152" s="272"/>
      <c r="AE152" s="313">
        <f t="shared" si="42"/>
        <v>0</v>
      </c>
      <c r="AF152" s="314">
        <f t="shared" si="43"/>
        <v>0</v>
      </c>
      <c r="AG152" s="267"/>
      <c r="AH152" s="268"/>
      <c r="AI152" s="267"/>
      <c r="AJ152" s="268"/>
      <c r="AK152" s="267"/>
      <c r="AL152" s="268"/>
      <c r="AM152" s="267"/>
      <c r="AN152" s="272"/>
      <c r="AO152" s="313">
        <f t="shared" si="44"/>
        <v>0</v>
      </c>
      <c r="AP152" s="314">
        <f t="shared" si="45"/>
        <v>0</v>
      </c>
    </row>
    <row r="153" spans="1:42" x14ac:dyDescent="0.25">
      <c r="A153" s="326" t="str">
        <f>'7.1'!A150</f>
        <v>1.2.2.18</v>
      </c>
      <c r="B153" s="266" t="str">
        <f>'7.1'!B150</f>
        <v>Реконструкция  КЛ-10кв РП-103 ТП-246</v>
      </c>
      <c r="C153" s="267"/>
      <c r="D153" s="271"/>
      <c r="E153" s="267"/>
      <c r="F153" s="271"/>
      <c r="G153" s="267"/>
      <c r="H153" s="270"/>
      <c r="I153" s="269"/>
      <c r="J153" s="270"/>
      <c r="K153" s="313">
        <f t="shared" si="38"/>
        <v>0</v>
      </c>
      <c r="L153" s="314">
        <f t="shared" si="39"/>
        <v>0</v>
      </c>
      <c r="M153" s="269"/>
      <c r="N153" s="271"/>
      <c r="O153" s="267"/>
      <c r="P153" s="268"/>
      <c r="Q153" s="338"/>
      <c r="R153" s="314"/>
      <c r="S153" s="267"/>
      <c r="T153" s="270"/>
      <c r="U153" s="316">
        <f t="shared" si="40"/>
        <v>0</v>
      </c>
      <c r="V153" s="317">
        <f t="shared" si="41"/>
        <v>0</v>
      </c>
      <c r="W153" s="267"/>
      <c r="X153" s="268"/>
      <c r="Y153" s="269"/>
      <c r="Z153" s="271"/>
      <c r="AA153" s="267"/>
      <c r="AB153" s="270"/>
      <c r="AC153" s="269"/>
      <c r="AD153" s="272"/>
      <c r="AE153" s="313">
        <f t="shared" si="42"/>
        <v>0</v>
      </c>
      <c r="AF153" s="314">
        <f t="shared" si="43"/>
        <v>0</v>
      </c>
      <c r="AG153" s="267"/>
      <c r="AH153" s="268"/>
      <c r="AI153" s="267"/>
      <c r="AJ153" s="268"/>
      <c r="AK153" s="267"/>
      <c r="AL153" s="268"/>
      <c r="AM153" s="267"/>
      <c r="AN153" s="272"/>
      <c r="AO153" s="313">
        <f t="shared" si="44"/>
        <v>0</v>
      </c>
      <c r="AP153" s="314">
        <f t="shared" si="45"/>
        <v>0</v>
      </c>
    </row>
    <row r="154" spans="1:42" x14ac:dyDescent="0.25">
      <c r="A154" s="326" t="str">
        <f>'7.1'!A151</f>
        <v>1.2.2.19</v>
      </c>
      <c r="B154" s="266" t="str">
        <f>'7.1'!B151</f>
        <v>Реконструкция КЛ-10кв ПС 5 портал-1ф.х.з М/у Аэроф</v>
      </c>
      <c r="C154" s="267"/>
      <c r="D154" s="271"/>
      <c r="E154" s="267"/>
      <c r="F154" s="271"/>
      <c r="G154" s="267"/>
      <c r="H154" s="270"/>
      <c r="I154" s="269"/>
      <c r="J154" s="270"/>
      <c r="K154" s="313">
        <f t="shared" si="38"/>
        <v>0</v>
      </c>
      <c r="L154" s="314">
        <f t="shared" si="39"/>
        <v>0</v>
      </c>
      <c r="M154" s="269"/>
      <c r="N154" s="271"/>
      <c r="O154" s="267"/>
      <c r="P154" s="268"/>
      <c r="Q154" s="338"/>
      <c r="R154" s="314"/>
      <c r="S154" s="267"/>
      <c r="T154" s="270"/>
      <c r="U154" s="316">
        <f t="shared" si="40"/>
        <v>0</v>
      </c>
      <c r="V154" s="317">
        <f t="shared" si="41"/>
        <v>0</v>
      </c>
      <c r="W154" s="267"/>
      <c r="X154" s="268"/>
      <c r="Y154" s="269"/>
      <c r="Z154" s="271"/>
      <c r="AA154" s="267"/>
      <c r="AB154" s="270"/>
      <c r="AC154" s="269"/>
      <c r="AD154" s="272"/>
      <c r="AE154" s="313">
        <f t="shared" si="42"/>
        <v>0</v>
      </c>
      <c r="AF154" s="314">
        <f t="shared" si="43"/>
        <v>0</v>
      </c>
      <c r="AG154" s="267"/>
      <c r="AH154" s="268"/>
      <c r="AI154" s="267"/>
      <c r="AJ154" s="268"/>
      <c r="AK154" s="267"/>
      <c r="AL154" s="268"/>
      <c r="AM154" s="267"/>
      <c r="AN154" s="272"/>
      <c r="AO154" s="313">
        <f t="shared" si="44"/>
        <v>0</v>
      </c>
      <c r="AP154" s="314">
        <f t="shared" si="45"/>
        <v>0</v>
      </c>
    </row>
    <row r="155" spans="1:42" x14ac:dyDescent="0.25">
      <c r="A155" s="326" t="str">
        <f>'7.1'!A152</f>
        <v>1.2.2.20</v>
      </c>
      <c r="B155" s="266" t="str">
        <f>'7.1'!B152</f>
        <v>Реконструкция КЛ-10кв  РП-103  -ТП-242</v>
      </c>
      <c r="C155" s="267"/>
      <c r="D155" s="271"/>
      <c r="E155" s="267"/>
      <c r="F155" s="271"/>
      <c r="G155" s="267"/>
      <c r="H155" s="270"/>
      <c r="I155" s="269"/>
      <c r="J155" s="270"/>
      <c r="K155" s="313">
        <f t="shared" si="38"/>
        <v>0</v>
      </c>
      <c r="L155" s="314">
        <f t="shared" si="39"/>
        <v>0</v>
      </c>
      <c r="M155" s="269"/>
      <c r="N155" s="271"/>
      <c r="O155" s="267"/>
      <c r="P155" s="268"/>
      <c r="Q155" s="338"/>
      <c r="R155" s="314"/>
      <c r="S155" s="267"/>
      <c r="T155" s="270"/>
      <c r="U155" s="316">
        <f t="shared" si="40"/>
        <v>0</v>
      </c>
      <c r="V155" s="317">
        <f t="shared" si="41"/>
        <v>0</v>
      </c>
      <c r="W155" s="267"/>
      <c r="X155" s="268"/>
      <c r="Y155" s="269"/>
      <c r="Z155" s="271"/>
      <c r="AA155" s="267"/>
      <c r="AB155" s="270"/>
      <c r="AC155" s="269"/>
      <c r="AD155" s="272"/>
      <c r="AE155" s="313">
        <f t="shared" si="42"/>
        <v>0</v>
      </c>
      <c r="AF155" s="314">
        <f t="shared" si="43"/>
        <v>0</v>
      </c>
      <c r="AG155" s="267"/>
      <c r="AH155" s="268"/>
      <c r="AI155" s="267"/>
      <c r="AJ155" s="268"/>
      <c r="AK155" s="267"/>
      <c r="AL155" s="268"/>
      <c r="AM155" s="267"/>
      <c r="AN155" s="272"/>
      <c r="AO155" s="313">
        <f t="shared" si="44"/>
        <v>0</v>
      </c>
      <c r="AP155" s="314">
        <f t="shared" si="45"/>
        <v>0</v>
      </c>
    </row>
    <row r="156" spans="1:42" x14ac:dyDescent="0.25">
      <c r="A156" s="326" t="str">
        <f>'7.1'!A153</f>
        <v>1.2.2.22</v>
      </c>
      <c r="B156" s="266" t="str">
        <f>'7.1'!B153</f>
        <v>Реконструкция КЛ-10кв ТП-242 до ТП-240</v>
      </c>
      <c r="C156" s="267"/>
      <c r="D156" s="271"/>
      <c r="E156" s="267"/>
      <c r="F156" s="271"/>
      <c r="G156" s="267"/>
      <c r="H156" s="270"/>
      <c r="I156" s="269"/>
      <c r="J156" s="270"/>
      <c r="K156" s="313">
        <f t="shared" si="38"/>
        <v>0</v>
      </c>
      <c r="L156" s="314">
        <f t="shared" si="39"/>
        <v>0</v>
      </c>
      <c r="M156" s="269"/>
      <c r="N156" s="271"/>
      <c r="O156" s="267"/>
      <c r="P156" s="268"/>
      <c r="Q156" s="338"/>
      <c r="R156" s="314"/>
      <c r="S156" s="267"/>
      <c r="T156" s="270"/>
      <c r="U156" s="316">
        <f t="shared" si="40"/>
        <v>0</v>
      </c>
      <c r="V156" s="317">
        <f t="shared" si="41"/>
        <v>0</v>
      </c>
      <c r="W156" s="267"/>
      <c r="X156" s="268"/>
      <c r="Y156" s="269"/>
      <c r="Z156" s="271"/>
      <c r="AA156" s="267"/>
      <c r="AB156" s="270"/>
      <c r="AC156" s="362"/>
      <c r="AD156" s="271"/>
      <c r="AE156" s="313">
        <f t="shared" si="42"/>
        <v>0</v>
      </c>
      <c r="AF156" s="314">
        <f t="shared" si="43"/>
        <v>0</v>
      </c>
      <c r="AG156" s="267"/>
      <c r="AH156" s="268"/>
      <c r="AI156" s="267"/>
      <c r="AJ156" s="268"/>
      <c r="AK156" s="267"/>
      <c r="AL156" s="268"/>
      <c r="AM156" s="267"/>
      <c r="AN156" s="272"/>
      <c r="AO156" s="313">
        <f t="shared" si="44"/>
        <v>0</v>
      </c>
      <c r="AP156" s="314">
        <f t="shared" si="45"/>
        <v>0</v>
      </c>
    </row>
    <row r="157" spans="1:42" x14ac:dyDescent="0.25">
      <c r="A157" s="326" t="str">
        <f>'7.1'!A154</f>
        <v>1.2.2.23</v>
      </c>
      <c r="B157" s="266" t="str">
        <f>'7.1'!B154</f>
        <v>Реконструкция КЛ-10кв от оп.31 ВЛ-10 до ТП-536</v>
      </c>
      <c r="C157" s="267"/>
      <c r="D157" s="271"/>
      <c r="E157" s="267"/>
      <c r="F157" s="271"/>
      <c r="G157" s="267"/>
      <c r="H157" s="270"/>
      <c r="I157" s="269"/>
      <c r="J157" s="270"/>
      <c r="K157" s="313">
        <f t="shared" si="38"/>
        <v>0</v>
      </c>
      <c r="L157" s="314">
        <f t="shared" si="39"/>
        <v>0</v>
      </c>
      <c r="M157" s="269"/>
      <c r="N157" s="271"/>
      <c r="O157" s="267"/>
      <c r="P157" s="268"/>
      <c r="Q157" s="338"/>
      <c r="R157" s="314"/>
      <c r="S157" s="267"/>
      <c r="T157" s="270"/>
      <c r="U157" s="316">
        <f t="shared" si="40"/>
        <v>0</v>
      </c>
      <c r="V157" s="317">
        <f t="shared" si="41"/>
        <v>0</v>
      </c>
      <c r="W157" s="267"/>
      <c r="X157" s="268"/>
      <c r="Y157" s="269"/>
      <c r="Z157" s="271"/>
      <c r="AA157" s="267"/>
      <c r="AB157" s="270"/>
      <c r="AC157" s="269"/>
      <c r="AD157" s="272"/>
      <c r="AE157" s="313">
        <f t="shared" si="42"/>
        <v>0</v>
      </c>
      <c r="AF157" s="314">
        <f t="shared" si="43"/>
        <v>0</v>
      </c>
      <c r="AG157" s="267"/>
      <c r="AH157" s="268"/>
      <c r="AI157" s="267"/>
      <c r="AJ157" s="268"/>
      <c r="AK157" s="267"/>
      <c r="AL157" s="268"/>
      <c r="AM157" s="267"/>
      <c r="AN157" s="272"/>
      <c r="AO157" s="313">
        <f t="shared" si="44"/>
        <v>0</v>
      </c>
      <c r="AP157" s="314">
        <f t="shared" si="45"/>
        <v>0</v>
      </c>
    </row>
    <row r="158" spans="1:42" x14ac:dyDescent="0.25">
      <c r="A158" s="326" t="str">
        <f>'7.1'!A155</f>
        <v>1.2.2.24</v>
      </c>
      <c r="B158" s="266" t="str">
        <f>'7.1'!B155</f>
        <v>Реконструкция КЛ - 10 кВ от ТП - 461 до ТП-464 мкр. 27</v>
      </c>
      <c r="C158" s="267"/>
      <c r="D158" s="271"/>
      <c r="E158" s="267"/>
      <c r="F158" s="271"/>
      <c r="G158" s="267"/>
      <c r="H158" s="270"/>
      <c r="I158" s="269"/>
      <c r="J158" s="270"/>
      <c r="K158" s="313">
        <f t="shared" si="38"/>
        <v>0</v>
      </c>
      <c r="L158" s="314">
        <f t="shared" si="39"/>
        <v>0</v>
      </c>
      <c r="M158" s="269"/>
      <c r="N158" s="271"/>
      <c r="O158" s="267"/>
      <c r="P158" s="268"/>
      <c r="Q158" s="338"/>
      <c r="R158" s="314"/>
      <c r="S158" s="267"/>
      <c r="T158" s="270"/>
      <c r="U158" s="316">
        <f t="shared" si="40"/>
        <v>0</v>
      </c>
      <c r="V158" s="317">
        <f t="shared" si="41"/>
        <v>0</v>
      </c>
      <c r="W158" s="267"/>
      <c r="X158" s="268"/>
      <c r="Y158" s="269"/>
      <c r="Z158" s="271"/>
      <c r="AA158" s="267"/>
      <c r="AB158" s="270"/>
      <c r="AC158" s="269"/>
      <c r="AD158" s="272"/>
      <c r="AE158" s="313">
        <f t="shared" si="42"/>
        <v>0</v>
      </c>
      <c r="AF158" s="314">
        <f t="shared" si="43"/>
        <v>0</v>
      </c>
      <c r="AG158" s="267"/>
      <c r="AH158" s="268"/>
      <c r="AI158" s="267"/>
      <c r="AJ158" s="268"/>
      <c r="AK158" s="267"/>
      <c r="AL158" s="268"/>
      <c r="AM158" s="267"/>
      <c r="AN158" s="272"/>
      <c r="AO158" s="313">
        <f t="shared" si="44"/>
        <v>0</v>
      </c>
      <c r="AP158" s="314">
        <f t="shared" si="45"/>
        <v>0</v>
      </c>
    </row>
    <row r="159" spans="1:42" x14ac:dyDescent="0.25">
      <c r="A159" s="326" t="str">
        <f>'7.1'!A156</f>
        <v>1.2.2.25</v>
      </c>
      <c r="B159" s="266" t="str">
        <f>'7.1'!B156</f>
        <v>Реконструкция КЛ - 10 кВ от ТП - 426 до ТП - 427</v>
      </c>
      <c r="C159" s="267"/>
      <c r="D159" s="271"/>
      <c r="E159" s="267"/>
      <c r="F159" s="271"/>
      <c r="G159" s="267"/>
      <c r="H159" s="270"/>
      <c r="I159" s="269">
        <v>0.371</v>
      </c>
      <c r="J159" s="270"/>
      <c r="K159" s="313">
        <f t="shared" si="38"/>
        <v>0.371</v>
      </c>
      <c r="L159" s="314">
        <f t="shared" si="39"/>
        <v>0</v>
      </c>
      <c r="M159" s="269"/>
      <c r="N159" s="271"/>
      <c r="O159" s="267"/>
      <c r="P159" s="268"/>
      <c r="Q159" s="340">
        <v>0.54400000000000004</v>
      </c>
      <c r="R159" s="314"/>
      <c r="S159" s="267"/>
      <c r="T159" s="270"/>
      <c r="U159" s="316">
        <f t="shared" si="40"/>
        <v>0.54400000000000004</v>
      </c>
      <c r="V159" s="317">
        <f t="shared" si="41"/>
        <v>0</v>
      </c>
      <c r="W159" s="267"/>
      <c r="X159" s="268"/>
      <c r="Y159" s="269"/>
      <c r="Z159" s="271"/>
      <c r="AA159" s="267"/>
      <c r="AB159" s="270"/>
      <c r="AC159" s="269">
        <v>0.4</v>
      </c>
      <c r="AD159" s="272"/>
      <c r="AE159" s="313">
        <f t="shared" si="42"/>
        <v>0.4</v>
      </c>
      <c r="AF159" s="314">
        <f t="shared" si="43"/>
        <v>0</v>
      </c>
      <c r="AG159" s="267"/>
      <c r="AH159" s="268"/>
      <c r="AI159" s="267"/>
      <c r="AJ159" s="268"/>
      <c r="AK159" s="338">
        <v>0.54400000000000004</v>
      </c>
      <c r="AL159" s="268"/>
      <c r="AM159" s="267"/>
      <c r="AN159" s="272"/>
      <c r="AO159" s="313">
        <f t="shared" si="44"/>
        <v>0.54400000000000004</v>
      </c>
      <c r="AP159" s="314">
        <f t="shared" si="45"/>
        <v>0</v>
      </c>
    </row>
    <row r="160" spans="1:42" x14ac:dyDescent="0.25">
      <c r="A160" s="326" t="str">
        <f>'7.1'!A157</f>
        <v>1.2.2.26</v>
      </c>
      <c r="B160" s="266" t="str">
        <f>'7.1'!B157</f>
        <v>Реконструкция КЛ -10 кВ ТП - 428- ТП - 433</v>
      </c>
      <c r="C160" s="267"/>
      <c r="D160" s="271"/>
      <c r="E160" s="267"/>
      <c r="F160" s="271"/>
      <c r="G160" s="267"/>
      <c r="H160" s="270"/>
      <c r="I160" s="269"/>
      <c r="J160" s="270"/>
      <c r="K160" s="313">
        <f t="shared" si="38"/>
        <v>0</v>
      </c>
      <c r="L160" s="314">
        <f t="shared" si="39"/>
        <v>0</v>
      </c>
      <c r="M160" s="269"/>
      <c r="N160" s="271"/>
      <c r="O160" s="267"/>
      <c r="P160" s="268"/>
      <c r="Q160" s="338"/>
      <c r="R160" s="314"/>
      <c r="S160" s="267"/>
      <c r="T160" s="270"/>
      <c r="U160" s="316">
        <f t="shared" si="40"/>
        <v>0</v>
      </c>
      <c r="V160" s="317">
        <f t="shared" si="41"/>
        <v>0</v>
      </c>
      <c r="W160" s="267"/>
      <c r="X160" s="268"/>
      <c r="Y160" s="269"/>
      <c r="Z160" s="271"/>
      <c r="AA160" s="267"/>
      <c r="AB160" s="270"/>
      <c r="AC160" s="269"/>
      <c r="AD160" s="272"/>
      <c r="AE160" s="313">
        <f t="shared" si="42"/>
        <v>0</v>
      </c>
      <c r="AF160" s="314">
        <f t="shared" si="43"/>
        <v>0</v>
      </c>
      <c r="AG160" s="267"/>
      <c r="AH160" s="268"/>
      <c r="AI160" s="267"/>
      <c r="AJ160" s="268"/>
      <c r="AK160" s="267"/>
      <c r="AL160" s="268"/>
      <c r="AM160" s="267"/>
      <c r="AN160" s="272"/>
      <c r="AO160" s="313">
        <f t="shared" si="44"/>
        <v>0</v>
      </c>
      <c r="AP160" s="314">
        <f t="shared" si="45"/>
        <v>0</v>
      </c>
    </row>
    <row r="161" spans="1:43" x14ac:dyDescent="0.25">
      <c r="A161" s="326" t="str">
        <f>'7.1'!A158</f>
        <v>1.2.2.27</v>
      </c>
      <c r="B161" s="266" t="str">
        <f>'7.1'!B158</f>
        <v>Реконструкция КЛ -10 кВ ТП - 432 -ТП - 434</v>
      </c>
      <c r="C161" s="267"/>
      <c r="D161" s="271"/>
      <c r="E161" s="267"/>
      <c r="F161" s="271"/>
      <c r="G161" s="267"/>
      <c r="H161" s="270"/>
      <c r="I161" s="269"/>
      <c r="J161" s="270"/>
      <c r="K161" s="313">
        <f t="shared" si="38"/>
        <v>0</v>
      </c>
      <c r="L161" s="314">
        <f t="shared" si="39"/>
        <v>0</v>
      </c>
      <c r="M161" s="269"/>
      <c r="N161" s="271"/>
      <c r="O161" s="267"/>
      <c r="P161" s="268"/>
      <c r="Q161" s="338"/>
      <c r="R161" s="314"/>
      <c r="S161" s="267"/>
      <c r="T161" s="270"/>
      <c r="U161" s="316">
        <f t="shared" si="40"/>
        <v>0</v>
      </c>
      <c r="V161" s="317">
        <f t="shared" si="41"/>
        <v>0</v>
      </c>
      <c r="W161" s="267"/>
      <c r="X161" s="268"/>
      <c r="Y161" s="269"/>
      <c r="Z161" s="271"/>
      <c r="AA161" s="267"/>
      <c r="AB161" s="270"/>
      <c r="AC161" s="269"/>
      <c r="AD161" s="272"/>
      <c r="AE161" s="313">
        <f t="shared" si="42"/>
        <v>0</v>
      </c>
      <c r="AF161" s="314">
        <f t="shared" si="43"/>
        <v>0</v>
      </c>
      <c r="AG161" s="267"/>
      <c r="AH161" s="268"/>
      <c r="AI161" s="267"/>
      <c r="AJ161" s="268"/>
      <c r="AK161" s="267"/>
      <c r="AL161" s="268"/>
      <c r="AM161" s="267"/>
      <c r="AN161" s="272"/>
      <c r="AO161" s="313">
        <f t="shared" si="44"/>
        <v>0</v>
      </c>
      <c r="AP161" s="314">
        <f t="shared" si="45"/>
        <v>0</v>
      </c>
    </row>
    <row r="162" spans="1:43" x14ac:dyDescent="0.25">
      <c r="A162" s="326" t="str">
        <f>'7.1'!A159</f>
        <v>1.2.2.28</v>
      </c>
      <c r="B162" s="266" t="str">
        <f>'7.1'!B159</f>
        <v>Реконструкция КЛ - 10 кВ ТП - 433 - ТП - 434 мкр. 23</v>
      </c>
      <c r="C162" s="267"/>
      <c r="D162" s="271"/>
      <c r="E162" s="267"/>
      <c r="F162" s="271"/>
      <c r="G162" s="267"/>
      <c r="H162" s="270"/>
      <c r="I162" s="269"/>
      <c r="J162" s="270"/>
      <c r="K162" s="313">
        <f t="shared" si="38"/>
        <v>0</v>
      </c>
      <c r="L162" s="314">
        <f t="shared" si="39"/>
        <v>0</v>
      </c>
      <c r="M162" s="269"/>
      <c r="N162" s="271"/>
      <c r="O162" s="267"/>
      <c r="P162" s="268"/>
      <c r="Q162" s="338"/>
      <c r="R162" s="314"/>
      <c r="S162" s="267"/>
      <c r="T162" s="270"/>
      <c r="U162" s="316">
        <f t="shared" si="40"/>
        <v>0</v>
      </c>
      <c r="V162" s="317">
        <f t="shared" si="41"/>
        <v>0</v>
      </c>
      <c r="W162" s="267"/>
      <c r="X162" s="268"/>
      <c r="Y162" s="269"/>
      <c r="Z162" s="271"/>
      <c r="AA162" s="267"/>
      <c r="AB162" s="270"/>
      <c r="AC162" s="269"/>
      <c r="AD162" s="272"/>
      <c r="AE162" s="313">
        <f t="shared" si="42"/>
        <v>0</v>
      </c>
      <c r="AF162" s="314">
        <f t="shared" si="43"/>
        <v>0</v>
      </c>
      <c r="AG162" s="267"/>
      <c r="AH162" s="268"/>
      <c r="AI162" s="267"/>
      <c r="AJ162" s="268"/>
      <c r="AK162" s="267"/>
      <c r="AL162" s="268"/>
      <c r="AM162" s="267"/>
      <c r="AN162" s="272"/>
      <c r="AO162" s="313">
        <f t="shared" si="44"/>
        <v>0</v>
      </c>
      <c r="AP162" s="314">
        <f t="shared" si="45"/>
        <v>0</v>
      </c>
    </row>
    <row r="163" spans="1:43" x14ac:dyDescent="0.25">
      <c r="A163" s="326" t="str">
        <f>'7.1'!A160</f>
        <v>1.2.2.29</v>
      </c>
      <c r="B163" s="266" t="str">
        <f>'7.1'!B160</f>
        <v>Реконструкция КЛ-10кв от РП-121 до  ТП-462 мкр,27</v>
      </c>
      <c r="C163" s="267"/>
      <c r="D163" s="271"/>
      <c r="E163" s="267"/>
      <c r="F163" s="271"/>
      <c r="G163" s="267"/>
      <c r="H163" s="270"/>
      <c r="I163" s="269"/>
      <c r="J163" s="270"/>
      <c r="K163" s="313">
        <f t="shared" si="38"/>
        <v>0</v>
      </c>
      <c r="L163" s="314">
        <f t="shared" si="39"/>
        <v>0</v>
      </c>
      <c r="M163" s="269"/>
      <c r="N163" s="271"/>
      <c r="O163" s="267"/>
      <c r="P163" s="268"/>
      <c r="Q163" s="338"/>
      <c r="R163" s="314"/>
      <c r="S163" s="267"/>
      <c r="T163" s="270"/>
      <c r="U163" s="316">
        <f t="shared" si="40"/>
        <v>0</v>
      </c>
      <c r="V163" s="317">
        <f t="shared" si="41"/>
        <v>0</v>
      </c>
      <c r="W163" s="267"/>
      <c r="X163" s="268"/>
      <c r="Y163" s="269"/>
      <c r="Z163" s="271"/>
      <c r="AA163" s="267"/>
      <c r="AB163" s="270"/>
      <c r="AC163" s="269"/>
      <c r="AD163" s="272"/>
      <c r="AE163" s="313">
        <f t="shared" si="42"/>
        <v>0</v>
      </c>
      <c r="AF163" s="314">
        <f t="shared" si="43"/>
        <v>0</v>
      </c>
      <c r="AG163" s="267"/>
      <c r="AH163" s="268"/>
      <c r="AI163" s="267"/>
      <c r="AJ163" s="268"/>
      <c r="AK163" s="267"/>
      <c r="AL163" s="268"/>
      <c r="AM163" s="267"/>
      <c r="AN163" s="272"/>
      <c r="AO163" s="313">
        <f t="shared" si="44"/>
        <v>0</v>
      </c>
      <c r="AP163" s="314">
        <f t="shared" si="45"/>
        <v>0</v>
      </c>
    </row>
    <row r="164" spans="1:43" x14ac:dyDescent="0.25">
      <c r="A164" s="326" t="str">
        <f>'7.1'!A161</f>
        <v>1.2.2.30</v>
      </c>
      <c r="B164" s="266" t="str">
        <f>'7.1'!B161</f>
        <v>Реконструкция  КЛ-10кв  РП-109   до ТП-309 мкр.11А</v>
      </c>
      <c r="C164" s="267"/>
      <c r="D164" s="271"/>
      <c r="E164" s="267"/>
      <c r="F164" s="271"/>
      <c r="G164" s="267"/>
      <c r="H164" s="270"/>
      <c r="I164" s="269"/>
      <c r="J164" s="270"/>
      <c r="K164" s="313">
        <f t="shared" si="38"/>
        <v>0</v>
      </c>
      <c r="L164" s="314">
        <f t="shared" si="39"/>
        <v>0</v>
      </c>
      <c r="M164" s="269"/>
      <c r="N164" s="271"/>
      <c r="O164" s="267"/>
      <c r="P164" s="268"/>
      <c r="Q164" s="338"/>
      <c r="R164" s="314"/>
      <c r="S164" s="267"/>
      <c r="T164" s="270"/>
      <c r="U164" s="316">
        <f t="shared" si="40"/>
        <v>0</v>
      </c>
      <c r="V164" s="317">
        <f t="shared" si="41"/>
        <v>0</v>
      </c>
      <c r="W164" s="267"/>
      <c r="X164" s="268"/>
      <c r="Y164" s="269"/>
      <c r="Z164" s="271"/>
      <c r="AA164" s="267"/>
      <c r="AB164" s="270"/>
      <c r="AC164" s="269"/>
      <c r="AD164" s="272"/>
      <c r="AE164" s="313">
        <f t="shared" si="42"/>
        <v>0</v>
      </c>
      <c r="AF164" s="314">
        <f t="shared" si="43"/>
        <v>0</v>
      </c>
      <c r="AG164" s="267"/>
      <c r="AH164" s="268"/>
      <c r="AI164" s="267"/>
      <c r="AJ164" s="268"/>
      <c r="AK164" s="267"/>
      <c r="AL164" s="268"/>
      <c r="AM164" s="267"/>
      <c r="AN164" s="272"/>
      <c r="AO164" s="313">
        <f t="shared" si="44"/>
        <v>0</v>
      </c>
      <c r="AP164" s="314">
        <f t="shared" si="45"/>
        <v>0</v>
      </c>
    </row>
    <row r="165" spans="1:43" x14ac:dyDescent="0.25">
      <c r="A165" s="326" t="str">
        <f>'7.1'!A162</f>
        <v>1.2.2.31</v>
      </c>
      <c r="B165" s="266" t="str">
        <f>'7.1'!B162</f>
        <v>Реконструкция КЛ - 10кВ РП - 115 -ТП - 398 ЭСК № 49</v>
      </c>
      <c r="C165" s="267"/>
      <c r="D165" s="271"/>
      <c r="E165" s="267"/>
      <c r="F165" s="271"/>
      <c r="G165" s="267"/>
      <c r="H165" s="270"/>
      <c r="I165" s="269"/>
      <c r="J165" s="270"/>
      <c r="K165" s="313">
        <f t="shared" si="38"/>
        <v>0</v>
      </c>
      <c r="L165" s="314">
        <f t="shared" si="39"/>
        <v>0</v>
      </c>
      <c r="M165" s="269"/>
      <c r="N165" s="271"/>
      <c r="O165" s="267"/>
      <c r="P165" s="268"/>
      <c r="Q165" s="338"/>
      <c r="R165" s="314"/>
      <c r="S165" s="267"/>
      <c r="T165" s="270"/>
      <c r="U165" s="316">
        <f t="shared" si="40"/>
        <v>0</v>
      </c>
      <c r="V165" s="317">
        <f t="shared" si="41"/>
        <v>0</v>
      </c>
      <c r="W165" s="267"/>
      <c r="X165" s="268"/>
      <c r="Y165" s="269"/>
      <c r="Z165" s="271"/>
      <c r="AA165" s="267"/>
      <c r="AB165" s="270"/>
      <c r="AC165" s="269"/>
      <c r="AD165" s="272"/>
      <c r="AE165" s="313">
        <f t="shared" si="42"/>
        <v>0</v>
      </c>
      <c r="AF165" s="314">
        <f t="shared" si="43"/>
        <v>0</v>
      </c>
      <c r="AG165" s="267"/>
      <c r="AH165" s="268"/>
      <c r="AI165" s="267"/>
      <c r="AJ165" s="268"/>
      <c r="AK165" s="267"/>
      <c r="AL165" s="268"/>
      <c r="AM165" s="267"/>
      <c r="AN165" s="272"/>
      <c r="AO165" s="313">
        <f t="shared" si="44"/>
        <v>0</v>
      </c>
      <c r="AP165" s="314">
        <f t="shared" si="45"/>
        <v>0</v>
      </c>
    </row>
    <row r="166" spans="1:43" x14ac:dyDescent="0.25">
      <c r="A166" s="326" t="str">
        <f>'7.1'!A163</f>
        <v>1.2.2.32</v>
      </c>
      <c r="B166" s="266" t="str">
        <f>'7.1'!B163</f>
        <v>Реконструкция КЛ - 10кВ РП - 115 -ТП- 395 ЭСК № 49</v>
      </c>
      <c r="C166" s="267"/>
      <c r="D166" s="271"/>
      <c r="E166" s="267"/>
      <c r="F166" s="271"/>
      <c r="G166" s="267"/>
      <c r="H166" s="270"/>
      <c r="I166" s="269">
        <v>0.69199999999999995</v>
      </c>
      <c r="J166" s="270"/>
      <c r="K166" s="313">
        <f t="shared" si="38"/>
        <v>0.69199999999999995</v>
      </c>
      <c r="L166" s="314">
        <f t="shared" si="39"/>
        <v>0</v>
      </c>
      <c r="M166" s="269"/>
      <c r="N166" s="271"/>
      <c r="O166" s="267"/>
      <c r="P166" s="268"/>
      <c r="Q166" s="340">
        <v>0.84399999999999997</v>
      </c>
      <c r="R166" s="314"/>
      <c r="S166" s="267"/>
      <c r="T166" s="270"/>
      <c r="U166" s="316">
        <f t="shared" si="40"/>
        <v>0.84399999999999997</v>
      </c>
      <c r="V166" s="317">
        <f t="shared" si="41"/>
        <v>0</v>
      </c>
      <c r="W166" s="267"/>
      <c r="X166" s="268"/>
      <c r="Y166" s="269"/>
      <c r="Z166" s="271"/>
      <c r="AA166" s="267"/>
      <c r="AB166" s="270"/>
      <c r="AC166" s="269">
        <v>0.626</v>
      </c>
      <c r="AD166" s="272"/>
      <c r="AE166" s="313">
        <f t="shared" si="42"/>
        <v>0.626</v>
      </c>
      <c r="AF166" s="314">
        <f t="shared" si="43"/>
        <v>0</v>
      </c>
      <c r="AG166" s="267"/>
      <c r="AH166" s="268"/>
      <c r="AI166" s="267"/>
      <c r="AJ166" s="268"/>
      <c r="AK166" s="338">
        <v>0.84399999999999997</v>
      </c>
      <c r="AL166" s="268"/>
      <c r="AM166" s="267"/>
      <c r="AN166" s="272"/>
      <c r="AO166" s="313">
        <f t="shared" si="44"/>
        <v>0.84399999999999997</v>
      </c>
      <c r="AP166" s="314">
        <f t="shared" si="45"/>
        <v>0</v>
      </c>
    </row>
    <row r="167" spans="1:43" x14ac:dyDescent="0.25">
      <c r="A167" s="326" t="str">
        <f>'7.1'!A164</f>
        <v>1.2.2.33</v>
      </c>
      <c r="B167" s="266" t="str">
        <f>'7.1'!B164</f>
        <v>Реконструкция КЛ - 10кВ РП - 115 -ТП - 390  ЭСК № 49</v>
      </c>
      <c r="C167" s="267"/>
      <c r="D167" s="271"/>
      <c r="E167" s="267"/>
      <c r="F167" s="271"/>
      <c r="G167" s="267"/>
      <c r="H167" s="270"/>
      <c r="I167" s="269">
        <v>0.58199999999999996</v>
      </c>
      <c r="J167" s="270"/>
      <c r="K167" s="313">
        <f t="shared" si="38"/>
        <v>0.58199999999999996</v>
      </c>
      <c r="L167" s="314">
        <f t="shared" si="39"/>
        <v>0</v>
      </c>
      <c r="M167" s="269"/>
      <c r="N167" s="271"/>
      <c r="O167" s="267"/>
      <c r="P167" s="268"/>
      <c r="Q167" s="340">
        <v>0.58199999999999996</v>
      </c>
      <c r="R167" s="314"/>
      <c r="S167" s="267"/>
      <c r="T167" s="270"/>
      <c r="U167" s="316">
        <f t="shared" si="40"/>
        <v>0.58199999999999996</v>
      </c>
      <c r="V167" s="317">
        <f t="shared" si="41"/>
        <v>0</v>
      </c>
      <c r="W167" s="267"/>
      <c r="X167" s="268"/>
      <c r="Y167" s="269"/>
      <c r="Z167" s="271"/>
      <c r="AA167" s="267"/>
      <c r="AB167" s="270"/>
      <c r="AC167" s="269">
        <v>0.5</v>
      </c>
      <c r="AD167" s="272"/>
      <c r="AE167" s="313">
        <f t="shared" si="42"/>
        <v>0.5</v>
      </c>
      <c r="AF167" s="314">
        <f t="shared" si="43"/>
        <v>0</v>
      </c>
      <c r="AG167" s="267"/>
      <c r="AH167" s="268"/>
      <c r="AI167" s="267"/>
      <c r="AJ167" s="268"/>
      <c r="AK167" s="338">
        <v>0.58199999999999996</v>
      </c>
      <c r="AL167" s="268"/>
      <c r="AM167" s="267"/>
      <c r="AN167" s="272"/>
      <c r="AO167" s="313">
        <f t="shared" si="44"/>
        <v>0.58199999999999996</v>
      </c>
      <c r="AP167" s="314">
        <f t="shared" si="45"/>
        <v>0</v>
      </c>
    </row>
    <row r="168" spans="1:43" x14ac:dyDescent="0.25">
      <c r="A168" s="326" t="str">
        <f>'7.1'!A165</f>
        <v>1.2.2.34</v>
      </c>
      <c r="B168" s="266" t="str">
        <f>'7.1'!B165</f>
        <v>Реконструкция КЛ - 10кВ РП - 115 -ТП - 406  ЭСК № 49</v>
      </c>
      <c r="C168" s="267"/>
      <c r="D168" s="271"/>
      <c r="E168" s="267"/>
      <c r="F168" s="271"/>
      <c r="G168" s="267"/>
      <c r="H168" s="270"/>
      <c r="I168" s="269"/>
      <c r="J168" s="270"/>
      <c r="K168" s="313">
        <f t="shared" si="38"/>
        <v>0</v>
      </c>
      <c r="L168" s="314">
        <f t="shared" si="39"/>
        <v>0</v>
      </c>
      <c r="M168" s="269"/>
      <c r="N168" s="271"/>
      <c r="O168" s="267"/>
      <c r="P168" s="268"/>
      <c r="Q168" s="338"/>
      <c r="R168" s="314"/>
      <c r="S168" s="267"/>
      <c r="T168" s="270"/>
      <c r="U168" s="316">
        <f t="shared" si="40"/>
        <v>0</v>
      </c>
      <c r="V168" s="317">
        <f t="shared" si="41"/>
        <v>0</v>
      </c>
      <c r="W168" s="267"/>
      <c r="X168" s="268"/>
      <c r="Y168" s="269"/>
      <c r="Z168" s="271"/>
      <c r="AA168" s="267"/>
      <c r="AB168" s="270"/>
      <c r="AC168" s="269"/>
      <c r="AD168" s="272"/>
      <c r="AE168" s="313">
        <f t="shared" si="42"/>
        <v>0</v>
      </c>
      <c r="AF168" s="314">
        <f t="shared" si="43"/>
        <v>0</v>
      </c>
      <c r="AG168" s="267"/>
      <c r="AH168" s="268"/>
      <c r="AI168" s="267"/>
      <c r="AJ168" s="268"/>
      <c r="AK168" s="267"/>
      <c r="AL168" s="268"/>
      <c r="AM168" s="267"/>
      <c r="AN168" s="272"/>
      <c r="AO168" s="313">
        <f t="shared" ref="AO168:AO231" si="46">AM168+AK168+AI168+AG168</f>
        <v>0</v>
      </c>
      <c r="AP168" s="314">
        <f t="shared" ref="AP168:AP231" si="47">AN168+AL168+AJ168+AH168</f>
        <v>0</v>
      </c>
    </row>
    <row r="169" spans="1:43" s="22" customFormat="1" x14ac:dyDescent="0.25">
      <c r="A169" s="326" t="str">
        <f>'7.1'!A166</f>
        <v>1.2.2.35</v>
      </c>
      <c r="B169" s="266" t="str">
        <f>'7.1'!B166</f>
        <v>Реконструкция КЛ - 10кВ РП - 115 -ТП - 396 ЭСК № 49</v>
      </c>
      <c r="C169" s="267"/>
      <c r="D169" s="271"/>
      <c r="E169" s="267"/>
      <c r="F169" s="271"/>
      <c r="G169" s="267"/>
      <c r="H169" s="270"/>
      <c r="I169" s="269"/>
      <c r="J169" s="270"/>
      <c r="K169" s="313">
        <f t="shared" si="38"/>
        <v>0</v>
      </c>
      <c r="L169" s="314">
        <f t="shared" si="39"/>
        <v>0</v>
      </c>
      <c r="M169" s="278"/>
      <c r="N169" s="279"/>
      <c r="O169" s="274"/>
      <c r="P169" s="275"/>
      <c r="Q169" s="337"/>
      <c r="R169" s="335"/>
      <c r="S169" s="276"/>
      <c r="T169" s="277"/>
      <c r="U169" s="316">
        <f t="shared" si="40"/>
        <v>0</v>
      </c>
      <c r="V169" s="317">
        <f t="shared" si="41"/>
        <v>0</v>
      </c>
      <c r="W169" s="274"/>
      <c r="X169" s="275"/>
      <c r="Y169" s="278"/>
      <c r="Z169" s="279"/>
      <c r="AA169" s="274"/>
      <c r="AB169" s="275"/>
      <c r="AC169" s="278"/>
      <c r="AD169" s="279"/>
      <c r="AE169" s="313">
        <f t="shared" si="42"/>
        <v>0</v>
      </c>
      <c r="AF169" s="314">
        <f t="shared" si="43"/>
        <v>0</v>
      </c>
      <c r="AG169" s="274"/>
      <c r="AH169" s="275"/>
      <c r="AI169" s="274"/>
      <c r="AJ169" s="275"/>
      <c r="AK169" s="274"/>
      <c r="AL169" s="275"/>
      <c r="AM169" s="274"/>
      <c r="AN169" s="279"/>
      <c r="AO169" s="313">
        <f t="shared" si="46"/>
        <v>0</v>
      </c>
      <c r="AP169" s="314">
        <f t="shared" si="47"/>
        <v>0</v>
      </c>
      <c r="AQ169" s="75"/>
    </row>
    <row r="170" spans="1:43" x14ac:dyDescent="0.25">
      <c r="A170" s="326" t="str">
        <f>'7.1'!A167</f>
        <v>1.2.2.36</v>
      </c>
      <c r="B170" s="266" t="str">
        <f>'7.1'!B167</f>
        <v>Реконструкция КЛ - 10кВ ТП - 390-ТП - 391 ЭСК № 49</v>
      </c>
      <c r="C170" s="267"/>
      <c r="D170" s="271"/>
      <c r="E170" s="267"/>
      <c r="F170" s="271"/>
      <c r="G170" s="267"/>
      <c r="H170" s="270"/>
      <c r="I170" s="269"/>
      <c r="J170" s="270"/>
      <c r="K170" s="313">
        <f t="shared" si="38"/>
        <v>0</v>
      </c>
      <c r="L170" s="314">
        <f t="shared" si="39"/>
        <v>0</v>
      </c>
      <c r="M170" s="269"/>
      <c r="N170" s="271"/>
      <c r="O170" s="267"/>
      <c r="P170" s="268"/>
      <c r="Q170" s="338"/>
      <c r="R170" s="336"/>
      <c r="S170" s="267"/>
      <c r="T170" s="270"/>
      <c r="U170" s="316">
        <f t="shared" si="40"/>
        <v>0</v>
      </c>
      <c r="V170" s="317">
        <f t="shared" si="41"/>
        <v>0</v>
      </c>
      <c r="W170" s="267"/>
      <c r="X170" s="268"/>
      <c r="Y170" s="269"/>
      <c r="Z170" s="271"/>
      <c r="AA170" s="267"/>
      <c r="AB170" s="270"/>
      <c r="AC170" s="269"/>
      <c r="AD170" s="272"/>
      <c r="AE170" s="313">
        <f t="shared" si="42"/>
        <v>0</v>
      </c>
      <c r="AF170" s="314">
        <f t="shared" si="43"/>
        <v>0</v>
      </c>
      <c r="AG170" s="267"/>
      <c r="AH170" s="268"/>
      <c r="AI170" s="267"/>
      <c r="AJ170" s="268"/>
      <c r="AK170" s="267"/>
      <c r="AL170" s="268"/>
      <c r="AM170" s="267"/>
      <c r="AN170" s="272"/>
      <c r="AO170" s="313">
        <f t="shared" si="46"/>
        <v>0</v>
      </c>
      <c r="AP170" s="314">
        <f t="shared" si="47"/>
        <v>0</v>
      </c>
    </row>
    <row r="171" spans="1:43" s="22" customFormat="1" x14ac:dyDescent="0.25">
      <c r="A171" s="326" t="str">
        <f>'7.1'!A168</f>
        <v>1.2.2.37</v>
      </c>
      <c r="B171" s="266" t="str">
        <f>'7.1'!B168</f>
        <v>Реконструкция КЛ-10в от РП-111 до ТП-294  ЭСК-40</v>
      </c>
      <c r="C171" s="267"/>
      <c r="D171" s="271"/>
      <c r="E171" s="267"/>
      <c r="F171" s="271"/>
      <c r="G171" s="267"/>
      <c r="H171" s="270"/>
      <c r="I171" s="269"/>
      <c r="J171" s="270"/>
      <c r="K171" s="313">
        <f t="shared" si="38"/>
        <v>0</v>
      </c>
      <c r="L171" s="314">
        <f t="shared" si="39"/>
        <v>0</v>
      </c>
      <c r="M171" s="278"/>
      <c r="N171" s="279"/>
      <c r="O171" s="274"/>
      <c r="P171" s="275"/>
      <c r="Q171" s="337"/>
      <c r="R171" s="335"/>
      <c r="S171" s="276"/>
      <c r="T171" s="277"/>
      <c r="U171" s="316">
        <f t="shared" si="40"/>
        <v>0</v>
      </c>
      <c r="V171" s="317">
        <f t="shared" si="41"/>
        <v>0</v>
      </c>
      <c r="W171" s="274"/>
      <c r="X171" s="275"/>
      <c r="Y171" s="278"/>
      <c r="Z171" s="279"/>
      <c r="AA171" s="274"/>
      <c r="AB171" s="275"/>
      <c r="AC171" s="278"/>
      <c r="AD171" s="279"/>
      <c r="AE171" s="313">
        <f t="shared" si="42"/>
        <v>0</v>
      </c>
      <c r="AF171" s="314">
        <f t="shared" si="43"/>
        <v>0</v>
      </c>
      <c r="AG171" s="274"/>
      <c r="AH171" s="275"/>
      <c r="AI171" s="274"/>
      <c r="AJ171" s="275"/>
      <c r="AK171" s="274"/>
      <c r="AL171" s="275"/>
      <c r="AM171" s="274"/>
      <c r="AN171" s="279"/>
      <c r="AO171" s="313">
        <f t="shared" si="46"/>
        <v>0</v>
      </c>
      <c r="AP171" s="314">
        <f t="shared" si="47"/>
        <v>0</v>
      </c>
      <c r="AQ171" s="75"/>
    </row>
    <row r="172" spans="1:43" x14ac:dyDescent="0.25">
      <c r="A172" s="326" t="str">
        <f>'7.1'!A169</f>
        <v>1.2.2.38</v>
      </c>
      <c r="B172" s="266" t="str">
        <f>'7.1'!B169</f>
        <v>Реконструкция КЛ-10кВ от ТП-299  до ТП-297  эск-40</v>
      </c>
      <c r="C172" s="267"/>
      <c r="D172" s="271"/>
      <c r="E172" s="267"/>
      <c r="F172" s="271"/>
      <c r="G172" s="267"/>
      <c r="H172" s="270"/>
      <c r="I172" s="269"/>
      <c r="J172" s="270"/>
      <c r="K172" s="313">
        <f t="shared" si="38"/>
        <v>0</v>
      </c>
      <c r="L172" s="314">
        <f t="shared" si="39"/>
        <v>0</v>
      </c>
      <c r="M172" s="269"/>
      <c r="N172" s="271"/>
      <c r="O172" s="267"/>
      <c r="P172" s="268"/>
      <c r="Q172" s="338"/>
      <c r="R172" s="336"/>
      <c r="S172" s="267"/>
      <c r="T172" s="270"/>
      <c r="U172" s="316">
        <f t="shared" si="40"/>
        <v>0</v>
      </c>
      <c r="V172" s="317">
        <f t="shared" si="41"/>
        <v>0</v>
      </c>
      <c r="W172" s="267"/>
      <c r="X172" s="268"/>
      <c r="Y172" s="269"/>
      <c r="Z172" s="271"/>
      <c r="AA172" s="267"/>
      <c r="AB172" s="270"/>
      <c r="AC172" s="269"/>
      <c r="AD172" s="272"/>
      <c r="AE172" s="313">
        <f t="shared" si="42"/>
        <v>0</v>
      </c>
      <c r="AF172" s="314">
        <f t="shared" si="43"/>
        <v>0</v>
      </c>
      <c r="AG172" s="267"/>
      <c r="AH172" s="268"/>
      <c r="AI172" s="267"/>
      <c r="AJ172" s="268"/>
      <c r="AK172" s="267"/>
      <c r="AL172" s="268"/>
      <c r="AM172" s="267"/>
      <c r="AN172" s="272"/>
      <c r="AO172" s="313">
        <f t="shared" si="46"/>
        <v>0</v>
      </c>
      <c r="AP172" s="314">
        <f t="shared" si="47"/>
        <v>0</v>
      </c>
    </row>
    <row r="173" spans="1:43" s="22" customFormat="1" x14ac:dyDescent="0.25">
      <c r="A173" s="326" t="str">
        <f>'7.1'!A170</f>
        <v>1.2.2.39</v>
      </c>
      <c r="B173" s="266" t="str">
        <f>'7.1'!B170</f>
        <v>Реконструкция КЛ- 10 кВ ТП - 392ТП - 393 ЭСК № 49</v>
      </c>
      <c r="C173" s="267"/>
      <c r="D173" s="271"/>
      <c r="E173" s="267"/>
      <c r="F173" s="271"/>
      <c r="G173" s="267"/>
      <c r="H173" s="270"/>
      <c r="I173" s="269"/>
      <c r="J173" s="270"/>
      <c r="K173" s="313">
        <f t="shared" si="38"/>
        <v>0</v>
      </c>
      <c r="L173" s="314">
        <f t="shared" si="39"/>
        <v>0</v>
      </c>
      <c r="M173" s="278"/>
      <c r="N173" s="279"/>
      <c r="O173" s="274"/>
      <c r="P173" s="275"/>
      <c r="Q173" s="337"/>
      <c r="R173" s="335"/>
      <c r="S173" s="274"/>
      <c r="T173" s="275"/>
      <c r="U173" s="316">
        <f t="shared" si="40"/>
        <v>0</v>
      </c>
      <c r="V173" s="317">
        <f t="shared" si="41"/>
        <v>0</v>
      </c>
      <c r="W173" s="274"/>
      <c r="X173" s="275"/>
      <c r="Y173" s="278"/>
      <c r="Z173" s="279"/>
      <c r="AA173" s="274"/>
      <c r="AB173" s="275"/>
      <c r="AC173" s="278"/>
      <c r="AD173" s="279"/>
      <c r="AE173" s="313">
        <f t="shared" si="42"/>
        <v>0</v>
      </c>
      <c r="AF173" s="314">
        <f t="shared" si="43"/>
        <v>0</v>
      </c>
      <c r="AG173" s="274"/>
      <c r="AH173" s="275"/>
      <c r="AI173" s="274"/>
      <c r="AJ173" s="275"/>
      <c r="AK173" s="274"/>
      <c r="AL173" s="275"/>
      <c r="AM173" s="274"/>
      <c r="AN173" s="279"/>
      <c r="AO173" s="313">
        <f t="shared" si="46"/>
        <v>0</v>
      </c>
      <c r="AP173" s="314">
        <f t="shared" si="47"/>
        <v>0</v>
      </c>
      <c r="AQ173" s="75"/>
    </row>
    <row r="174" spans="1:43" s="22" customFormat="1" x14ac:dyDescent="0.25">
      <c r="A174" s="326" t="str">
        <f>'7.1'!A171</f>
        <v>1.2.2.40</v>
      </c>
      <c r="B174" s="266" t="str">
        <f>'7.1'!B171</f>
        <v>Реконструкция КЛ-10 кВ от РП-111  до ТП-298 ЭСК № 40</v>
      </c>
      <c r="C174" s="267"/>
      <c r="D174" s="271"/>
      <c r="E174" s="267"/>
      <c r="F174" s="271"/>
      <c r="G174" s="267"/>
      <c r="H174" s="270"/>
      <c r="I174" s="269"/>
      <c r="J174" s="270"/>
      <c r="K174" s="313">
        <f t="shared" si="38"/>
        <v>0</v>
      </c>
      <c r="L174" s="314">
        <f t="shared" si="39"/>
        <v>0</v>
      </c>
      <c r="M174" s="278"/>
      <c r="N174" s="279"/>
      <c r="O174" s="274"/>
      <c r="P174" s="275"/>
      <c r="Q174" s="337"/>
      <c r="R174" s="335"/>
      <c r="S174" s="274"/>
      <c r="T174" s="275"/>
      <c r="U174" s="316">
        <f t="shared" si="40"/>
        <v>0</v>
      </c>
      <c r="V174" s="317">
        <f t="shared" si="41"/>
        <v>0</v>
      </c>
      <c r="W174" s="274"/>
      <c r="X174" s="275"/>
      <c r="Y174" s="278"/>
      <c r="Z174" s="279"/>
      <c r="AA174" s="274"/>
      <c r="AB174" s="275"/>
      <c r="AC174" s="278"/>
      <c r="AD174" s="279"/>
      <c r="AE174" s="313">
        <f t="shared" si="42"/>
        <v>0</v>
      </c>
      <c r="AF174" s="314">
        <f t="shared" si="43"/>
        <v>0</v>
      </c>
      <c r="AG174" s="274"/>
      <c r="AH174" s="275"/>
      <c r="AI174" s="274"/>
      <c r="AJ174" s="275"/>
      <c r="AK174" s="274"/>
      <c r="AL174" s="275"/>
      <c r="AM174" s="274"/>
      <c r="AN174" s="279"/>
      <c r="AO174" s="313">
        <f t="shared" si="46"/>
        <v>0</v>
      </c>
      <c r="AP174" s="314">
        <f t="shared" si="47"/>
        <v>0</v>
      </c>
      <c r="AQ174" s="75"/>
    </row>
    <row r="175" spans="1:43" x14ac:dyDescent="0.25">
      <c r="A175" s="326" t="str">
        <f>'7.1'!A172</f>
        <v>1.2.2.41</v>
      </c>
      <c r="B175" s="266" t="str">
        <f>'7.1'!B172</f>
        <v>Реконструкция КЛ-10 кв от ТП295 -ТП - 296  ЭСК № 40</v>
      </c>
      <c r="C175" s="267"/>
      <c r="D175" s="271"/>
      <c r="E175" s="267"/>
      <c r="F175" s="271"/>
      <c r="G175" s="267"/>
      <c r="H175" s="270"/>
      <c r="I175" s="269"/>
      <c r="J175" s="270"/>
      <c r="K175" s="313">
        <f t="shared" si="38"/>
        <v>0</v>
      </c>
      <c r="L175" s="314">
        <f t="shared" si="39"/>
        <v>0</v>
      </c>
      <c r="M175" s="269"/>
      <c r="N175" s="271"/>
      <c r="O175" s="267"/>
      <c r="P175" s="268"/>
      <c r="Q175" s="338"/>
      <c r="R175" s="314"/>
      <c r="S175" s="267"/>
      <c r="T175" s="270"/>
      <c r="U175" s="316">
        <f t="shared" si="40"/>
        <v>0</v>
      </c>
      <c r="V175" s="317">
        <f t="shared" si="41"/>
        <v>0</v>
      </c>
      <c r="W175" s="267"/>
      <c r="X175" s="268"/>
      <c r="Y175" s="269"/>
      <c r="Z175" s="271"/>
      <c r="AA175" s="267"/>
      <c r="AB175" s="270"/>
      <c r="AC175" s="269"/>
      <c r="AD175" s="272"/>
      <c r="AE175" s="313">
        <f t="shared" si="42"/>
        <v>0</v>
      </c>
      <c r="AF175" s="314">
        <f t="shared" si="43"/>
        <v>0</v>
      </c>
      <c r="AG175" s="267"/>
      <c r="AH175" s="268"/>
      <c r="AI175" s="267"/>
      <c r="AJ175" s="268"/>
      <c r="AK175" s="267"/>
      <c r="AL175" s="268"/>
      <c r="AM175" s="267"/>
      <c r="AN175" s="272"/>
      <c r="AO175" s="313">
        <f t="shared" si="46"/>
        <v>0</v>
      </c>
      <c r="AP175" s="314">
        <f t="shared" si="47"/>
        <v>0</v>
      </c>
    </row>
    <row r="176" spans="1:43" x14ac:dyDescent="0.25">
      <c r="A176" s="326" t="str">
        <f>'7.1'!A173</f>
        <v>1.2.2.42</v>
      </c>
      <c r="B176" s="266" t="str">
        <f>'7.1'!B173</f>
        <v>Реконструкция КЛ-10 кв от ТП-406-ТП-407  ЭСК №49</v>
      </c>
      <c r="C176" s="267"/>
      <c r="D176" s="271"/>
      <c r="E176" s="267"/>
      <c r="F176" s="271"/>
      <c r="G176" s="267"/>
      <c r="H176" s="270"/>
      <c r="I176" s="269"/>
      <c r="J176" s="270"/>
      <c r="K176" s="313">
        <f t="shared" si="38"/>
        <v>0</v>
      </c>
      <c r="L176" s="314">
        <f t="shared" si="39"/>
        <v>0</v>
      </c>
      <c r="M176" s="269"/>
      <c r="N176" s="271"/>
      <c r="O176" s="267"/>
      <c r="P176" s="268"/>
      <c r="Q176" s="338"/>
      <c r="R176" s="314"/>
      <c r="S176" s="267"/>
      <c r="T176" s="270"/>
      <c r="U176" s="316">
        <f t="shared" si="40"/>
        <v>0</v>
      </c>
      <c r="V176" s="317">
        <f t="shared" si="41"/>
        <v>0</v>
      </c>
      <c r="W176" s="267"/>
      <c r="X176" s="268"/>
      <c r="Y176" s="269"/>
      <c r="Z176" s="271"/>
      <c r="AA176" s="267"/>
      <c r="AB176" s="270"/>
      <c r="AC176" s="269"/>
      <c r="AD176" s="272"/>
      <c r="AE176" s="313">
        <f t="shared" si="42"/>
        <v>0</v>
      </c>
      <c r="AF176" s="314">
        <f t="shared" si="43"/>
        <v>0</v>
      </c>
      <c r="AG176" s="267"/>
      <c r="AH176" s="268"/>
      <c r="AI176" s="267"/>
      <c r="AJ176" s="268"/>
      <c r="AK176" s="267"/>
      <c r="AL176" s="268"/>
      <c r="AM176" s="267"/>
      <c r="AN176" s="272"/>
      <c r="AO176" s="313">
        <f t="shared" si="46"/>
        <v>0</v>
      </c>
      <c r="AP176" s="314">
        <f t="shared" si="47"/>
        <v>0</v>
      </c>
    </row>
    <row r="177" spans="1:42" x14ac:dyDescent="0.25">
      <c r="A177" s="326" t="str">
        <f>'7.1'!A174</f>
        <v>1.2.2.43</v>
      </c>
      <c r="B177" s="266" t="str">
        <f>'7.1'!B174</f>
        <v>Реконструкция КЛ-10 кв ЦРП - ТП - 503  ЭСК № 24</v>
      </c>
      <c r="C177" s="267"/>
      <c r="D177" s="271"/>
      <c r="E177" s="267"/>
      <c r="F177" s="271"/>
      <c r="G177" s="267"/>
      <c r="H177" s="270"/>
      <c r="I177" s="269"/>
      <c r="J177" s="270"/>
      <c r="K177" s="313">
        <f t="shared" si="38"/>
        <v>0</v>
      </c>
      <c r="L177" s="314">
        <f t="shared" si="39"/>
        <v>0</v>
      </c>
      <c r="M177" s="269"/>
      <c r="N177" s="271"/>
      <c r="O177" s="267"/>
      <c r="P177" s="268"/>
      <c r="Q177" s="338"/>
      <c r="R177" s="314"/>
      <c r="S177" s="267"/>
      <c r="T177" s="270"/>
      <c r="U177" s="316">
        <f t="shared" si="40"/>
        <v>0</v>
      </c>
      <c r="V177" s="317">
        <f t="shared" si="41"/>
        <v>0</v>
      </c>
      <c r="W177" s="267"/>
      <c r="X177" s="268"/>
      <c r="Y177" s="269"/>
      <c r="Z177" s="271"/>
      <c r="AA177" s="267"/>
      <c r="AB177" s="270"/>
      <c r="AC177" s="269"/>
      <c r="AD177" s="272"/>
      <c r="AE177" s="313">
        <f t="shared" si="42"/>
        <v>0</v>
      </c>
      <c r="AF177" s="314">
        <f t="shared" si="43"/>
        <v>0</v>
      </c>
      <c r="AG177" s="267"/>
      <c r="AH177" s="268"/>
      <c r="AI177" s="267"/>
      <c r="AJ177" s="268"/>
      <c r="AK177" s="267"/>
      <c r="AL177" s="268"/>
      <c r="AM177" s="267"/>
      <c r="AN177" s="272"/>
      <c r="AO177" s="313">
        <f t="shared" si="46"/>
        <v>0</v>
      </c>
      <c r="AP177" s="314">
        <f t="shared" si="47"/>
        <v>0</v>
      </c>
    </row>
    <row r="178" spans="1:42" x14ac:dyDescent="0.25">
      <c r="A178" s="326" t="str">
        <f>'7.1'!A175</f>
        <v>1.2.2.44</v>
      </c>
      <c r="B178" s="266" t="str">
        <f>'7.1'!B175</f>
        <v>Реконструкция КЛ-10 кв ЦРП - ТП - 505  ЭСК № 24</v>
      </c>
      <c r="C178" s="267"/>
      <c r="D178" s="271"/>
      <c r="E178" s="267"/>
      <c r="F178" s="271"/>
      <c r="G178" s="267"/>
      <c r="H178" s="270"/>
      <c r="I178" s="269"/>
      <c r="J178" s="270"/>
      <c r="K178" s="313">
        <f t="shared" si="38"/>
        <v>0</v>
      </c>
      <c r="L178" s="314">
        <f t="shared" si="39"/>
        <v>0</v>
      </c>
      <c r="M178" s="271"/>
      <c r="N178" s="272"/>
      <c r="O178" s="280"/>
      <c r="P178" s="270"/>
      <c r="Q178" s="338"/>
      <c r="R178" s="314"/>
      <c r="S178" s="267"/>
      <c r="T178" s="270"/>
      <c r="U178" s="316">
        <f t="shared" si="40"/>
        <v>0</v>
      </c>
      <c r="V178" s="317">
        <f t="shared" si="41"/>
        <v>0</v>
      </c>
      <c r="W178" s="280"/>
      <c r="X178" s="270"/>
      <c r="Y178" s="269"/>
      <c r="Z178" s="271"/>
      <c r="AA178" s="267"/>
      <c r="AB178" s="270"/>
      <c r="AC178" s="269"/>
      <c r="AD178" s="272"/>
      <c r="AE178" s="313">
        <f t="shared" si="42"/>
        <v>0</v>
      </c>
      <c r="AF178" s="314">
        <f t="shared" si="43"/>
        <v>0</v>
      </c>
      <c r="AG178" s="267"/>
      <c r="AH178" s="268"/>
      <c r="AI178" s="267"/>
      <c r="AJ178" s="268"/>
      <c r="AK178" s="267"/>
      <c r="AL178" s="268"/>
      <c r="AM178" s="267"/>
      <c r="AN178" s="272"/>
      <c r="AO178" s="313">
        <f t="shared" si="46"/>
        <v>0</v>
      </c>
      <c r="AP178" s="314">
        <f t="shared" si="47"/>
        <v>0</v>
      </c>
    </row>
    <row r="179" spans="1:42" x14ac:dyDescent="0.25">
      <c r="A179" s="326" t="str">
        <f>'7.1'!A176</f>
        <v>1.2.2.45</v>
      </c>
      <c r="B179" s="266" t="str">
        <f>'7.1'!B176</f>
        <v>Реконструкция КЛ-10 кв ТП - 505 с РП -133  1   ЭСК № 24</v>
      </c>
      <c r="C179" s="267"/>
      <c r="D179" s="271"/>
      <c r="E179" s="267"/>
      <c r="F179" s="271"/>
      <c r="G179" s="267"/>
      <c r="H179" s="270"/>
      <c r="I179" s="269"/>
      <c r="J179" s="270"/>
      <c r="K179" s="313">
        <f t="shared" si="38"/>
        <v>0</v>
      </c>
      <c r="L179" s="314">
        <f t="shared" si="39"/>
        <v>0</v>
      </c>
      <c r="M179" s="269"/>
      <c r="N179" s="271"/>
      <c r="O179" s="267"/>
      <c r="P179" s="268"/>
      <c r="Q179" s="338"/>
      <c r="R179" s="314"/>
      <c r="S179" s="267"/>
      <c r="T179" s="270"/>
      <c r="U179" s="316">
        <f t="shared" si="40"/>
        <v>0</v>
      </c>
      <c r="V179" s="317">
        <f t="shared" si="41"/>
        <v>0</v>
      </c>
      <c r="W179" s="267"/>
      <c r="X179" s="268"/>
      <c r="Y179" s="269"/>
      <c r="Z179" s="271"/>
      <c r="AA179" s="267"/>
      <c r="AB179" s="270"/>
      <c r="AC179" s="269"/>
      <c r="AD179" s="272"/>
      <c r="AE179" s="313">
        <f t="shared" si="42"/>
        <v>0</v>
      </c>
      <c r="AF179" s="314">
        <f t="shared" si="43"/>
        <v>0</v>
      </c>
      <c r="AG179" s="267"/>
      <c r="AH179" s="268"/>
      <c r="AI179" s="267"/>
      <c r="AJ179" s="268"/>
      <c r="AK179" s="267"/>
      <c r="AL179" s="268"/>
      <c r="AM179" s="267"/>
      <c r="AN179" s="272"/>
      <c r="AO179" s="313">
        <f t="shared" si="46"/>
        <v>0</v>
      </c>
      <c r="AP179" s="314">
        <f t="shared" si="47"/>
        <v>0</v>
      </c>
    </row>
    <row r="180" spans="1:42" x14ac:dyDescent="0.25">
      <c r="A180" s="326" t="str">
        <f>'7.1'!A177</f>
        <v>1.2.2.46</v>
      </c>
      <c r="B180" s="266" t="str">
        <f>'7.1'!B177</f>
        <v>Реконструкция КЛ-10кв  ТП-299  ТП-300</v>
      </c>
      <c r="C180" s="267"/>
      <c r="D180" s="271"/>
      <c r="E180" s="267"/>
      <c r="F180" s="271"/>
      <c r="G180" s="267"/>
      <c r="H180" s="270"/>
      <c r="I180" s="269"/>
      <c r="J180" s="270"/>
      <c r="K180" s="313">
        <f t="shared" si="38"/>
        <v>0</v>
      </c>
      <c r="L180" s="314">
        <f t="shared" si="39"/>
        <v>0</v>
      </c>
      <c r="M180" s="269"/>
      <c r="N180" s="271"/>
      <c r="O180" s="267"/>
      <c r="P180" s="268"/>
      <c r="Q180" s="338"/>
      <c r="R180" s="314"/>
      <c r="S180" s="267"/>
      <c r="T180" s="270"/>
      <c r="U180" s="316">
        <f t="shared" si="40"/>
        <v>0</v>
      </c>
      <c r="V180" s="317">
        <f t="shared" si="41"/>
        <v>0</v>
      </c>
      <c r="W180" s="267"/>
      <c r="X180" s="268"/>
      <c r="Y180" s="269"/>
      <c r="Z180" s="271"/>
      <c r="AA180" s="267"/>
      <c r="AB180" s="270"/>
      <c r="AC180" s="269"/>
      <c r="AD180" s="272"/>
      <c r="AE180" s="313">
        <f t="shared" si="42"/>
        <v>0</v>
      </c>
      <c r="AF180" s="314">
        <f t="shared" si="43"/>
        <v>0</v>
      </c>
      <c r="AG180" s="267"/>
      <c r="AH180" s="268"/>
      <c r="AI180" s="267"/>
      <c r="AJ180" s="268"/>
      <c r="AK180" s="267"/>
      <c r="AL180" s="268"/>
      <c r="AM180" s="267"/>
      <c r="AN180" s="272"/>
      <c r="AO180" s="313">
        <f t="shared" si="46"/>
        <v>0</v>
      </c>
      <c r="AP180" s="314">
        <f t="shared" si="47"/>
        <v>0</v>
      </c>
    </row>
    <row r="181" spans="1:42" x14ac:dyDescent="0.25">
      <c r="A181" s="326" t="str">
        <f>'7.1'!A178</f>
        <v>1.2.2.47</v>
      </c>
      <c r="B181" s="266" t="str">
        <f>'7.1'!B178</f>
        <v>Реконструкция КЛ-6кв ф.1-10(ПС-П-2 яч.22) ВЛ-6кв ТП-212</v>
      </c>
      <c r="C181" s="267"/>
      <c r="D181" s="271"/>
      <c r="E181" s="267"/>
      <c r="F181" s="271"/>
      <c r="G181" s="267"/>
      <c r="H181" s="270"/>
      <c r="I181" s="269"/>
      <c r="J181" s="270"/>
      <c r="K181" s="313">
        <f t="shared" si="38"/>
        <v>0</v>
      </c>
      <c r="L181" s="314">
        <f t="shared" si="39"/>
        <v>0</v>
      </c>
      <c r="M181" s="269"/>
      <c r="N181" s="271"/>
      <c r="O181" s="267"/>
      <c r="P181" s="268"/>
      <c r="Q181" s="338"/>
      <c r="R181" s="314"/>
      <c r="S181" s="267"/>
      <c r="T181" s="270"/>
      <c r="U181" s="316">
        <f t="shared" si="40"/>
        <v>0</v>
      </c>
      <c r="V181" s="317">
        <f t="shared" si="41"/>
        <v>0</v>
      </c>
      <c r="W181" s="267"/>
      <c r="X181" s="268"/>
      <c r="Y181" s="269"/>
      <c r="Z181" s="271"/>
      <c r="AA181" s="267"/>
      <c r="AB181" s="270"/>
      <c r="AC181" s="269"/>
      <c r="AD181" s="272"/>
      <c r="AE181" s="313">
        <f t="shared" si="42"/>
        <v>0</v>
      </c>
      <c r="AF181" s="314">
        <f t="shared" si="43"/>
        <v>0</v>
      </c>
      <c r="AG181" s="267"/>
      <c r="AH181" s="268"/>
      <c r="AI181" s="267"/>
      <c r="AJ181" s="268"/>
      <c r="AK181" s="267"/>
      <c r="AL181" s="268"/>
      <c r="AM181" s="267"/>
      <c r="AN181" s="272"/>
      <c r="AO181" s="313">
        <f t="shared" si="46"/>
        <v>0</v>
      </c>
      <c r="AP181" s="314">
        <f t="shared" si="47"/>
        <v>0</v>
      </c>
    </row>
    <row r="182" spans="1:42" x14ac:dyDescent="0.25">
      <c r="A182" s="326" t="str">
        <f>'7.1'!A179</f>
        <v>1.2.2.47.1</v>
      </c>
      <c r="B182" s="266" t="str">
        <f>'7.1'!B179</f>
        <v>Реконструкция КЛ - 10 кВ РП - 117 - ТП - 426</v>
      </c>
      <c r="C182" s="267"/>
      <c r="D182" s="271"/>
      <c r="E182" s="267"/>
      <c r="F182" s="271"/>
      <c r="G182" s="267"/>
      <c r="H182" s="270"/>
      <c r="I182" s="269">
        <v>0.58199999999999996</v>
      </c>
      <c r="J182" s="270"/>
      <c r="K182" s="313">
        <f t="shared" si="38"/>
        <v>0.58199999999999996</v>
      </c>
      <c r="L182" s="314">
        <f t="shared" si="39"/>
        <v>0</v>
      </c>
      <c r="M182" s="269"/>
      <c r="N182" s="271"/>
      <c r="O182" s="267"/>
      <c r="P182" s="268"/>
      <c r="Q182" s="340">
        <v>0.58199999999999996</v>
      </c>
      <c r="R182" s="314"/>
      <c r="S182" s="267"/>
      <c r="T182" s="270"/>
      <c r="U182" s="316">
        <f t="shared" si="40"/>
        <v>0.58199999999999996</v>
      </c>
      <c r="V182" s="317">
        <f t="shared" si="41"/>
        <v>0</v>
      </c>
      <c r="W182" s="267"/>
      <c r="X182" s="268"/>
      <c r="Y182" s="269"/>
      <c r="Z182" s="271"/>
      <c r="AA182" s="267"/>
      <c r="AB182" s="270"/>
      <c r="AC182" s="269">
        <v>0.92</v>
      </c>
      <c r="AD182" s="272"/>
      <c r="AE182" s="313">
        <f t="shared" si="42"/>
        <v>0.92</v>
      </c>
      <c r="AF182" s="314">
        <f t="shared" si="43"/>
        <v>0</v>
      </c>
      <c r="AG182" s="267"/>
      <c r="AH182" s="268"/>
      <c r="AI182" s="267"/>
      <c r="AJ182" s="268"/>
      <c r="AK182" s="338">
        <v>0.58199999999999996</v>
      </c>
      <c r="AL182" s="268"/>
      <c r="AM182" s="267"/>
      <c r="AN182" s="272"/>
      <c r="AO182" s="313">
        <f t="shared" si="46"/>
        <v>0.58199999999999996</v>
      </c>
      <c r="AP182" s="314">
        <f t="shared" si="47"/>
        <v>0</v>
      </c>
    </row>
    <row r="183" spans="1:42" x14ac:dyDescent="0.25">
      <c r="A183" s="326" t="str">
        <f>'7.1'!A180</f>
        <v>1.2.2.47.2</v>
      </c>
      <c r="B183" s="266" t="str">
        <f>'7.1'!B180</f>
        <v>Реконструкция КЛ - 10 кВ РП - 117 - ТП - 472</v>
      </c>
      <c r="C183" s="267"/>
      <c r="D183" s="271"/>
      <c r="E183" s="267"/>
      <c r="F183" s="271"/>
      <c r="G183" s="267"/>
      <c r="H183" s="270"/>
      <c r="I183" s="269">
        <v>0.54400000000000004</v>
      </c>
      <c r="J183" s="270"/>
      <c r="K183" s="313">
        <f t="shared" si="38"/>
        <v>0.54400000000000004</v>
      </c>
      <c r="L183" s="314">
        <f t="shared" si="39"/>
        <v>0</v>
      </c>
      <c r="M183" s="269"/>
      <c r="N183" s="271"/>
      <c r="O183" s="267"/>
      <c r="P183" s="268"/>
      <c r="Q183" s="338"/>
      <c r="R183" s="314"/>
      <c r="S183" s="267"/>
      <c r="T183" s="270"/>
      <c r="U183" s="316">
        <f t="shared" si="40"/>
        <v>0</v>
      </c>
      <c r="V183" s="317">
        <f t="shared" si="41"/>
        <v>0</v>
      </c>
      <c r="W183" s="267"/>
      <c r="X183" s="268"/>
      <c r="Y183" s="269"/>
      <c r="Z183" s="271"/>
      <c r="AA183" s="267"/>
      <c r="AB183" s="270"/>
      <c r="AC183" s="269">
        <v>0.9</v>
      </c>
      <c r="AD183" s="272"/>
      <c r="AE183" s="313">
        <f t="shared" si="42"/>
        <v>0.9</v>
      </c>
      <c r="AF183" s="314">
        <f t="shared" si="43"/>
        <v>0</v>
      </c>
      <c r="AG183" s="267"/>
      <c r="AH183" s="268"/>
      <c r="AI183" s="267"/>
      <c r="AJ183" s="268"/>
      <c r="AK183" s="267"/>
      <c r="AL183" s="268"/>
      <c r="AM183" s="267"/>
      <c r="AN183" s="272"/>
      <c r="AO183" s="313">
        <f t="shared" si="46"/>
        <v>0</v>
      </c>
      <c r="AP183" s="314">
        <f t="shared" si="47"/>
        <v>0</v>
      </c>
    </row>
    <row r="184" spans="1:42" x14ac:dyDescent="0.25">
      <c r="A184" s="326" t="str">
        <f>'7.1'!A181</f>
        <v>1.2.2.47.3</v>
      </c>
      <c r="B184" s="266" t="str">
        <f>'7.1'!B181</f>
        <v>Реконструкция КЛ - 10 кВ от ТП - 472 до ТП - 471</v>
      </c>
      <c r="C184" s="267"/>
      <c r="D184" s="271"/>
      <c r="E184" s="267"/>
      <c r="F184" s="271"/>
      <c r="G184" s="267"/>
      <c r="H184" s="270"/>
      <c r="I184" s="269">
        <v>1.0860000000000001</v>
      </c>
      <c r="J184" s="270"/>
      <c r="K184" s="313">
        <f t="shared" si="38"/>
        <v>1.0860000000000001</v>
      </c>
      <c r="L184" s="314">
        <f t="shared" si="39"/>
        <v>0</v>
      </c>
      <c r="M184" s="269"/>
      <c r="N184" s="271"/>
      <c r="O184" s="267"/>
      <c r="P184" s="268"/>
      <c r="Q184" s="340">
        <v>1.0860000000000001</v>
      </c>
      <c r="R184" s="314"/>
      <c r="S184" s="267"/>
      <c r="T184" s="270"/>
      <c r="U184" s="316">
        <f t="shared" si="40"/>
        <v>1.0860000000000001</v>
      </c>
      <c r="V184" s="317">
        <f t="shared" si="41"/>
        <v>0</v>
      </c>
      <c r="W184" s="267"/>
      <c r="X184" s="268"/>
      <c r="Y184" s="269"/>
      <c r="Z184" s="271"/>
      <c r="AA184" s="267"/>
      <c r="AB184" s="270"/>
      <c r="AC184" s="269">
        <v>1.3</v>
      </c>
      <c r="AD184" s="272"/>
      <c r="AE184" s="313">
        <f t="shared" si="42"/>
        <v>1.3</v>
      </c>
      <c r="AF184" s="314">
        <f t="shared" si="43"/>
        <v>0</v>
      </c>
      <c r="AG184" s="267"/>
      <c r="AH184" s="268"/>
      <c r="AI184" s="267"/>
      <c r="AJ184" s="268"/>
      <c r="AK184" s="338">
        <v>1.0860000000000001</v>
      </c>
      <c r="AL184" s="268"/>
      <c r="AM184" s="267"/>
      <c r="AN184" s="272"/>
      <c r="AO184" s="313">
        <f t="shared" si="46"/>
        <v>1.0860000000000001</v>
      </c>
      <c r="AP184" s="314">
        <f t="shared" si="47"/>
        <v>0</v>
      </c>
    </row>
    <row r="185" spans="1:42" x14ac:dyDescent="0.25">
      <c r="A185" s="326" t="str">
        <f>'7.1'!A182</f>
        <v>1.2.2.47.4</v>
      </c>
      <c r="B185" s="266" t="str">
        <f>'7.1'!B182</f>
        <v>Реконструкция ВЛ- 6 кВ ФИДЕР  П/СТ "Строительная</v>
      </c>
      <c r="C185" s="267"/>
      <c r="D185" s="271"/>
      <c r="E185" s="267"/>
      <c r="F185" s="271"/>
      <c r="G185" s="267"/>
      <c r="H185" s="270"/>
      <c r="I185" s="269">
        <v>0.222</v>
      </c>
      <c r="J185" s="270"/>
      <c r="K185" s="313">
        <f t="shared" si="38"/>
        <v>0.222</v>
      </c>
      <c r="L185" s="314">
        <f t="shared" si="39"/>
        <v>0</v>
      </c>
      <c r="M185" s="269"/>
      <c r="N185" s="272"/>
      <c r="O185" s="267"/>
      <c r="P185" s="270"/>
      <c r="Q185" s="338"/>
      <c r="R185" s="314"/>
      <c r="S185" s="267"/>
      <c r="T185" s="270"/>
      <c r="U185" s="316">
        <f t="shared" si="40"/>
        <v>0</v>
      </c>
      <c r="V185" s="317">
        <f t="shared" si="41"/>
        <v>0</v>
      </c>
      <c r="W185" s="267"/>
      <c r="X185" s="268"/>
      <c r="Y185" s="269"/>
      <c r="Z185" s="271"/>
      <c r="AA185" s="267"/>
      <c r="AB185" s="270"/>
      <c r="AC185" s="269"/>
      <c r="AD185" s="272"/>
      <c r="AE185" s="313">
        <f t="shared" si="42"/>
        <v>0</v>
      </c>
      <c r="AF185" s="314">
        <f t="shared" si="43"/>
        <v>0</v>
      </c>
      <c r="AG185" s="267"/>
      <c r="AH185" s="268"/>
      <c r="AI185" s="267"/>
      <c r="AJ185" s="270"/>
      <c r="AK185" s="267"/>
      <c r="AL185" s="268"/>
      <c r="AM185" s="267"/>
      <c r="AN185" s="272"/>
      <c r="AO185" s="313">
        <f t="shared" si="46"/>
        <v>0</v>
      </c>
      <c r="AP185" s="314">
        <f t="shared" si="47"/>
        <v>0</v>
      </c>
    </row>
    <row r="186" spans="1:42" x14ac:dyDescent="0.25">
      <c r="A186" s="326" t="str">
        <f>'7.1'!A183</f>
        <v>1.2.2.47.5</v>
      </c>
      <c r="B186" s="266" t="str">
        <f>'7.1'!B183</f>
        <v>Реконструкция КЛ-10кв РП-103 РП-106</v>
      </c>
      <c r="C186" s="267"/>
      <c r="D186" s="271"/>
      <c r="E186" s="267"/>
      <c r="F186" s="271"/>
      <c r="G186" s="267"/>
      <c r="H186" s="270"/>
      <c r="I186" s="269">
        <v>2.1</v>
      </c>
      <c r="J186" s="270"/>
      <c r="K186" s="313">
        <f t="shared" si="38"/>
        <v>2.1</v>
      </c>
      <c r="L186" s="314">
        <f t="shared" si="39"/>
        <v>0</v>
      </c>
      <c r="M186" s="269"/>
      <c r="N186" s="271"/>
      <c r="O186" s="267"/>
      <c r="P186" s="268"/>
      <c r="Q186" s="340">
        <v>2.1</v>
      </c>
      <c r="R186" s="314"/>
      <c r="S186" s="267"/>
      <c r="T186" s="270"/>
      <c r="U186" s="316">
        <f t="shared" si="40"/>
        <v>2.1</v>
      </c>
      <c r="V186" s="317">
        <f t="shared" si="41"/>
        <v>0</v>
      </c>
      <c r="W186" s="267"/>
      <c r="X186" s="268"/>
      <c r="Y186" s="269"/>
      <c r="Z186" s="271"/>
      <c r="AA186" s="267"/>
      <c r="AB186" s="270"/>
      <c r="AC186" s="269">
        <v>2</v>
      </c>
      <c r="AD186" s="272"/>
      <c r="AE186" s="313">
        <f t="shared" si="42"/>
        <v>2</v>
      </c>
      <c r="AF186" s="314">
        <f t="shared" si="43"/>
        <v>0</v>
      </c>
      <c r="AG186" s="267"/>
      <c r="AH186" s="268"/>
      <c r="AI186" s="267"/>
      <c r="AJ186" s="268"/>
      <c r="AK186" s="338">
        <v>2.1</v>
      </c>
      <c r="AL186" s="268"/>
      <c r="AM186" s="267"/>
      <c r="AN186" s="272"/>
      <c r="AO186" s="313">
        <f t="shared" si="46"/>
        <v>2.1</v>
      </c>
      <c r="AP186" s="314">
        <f t="shared" si="47"/>
        <v>0</v>
      </c>
    </row>
    <row r="187" spans="1:42" x14ac:dyDescent="0.25">
      <c r="A187" s="326" t="str">
        <f>'7.1'!A184</f>
        <v>1.2.2.47.6</v>
      </c>
      <c r="B187" s="266" t="str">
        <f>'7.1'!B184</f>
        <v>Реконструкция КЛ -10 кВ от ТП-450  - ТП - 451 мкр. 25</v>
      </c>
      <c r="C187" s="267"/>
      <c r="D187" s="271"/>
      <c r="E187" s="267"/>
      <c r="F187" s="271"/>
      <c r="G187" s="267"/>
      <c r="H187" s="270"/>
      <c r="I187" s="269">
        <v>0.85199999999999998</v>
      </c>
      <c r="J187" s="270"/>
      <c r="K187" s="313">
        <f t="shared" si="38"/>
        <v>0.85199999999999998</v>
      </c>
      <c r="L187" s="314">
        <f t="shared" si="39"/>
        <v>0</v>
      </c>
      <c r="M187" s="269"/>
      <c r="N187" s="271"/>
      <c r="O187" s="267"/>
      <c r="P187" s="268"/>
      <c r="Q187" s="340">
        <v>0.85199999999999998</v>
      </c>
      <c r="R187" s="314"/>
      <c r="S187" s="267"/>
      <c r="T187" s="268"/>
      <c r="U187" s="316">
        <f t="shared" si="40"/>
        <v>0.85199999999999998</v>
      </c>
      <c r="V187" s="317">
        <f t="shared" si="41"/>
        <v>0</v>
      </c>
      <c r="W187" s="267"/>
      <c r="X187" s="268"/>
      <c r="Y187" s="269"/>
      <c r="Z187" s="271"/>
      <c r="AA187" s="267"/>
      <c r="AB187" s="268"/>
      <c r="AC187" s="269">
        <v>0.53</v>
      </c>
      <c r="AD187" s="271"/>
      <c r="AE187" s="313">
        <f t="shared" si="42"/>
        <v>0.53</v>
      </c>
      <c r="AF187" s="314">
        <f t="shared" si="43"/>
        <v>0</v>
      </c>
      <c r="AG187" s="267"/>
      <c r="AH187" s="268"/>
      <c r="AI187" s="280"/>
      <c r="AJ187" s="270"/>
      <c r="AK187" s="338">
        <v>0.85199999999999998</v>
      </c>
      <c r="AL187" s="268"/>
      <c r="AM187" s="267"/>
      <c r="AN187" s="272"/>
      <c r="AO187" s="313">
        <f t="shared" si="46"/>
        <v>0.85199999999999998</v>
      </c>
      <c r="AP187" s="314">
        <f t="shared" si="47"/>
        <v>0</v>
      </c>
    </row>
    <row r="188" spans="1:42" x14ac:dyDescent="0.25">
      <c r="A188" s="326" t="str">
        <f>'7.1'!A185</f>
        <v>1.2.2.48</v>
      </c>
      <c r="B188" s="266" t="str">
        <f>'7.1'!B185</f>
        <v>Кабельные линии 0,4кВ</v>
      </c>
      <c r="C188" s="267"/>
      <c r="D188" s="271"/>
      <c r="E188" s="267"/>
      <c r="F188" s="271"/>
      <c r="G188" s="267"/>
      <c r="H188" s="270"/>
      <c r="I188" s="269"/>
      <c r="J188" s="270"/>
      <c r="K188" s="313">
        <f t="shared" si="38"/>
        <v>0</v>
      </c>
      <c r="L188" s="314">
        <f t="shared" si="39"/>
        <v>0</v>
      </c>
      <c r="M188" s="269"/>
      <c r="N188" s="271"/>
      <c r="O188" s="267"/>
      <c r="P188" s="268"/>
      <c r="Q188" s="338"/>
      <c r="R188" s="314"/>
      <c r="S188" s="267"/>
      <c r="T188" s="268"/>
      <c r="U188" s="316">
        <f t="shared" si="40"/>
        <v>0</v>
      </c>
      <c r="V188" s="317">
        <f t="shared" si="41"/>
        <v>0</v>
      </c>
      <c r="W188" s="267"/>
      <c r="X188" s="268"/>
      <c r="Y188" s="269"/>
      <c r="Z188" s="271"/>
      <c r="AA188" s="267"/>
      <c r="AB188" s="268"/>
      <c r="AC188" s="269"/>
      <c r="AD188" s="271"/>
      <c r="AE188" s="313">
        <f t="shared" si="42"/>
        <v>0</v>
      </c>
      <c r="AF188" s="314">
        <f t="shared" si="43"/>
        <v>0</v>
      </c>
      <c r="AG188" s="267"/>
      <c r="AH188" s="268"/>
      <c r="AI188" s="280"/>
      <c r="AJ188" s="270"/>
      <c r="AK188" s="267"/>
      <c r="AL188" s="268"/>
      <c r="AM188" s="267"/>
      <c r="AN188" s="272"/>
      <c r="AO188" s="313">
        <f t="shared" si="46"/>
        <v>0</v>
      </c>
      <c r="AP188" s="314">
        <f t="shared" si="47"/>
        <v>0</v>
      </c>
    </row>
    <row r="189" spans="1:42" x14ac:dyDescent="0.25">
      <c r="A189" s="326" t="str">
        <f>'7.1'!A186</f>
        <v>1.2.2.49</v>
      </c>
      <c r="B189" s="266" t="str">
        <f>'7.1'!B186</f>
        <v>Реконструкция КЛ-0,4 кВ РП-113 - ул. Майская, 5</v>
      </c>
      <c r="C189" s="267"/>
      <c r="D189" s="271"/>
      <c r="E189" s="267"/>
      <c r="F189" s="271"/>
      <c r="G189" s="267"/>
      <c r="H189" s="270"/>
      <c r="I189" s="269"/>
      <c r="J189" s="270"/>
      <c r="K189" s="313">
        <f t="shared" si="38"/>
        <v>0</v>
      </c>
      <c r="L189" s="314">
        <f t="shared" si="39"/>
        <v>0</v>
      </c>
      <c r="M189" s="269"/>
      <c r="N189" s="271"/>
      <c r="O189" s="267"/>
      <c r="P189" s="268"/>
      <c r="Q189" s="338"/>
      <c r="R189" s="314"/>
      <c r="S189" s="267"/>
      <c r="T189" s="268"/>
      <c r="U189" s="316">
        <f t="shared" si="40"/>
        <v>0</v>
      </c>
      <c r="V189" s="317">
        <f t="shared" si="41"/>
        <v>0</v>
      </c>
      <c r="W189" s="267"/>
      <c r="X189" s="268"/>
      <c r="Y189" s="269"/>
      <c r="Z189" s="271"/>
      <c r="AA189" s="267"/>
      <c r="AB189" s="268"/>
      <c r="AC189" s="269"/>
      <c r="AD189" s="271"/>
      <c r="AE189" s="313">
        <f t="shared" si="42"/>
        <v>0</v>
      </c>
      <c r="AF189" s="314">
        <f t="shared" si="43"/>
        <v>0</v>
      </c>
      <c r="AG189" s="267"/>
      <c r="AH189" s="268"/>
      <c r="AI189" s="280"/>
      <c r="AJ189" s="270"/>
      <c r="AK189" s="267"/>
      <c r="AL189" s="268"/>
      <c r="AM189" s="267"/>
      <c r="AN189" s="272"/>
      <c r="AO189" s="313">
        <f t="shared" si="46"/>
        <v>0</v>
      </c>
      <c r="AP189" s="314">
        <f t="shared" si="47"/>
        <v>0</v>
      </c>
    </row>
    <row r="190" spans="1:42" x14ac:dyDescent="0.25">
      <c r="A190" s="326" t="str">
        <f>'7.1'!A187</f>
        <v>1.2.2.50</v>
      </c>
      <c r="B190" s="266" t="str">
        <f>'7.1'!B187</f>
        <v>Реконструкция КЛ-0,4 кВ РП-113 - ул. Майская, 7</v>
      </c>
      <c r="C190" s="267"/>
      <c r="D190" s="271"/>
      <c r="E190" s="267"/>
      <c r="F190" s="271"/>
      <c r="G190" s="267"/>
      <c r="H190" s="270"/>
      <c r="I190" s="269"/>
      <c r="J190" s="270"/>
      <c r="K190" s="313">
        <f t="shared" si="38"/>
        <v>0</v>
      </c>
      <c r="L190" s="314">
        <f t="shared" si="39"/>
        <v>0</v>
      </c>
      <c r="M190" s="269"/>
      <c r="N190" s="271"/>
      <c r="O190" s="267"/>
      <c r="P190" s="268"/>
      <c r="Q190" s="338"/>
      <c r="R190" s="314"/>
      <c r="S190" s="267"/>
      <c r="T190" s="268"/>
      <c r="U190" s="316">
        <f t="shared" si="40"/>
        <v>0</v>
      </c>
      <c r="V190" s="317">
        <f t="shared" si="41"/>
        <v>0</v>
      </c>
      <c r="W190" s="267"/>
      <c r="X190" s="268"/>
      <c r="Y190" s="269"/>
      <c r="Z190" s="271"/>
      <c r="AA190" s="267"/>
      <c r="AB190" s="268"/>
      <c r="AC190" s="269"/>
      <c r="AD190" s="271"/>
      <c r="AE190" s="313">
        <f t="shared" si="42"/>
        <v>0</v>
      </c>
      <c r="AF190" s="314">
        <f t="shared" si="43"/>
        <v>0</v>
      </c>
      <c r="AG190" s="267"/>
      <c r="AH190" s="268"/>
      <c r="AI190" s="280"/>
      <c r="AJ190" s="270"/>
      <c r="AK190" s="267"/>
      <c r="AL190" s="268"/>
      <c r="AM190" s="267"/>
      <c r="AN190" s="272"/>
      <c r="AO190" s="313">
        <f t="shared" si="46"/>
        <v>0</v>
      </c>
      <c r="AP190" s="314">
        <f t="shared" si="47"/>
        <v>0</v>
      </c>
    </row>
    <row r="191" spans="1:42" x14ac:dyDescent="0.25">
      <c r="A191" s="326" t="str">
        <f>'7.1'!A188</f>
        <v>1.2.2.51</v>
      </c>
      <c r="B191" s="266" t="str">
        <f>'7.1'!B188</f>
        <v>Реконструкция КЛ-0,4 кВ ТП-204 - ул. 60 лет Октября, 3</v>
      </c>
      <c r="C191" s="267"/>
      <c r="D191" s="271"/>
      <c r="E191" s="267"/>
      <c r="F191" s="271"/>
      <c r="G191" s="267"/>
      <c r="H191" s="270"/>
      <c r="I191" s="269"/>
      <c r="J191" s="270"/>
      <c r="K191" s="313">
        <f t="shared" si="38"/>
        <v>0</v>
      </c>
      <c r="L191" s="314">
        <f t="shared" si="39"/>
        <v>0</v>
      </c>
      <c r="M191" s="269"/>
      <c r="N191" s="271"/>
      <c r="O191" s="267"/>
      <c r="P191" s="268"/>
      <c r="Q191" s="338"/>
      <c r="R191" s="314"/>
      <c r="S191" s="267"/>
      <c r="T191" s="268"/>
      <c r="U191" s="316">
        <f t="shared" si="40"/>
        <v>0</v>
      </c>
      <c r="V191" s="317">
        <f t="shared" si="41"/>
        <v>0</v>
      </c>
      <c r="W191" s="267"/>
      <c r="X191" s="268"/>
      <c r="Y191" s="269"/>
      <c r="Z191" s="271"/>
      <c r="AA191" s="267"/>
      <c r="AB191" s="268"/>
      <c r="AC191" s="269"/>
      <c r="AD191" s="271"/>
      <c r="AE191" s="313">
        <f t="shared" si="42"/>
        <v>0</v>
      </c>
      <c r="AF191" s="314">
        <f t="shared" si="43"/>
        <v>0</v>
      </c>
      <c r="AG191" s="267"/>
      <c r="AH191" s="268"/>
      <c r="AI191" s="280"/>
      <c r="AJ191" s="270"/>
      <c r="AK191" s="267"/>
      <c r="AL191" s="268"/>
      <c r="AM191" s="267"/>
      <c r="AN191" s="272"/>
      <c r="AO191" s="313">
        <f t="shared" si="46"/>
        <v>0</v>
      </c>
      <c r="AP191" s="314">
        <f t="shared" si="47"/>
        <v>0</v>
      </c>
    </row>
    <row r="192" spans="1:42" x14ac:dyDescent="0.25">
      <c r="A192" s="326" t="str">
        <f>'7.1'!A189</f>
        <v>1.2.2.52</v>
      </c>
      <c r="B192" s="266" t="str">
        <f>'7.1'!B189</f>
        <v>Реконструкция КЛ-0,4 кВ ТП-205 - пр-т. Набережный, 72;74</v>
      </c>
      <c r="C192" s="267"/>
      <c r="D192" s="271"/>
      <c r="E192" s="267"/>
      <c r="F192" s="271"/>
      <c r="G192" s="267"/>
      <c r="H192" s="270"/>
      <c r="I192" s="269"/>
      <c r="J192" s="270"/>
      <c r="K192" s="313">
        <f t="shared" si="38"/>
        <v>0</v>
      </c>
      <c r="L192" s="314">
        <f t="shared" si="39"/>
        <v>0</v>
      </c>
      <c r="M192" s="269"/>
      <c r="N192" s="271"/>
      <c r="O192" s="267"/>
      <c r="P192" s="268"/>
      <c r="Q192" s="338"/>
      <c r="R192" s="314"/>
      <c r="S192" s="267"/>
      <c r="T192" s="268"/>
      <c r="U192" s="316">
        <f t="shared" si="40"/>
        <v>0</v>
      </c>
      <c r="V192" s="317">
        <f t="shared" si="41"/>
        <v>0</v>
      </c>
      <c r="W192" s="267"/>
      <c r="X192" s="268"/>
      <c r="Y192" s="269"/>
      <c r="Z192" s="271"/>
      <c r="AA192" s="267"/>
      <c r="AB192" s="268"/>
      <c r="AC192" s="269"/>
      <c r="AD192" s="271"/>
      <c r="AE192" s="313">
        <f t="shared" si="42"/>
        <v>0</v>
      </c>
      <c r="AF192" s="314">
        <f t="shared" si="43"/>
        <v>0</v>
      </c>
      <c r="AG192" s="267"/>
      <c r="AH192" s="268"/>
      <c r="AI192" s="280"/>
      <c r="AJ192" s="270"/>
      <c r="AK192" s="267"/>
      <c r="AL192" s="268"/>
      <c r="AM192" s="267"/>
      <c r="AN192" s="272"/>
      <c r="AO192" s="313">
        <f t="shared" si="46"/>
        <v>0</v>
      </c>
      <c r="AP192" s="314">
        <f t="shared" si="47"/>
        <v>0</v>
      </c>
    </row>
    <row r="193" spans="1:42" x14ac:dyDescent="0.25">
      <c r="A193" s="326" t="str">
        <f>'7.1'!A190</f>
        <v>1.2.2.53</v>
      </c>
      <c r="B193" s="266" t="str">
        <f>'7.1'!B190</f>
        <v>Реконструкция КЛ-0,4 кВ ТП-205 - пр-т. Набережный, 80</v>
      </c>
      <c r="C193" s="267"/>
      <c r="D193" s="271"/>
      <c r="E193" s="267"/>
      <c r="F193" s="271"/>
      <c r="G193" s="267"/>
      <c r="H193" s="270"/>
      <c r="I193" s="269"/>
      <c r="J193" s="270"/>
      <c r="K193" s="313">
        <f t="shared" si="38"/>
        <v>0</v>
      </c>
      <c r="L193" s="314">
        <f t="shared" si="39"/>
        <v>0</v>
      </c>
      <c r="M193" s="269"/>
      <c r="N193" s="271"/>
      <c r="O193" s="267"/>
      <c r="P193" s="268"/>
      <c r="Q193" s="338"/>
      <c r="R193" s="314"/>
      <c r="S193" s="267"/>
      <c r="T193" s="268"/>
      <c r="U193" s="316">
        <f t="shared" si="40"/>
        <v>0</v>
      </c>
      <c r="V193" s="317">
        <f t="shared" si="41"/>
        <v>0</v>
      </c>
      <c r="W193" s="267"/>
      <c r="X193" s="268"/>
      <c r="Y193" s="269"/>
      <c r="Z193" s="271"/>
      <c r="AA193" s="267"/>
      <c r="AB193" s="268"/>
      <c r="AC193" s="269"/>
      <c r="AD193" s="271"/>
      <c r="AE193" s="313">
        <f t="shared" si="42"/>
        <v>0</v>
      </c>
      <c r="AF193" s="314">
        <f t="shared" si="43"/>
        <v>0</v>
      </c>
      <c r="AG193" s="267"/>
      <c r="AH193" s="268"/>
      <c r="AI193" s="280"/>
      <c r="AJ193" s="270"/>
      <c r="AK193" s="267"/>
      <c r="AL193" s="268"/>
      <c r="AM193" s="267"/>
      <c r="AN193" s="272"/>
      <c r="AO193" s="313">
        <f t="shared" si="46"/>
        <v>0</v>
      </c>
      <c r="AP193" s="314">
        <f t="shared" si="47"/>
        <v>0</v>
      </c>
    </row>
    <row r="194" spans="1:42" x14ac:dyDescent="0.25">
      <c r="A194" s="326" t="str">
        <f>'7.1'!A191</f>
        <v>1.2.2.54</v>
      </c>
      <c r="B194" s="266" t="str">
        <f>'7.1'!B191</f>
        <v>Реконструкция КЛ-0,4 кВ ТП-205 - ул. Энтузиастов, 53</v>
      </c>
      <c r="C194" s="267"/>
      <c r="D194" s="271"/>
      <c r="E194" s="267"/>
      <c r="F194" s="271"/>
      <c r="G194" s="267"/>
      <c r="H194" s="270"/>
      <c r="I194" s="269"/>
      <c r="J194" s="270"/>
      <c r="K194" s="313">
        <f t="shared" si="38"/>
        <v>0</v>
      </c>
      <c r="L194" s="314">
        <f t="shared" si="39"/>
        <v>0</v>
      </c>
      <c r="M194" s="269"/>
      <c r="N194" s="271"/>
      <c r="O194" s="267"/>
      <c r="P194" s="268"/>
      <c r="Q194" s="338"/>
      <c r="R194" s="314"/>
      <c r="S194" s="267"/>
      <c r="T194" s="268"/>
      <c r="U194" s="316">
        <f t="shared" si="40"/>
        <v>0</v>
      </c>
      <c r="V194" s="317">
        <f t="shared" si="41"/>
        <v>0</v>
      </c>
      <c r="W194" s="267"/>
      <c r="X194" s="268"/>
      <c r="Y194" s="269"/>
      <c r="Z194" s="271"/>
      <c r="AA194" s="267"/>
      <c r="AB194" s="268"/>
      <c r="AC194" s="269"/>
      <c r="AD194" s="271"/>
      <c r="AE194" s="313">
        <f t="shared" si="42"/>
        <v>0</v>
      </c>
      <c r="AF194" s="314">
        <f t="shared" si="43"/>
        <v>0</v>
      </c>
      <c r="AG194" s="267"/>
      <c r="AH194" s="268"/>
      <c r="AI194" s="280"/>
      <c r="AJ194" s="270"/>
      <c r="AK194" s="267"/>
      <c r="AL194" s="268"/>
      <c r="AM194" s="267"/>
      <c r="AN194" s="272"/>
      <c r="AO194" s="313">
        <f t="shared" si="46"/>
        <v>0</v>
      </c>
      <c r="AP194" s="314">
        <f t="shared" si="47"/>
        <v>0</v>
      </c>
    </row>
    <row r="195" spans="1:42" x14ac:dyDescent="0.25">
      <c r="A195" s="326" t="str">
        <f>'7.1'!A192</f>
        <v>1.2.2.55</v>
      </c>
      <c r="B195" s="266" t="str">
        <f>'7.1'!B192</f>
        <v>Реконструкция КЛ-0,4 кВ ТП-212 - ул. Нефтяников, 29А</v>
      </c>
      <c r="C195" s="267"/>
      <c r="D195" s="271"/>
      <c r="E195" s="267"/>
      <c r="F195" s="271"/>
      <c r="G195" s="267"/>
      <c r="H195" s="270"/>
      <c r="I195" s="269"/>
      <c r="J195" s="270"/>
      <c r="K195" s="313">
        <f t="shared" si="38"/>
        <v>0</v>
      </c>
      <c r="L195" s="314">
        <f t="shared" si="39"/>
        <v>0</v>
      </c>
      <c r="M195" s="269"/>
      <c r="N195" s="271"/>
      <c r="O195" s="267"/>
      <c r="P195" s="268"/>
      <c r="Q195" s="338"/>
      <c r="R195" s="314"/>
      <c r="S195" s="267"/>
      <c r="T195" s="268"/>
      <c r="U195" s="316">
        <f t="shared" si="40"/>
        <v>0</v>
      </c>
      <c r="V195" s="317">
        <f t="shared" si="41"/>
        <v>0</v>
      </c>
      <c r="W195" s="267"/>
      <c r="X195" s="268"/>
      <c r="Y195" s="363"/>
      <c r="Z195" s="271"/>
      <c r="AA195" s="267"/>
      <c r="AB195" s="268"/>
      <c r="AC195" s="269"/>
      <c r="AD195" s="271"/>
      <c r="AE195" s="313">
        <f t="shared" si="42"/>
        <v>0</v>
      </c>
      <c r="AF195" s="314">
        <f t="shared" si="43"/>
        <v>0</v>
      </c>
      <c r="AG195" s="267"/>
      <c r="AH195" s="268"/>
      <c r="AI195" s="280"/>
      <c r="AJ195" s="270"/>
      <c r="AK195" s="267"/>
      <c r="AL195" s="268"/>
      <c r="AM195" s="267"/>
      <c r="AN195" s="272"/>
      <c r="AO195" s="313">
        <f t="shared" si="46"/>
        <v>0</v>
      </c>
      <c r="AP195" s="314">
        <f t="shared" si="47"/>
        <v>0</v>
      </c>
    </row>
    <row r="196" spans="1:42" x14ac:dyDescent="0.25">
      <c r="A196" s="326" t="str">
        <f>'7.1'!A193</f>
        <v>1.2.2.56</v>
      </c>
      <c r="B196" s="266" t="str">
        <f>'7.1'!B193</f>
        <v>Реконструкция КЛ-0,4 кВ ТП-214 - ул. Энтузиастов, 40</v>
      </c>
      <c r="C196" s="267"/>
      <c r="D196" s="271"/>
      <c r="E196" s="267"/>
      <c r="F196" s="271"/>
      <c r="G196" s="267"/>
      <c r="H196" s="270"/>
      <c r="I196" s="269"/>
      <c r="J196" s="270"/>
      <c r="K196" s="313">
        <f t="shared" si="38"/>
        <v>0</v>
      </c>
      <c r="L196" s="314">
        <f t="shared" si="39"/>
        <v>0</v>
      </c>
      <c r="M196" s="269"/>
      <c r="N196" s="271"/>
      <c r="O196" s="267"/>
      <c r="P196" s="268"/>
      <c r="Q196" s="338"/>
      <c r="R196" s="314"/>
      <c r="S196" s="267"/>
      <c r="T196" s="268"/>
      <c r="U196" s="316">
        <f t="shared" si="40"/>
        <v>0</v>
      </c>
      <c r="V196" s="317">
        <f t="shared" si="41"/>
        <v>0</v>
      </c>
      <c r="W196" s="267"/>
      <c r="X196" s="268"/>
      <c r="Y196" s="362"/>
      <c r="Z196" s="271"/>
      <c r="AA196" s="267"/>
      <c r="AB196" s="268"/>
      <c r="AC196" s="269"/>
      <c r="AD196" s="271"/>
      <c r="AE196" s="313">
        <f t="shared" si="42"/>
        <v>0</v>
      </c>
      <c r="AF196" s="314">
        <f t="shared" si="43"/>
        <v>0</v>
      </c>
      <c r="AG196" s="267"/>
      <c r="AH196" s="268"/>
      <c r="AI196" s="280"/>
      <c r="AJ196" s="270"/>
      <c r="AK196" s="267"/>
      <c r="AL196" s="268"/>
      <c r="AM196" s="267"/>
      <c r="AN196" s="272"/>
      <c r="AO196" s="313">
        <f t="shared" si="46"/>
        <v>0</v>
      </c>
      <c r="AP196" s="314">
        <f t="shared" si="47"/>
        <v>0</v>
      </c>
    </row>
    <row r="197" spans="1:42" ht="23.25" customHeight="1" x14ac:dyDescent="0.25">
      <c r="A197" s="326" t="str">
        <f>'7.1'!A194</f>
        <v>1.2.2.57</v>
      </c>
      <c r="B197" s="266" t="str">
        <f>'7.1'!B194</f>
        <v>Реконструкция КЛ-0,4 кВ ТП-221 - ул. Губкина, 3</v>
      </c>
      <c r="C197" s="267"/>
      <c r="D197" s="271"/>
      <c r="E197" s="267"/>
      <c r="F197" s="271"/>
      <c r="G197" s="267"/>
      <c r="H197" s="270"/>
      <c r="I197" s="269"/>
      <c r="J197" s="270"/>
      <c r="K197" s="313">
        <f t="shared" si="38"/>
        <v>0</v>
      </c>
      <c r="L197" s="314">
        <f t="shared" si="39"/>
        <v>0</v>
      </c>
      <c r="M197" s="269"/>
      <c r="N197" s="271"/>
      <c r="O197" s="267"/>
      <c r="P197" s="268"/>
      <c r="Q197" s="338"/>
      <c r="R197" s="314"/>
      <c r="S197" s="267"/>
      <c r="T197" s="268"/>
      <c r="U197" s="316">
        <f t="shared" si="40"/>
        <v>0</v>
      </c>
      <c r="V197" s="317">
        <f t="shared" si="41"/>
        <v>0</v>
      </c>
      <c r="W197" s="267"/>
      <c r="X197" s="268"/>
      <c r="Y197" s="362"/>
      <c r="Z197" s="271"/>
      <c r="AA197" s="267"/>
      <c r="AB197" s="268"/>
      <c r="AC197" s="269"/>
      <c r="AD197" s="271"/>
      <c r="AE197" s="313">
        <f t="shared" si="42"/>
        <v>0</v>
      </c>
      <c r="AF197" s="314">
        <f t="shared" si="43"/>
        <v>0</v>
      </c>
      <c r="AG197" s="267"/>
      <c r="AH197" s="268"/>
      <c r="AI197" s="280"/>
      <c r="AJ197" s="270"/>
      <c r="AK197" s="267"/>
      <c r="AL197" s="268"/>
      <c r="AM197" s="267"/>
      <c r="AN197" s="272"/>
      <c r="AO197" s="313">
        <f t="shared" si="46"/>
        <v>0</v>
      </c>
      <c r="AP197" s="314">
        <f t="shared" si="47"/>
        <v>0</v>
      </c>
    </row>
    <row r="198" spans="1:42" x14ac:dyDescent="0.25">
      <c r="A198" s="326" t="str">
        <f>'7.1'!A195</f>
        <v>1.2.2.58</v>
      </c>
      <c r="B198" s="266" t="str">
        <f>'7.1'!B195</f>
        <v>Реконструкция КЛ-0,4 кВ ТП-221 - ул. Губкина, 5</v>
      </c>
      <c r="C198" s="267"/>
      <c r="D198" s="271"/>
      <c r="E198" s="267"/>
      <c r="F198" s="271"/>
      <c r="G198" s="267"/>
      <c r="H198" s="270"/>
      <c r="I198" s="269"/>
      <c r="J198" s="270"/>
      <c r="K198" s="313">
        <f t="shared" si="38"/>
        <v>0</v>
      </c>
      <c r="L198" s="314">
        <f t="shared" si="39"/>
        <v>0</v>
      </c>
      <c r="M198" s="269"/>
      <c r="N198" s="271"/>
      <c r="O198" s="267"/>
      <c r="P198" s="268"/>
      <c r="Q198" s="338"/>
      <c r="R198" s="314"/>
      <c r="S198" s="267"/>
      <c r="T198" s="268"/>
      <c r="U198" s="316">
        <f t="shared" si="40"/>
        <v>0</v>
      </c>
      <c r="V198" s="317">
        <f t="shared" si="41"/>
        <v>0</v>
      </c>
      <c r="W198" s="267"/>
      <c r="X198" s="268"/>
      <c r="Y198" s="362"/>
      <c r="Z198" s="271"/>
      <c r="AA198" s="267"/>
      <c r="AB198" s="268"/>
      <c r="AC198" s="269"/>
      <c r="AD198" s="271"/>
      <c r="AE198" s="313">
        <f t="shared" si="42"/>
        <v>0</v>
      </c>
      <c r="AF198" s="314">
        <f t="shared" si="43"/>
        <v>0</v>
      </c>
      <c r="AG198" s="267"/>
      <c r="AH198" s="268"/>
      <c r="AI198" s="280"/>
      <c r="AJ198" s="270"/>
      <c r="AK198" s="267"/>
      <c r="AL198" s="268"/>
      <c r="AM198" s="267"/>
      <c r="AN198" s="272"/>
      <c r="AO198" s="313">
        <f t="shared" si="46"/>
        <v>0</v>
      </c>
      <c r="AP198" s="314">
        <f t="shared" si="47"/>
        <v>0</v>
      </c>
    </row>
    <row r="199" spans="1:42" x14ac:dyDescent="0.25">
      <c r="A199" s="326" t="str">
        <f>'7.1'!A196</f>
        <v>1.2.2.59</v>
      </c>
      <c r="B199" s="266" t="str">
        <f>'7.1'!B196</f>
        <v>Реконструкция КЛ-0,4 кВ ТП-221 - ул. Губкина, 9</v>
      </c>
      <c r="C199" s="267"/>
      <c r="D199" s="271"/>
      <c r="E199" s="267"/>
      <c r="F199" s="271"/>
      <c r="G199" s="267"/>
      <c r="H199" s="270"/>
      <c r="I199" s="269"/>
      <c r="J199" s="270"/>
      <c r="K199" s="313">
        <f t="shared" si="38"/>
        <v>0</v>
      </c>
      <c r="L199" s="314">
        <f t="shared" si="39"/>
        <v>0</v>
      </c>
      <c r="M199" s="269"/>
      <c r="N199" s="271"/>
      <c r="O199" s="267"/>
      <c r="P199" s="268"/>
      <c r="Q199" s="338"/>
      <c r="R199" s="314"/>
      <c r="S199" s="267"/>
      <c r="T199" s="268"/>
      <c r="U199" s="316">
        <f t="shared" si="40"/>
        <v>0</v>
      </c>
      <c r="V199" s="317">
        <f t="shared" si="41"/>
        <v>0</v>
      </c>
      <c r="W199" s="267"/>
      <c r="X199" s="268"/>
      <c r="Y199" s="364"/>
      <c r="Z199" s="271"/>
      <c r="AA199" s="267"/>
      <c r="AB199" s="268"/>
      <c r="AC199" s="269"/>
      <c r="AD199" s="271"/>
      <c r="AE199" s="313">
        <f t="shared" si="42"/>
        <v>0</v>
      </c>
      <c r="AF199" s="314">
        <f t="shared" si="43"/>
        <v>0</v>
      </c>
      <c r="AG199" s="267"/>
      <c r="AH199" s="268"/>
      <c r="AI199" s="280"/>
      <c r="AJ199" s="270"/>
      <c r="AK199" s="267"/>
      <c r="AL199" s="268"/>
      <c r="AM199" s="267"/>
      <c r="AN199" s="272"/>
      <c r="AO199" s="313">
        <f t="shared" si="46"/>
        <v>0</v>
      </c>
      <c r="AP199" s="314">
        <f t="shared" si="47"/>
        <v>0</v>
      </c>
    </row>
    <row r="200" spans="1:42" x14ac:dyDescent="0.25">
      <c r="A200" s="326" t="str">
        <f>'7.1'!A197</f>
        <v>1.2.2.65</v>
      </c>
      <c r="B200" s="266" t="str">
        <f>'7.1'!B197</f>
        <v>Реконструкция КЛ-0,4 кВ ТП-223 - ул. Ленина, 67/4</v>
      </c>
      <c r="C200" s="267"/>
      <c r="D200" s="271"/>
      <c r="E200" s="267"/>
      <c r="F200" s="271"/>
      <c r="G200" s="267"/>
      <c r="H200" s="270"/>
      <c r="I200" s="269"/>
      <c r="J200" s="270"/>
      <c r="K200" s="313">
        <f t="shared" si="38"/>
        <v>0</v>
      </c>
      <c r="L200" s="314">
        <f t="shared" si="39"/>
        <v>0</v>
      </c>
      <c r="M200" s="269"/>
      <c r="N200" s="271"/>
      <c r="O200" s="267"/>
      <c r="P200" s="268"/>
      <c r="Q200" s="338"/>
      <c r="R200" s="314"/>
      <c r="S200" s="267"/>
      <c r="T200" s="268"/>
      <c r="U200" s="316">
        <f t="shared" si="40"/>
        <v>0</v>
      </c>
      <c r="V200" s="317">
        <f t="shared" si="41"/>
        <v>0</v>
      </c>
      <c r="W200" s="267"/>
      <c r="X200" s="268"/>
      <c r="Y200" s="269"/>
      <c r="Z200" s="271"/>
      <c r="AA200" s="267"/>
      <c r="AB200" s="268"/>
      <c r="AC200" s="269"/>
      <c r="AD200" s="271"/>
      <c r="AE200" s="313">
        <f t="shared" si="42"/>
        <v>0</v>
      </c>
      <c r="AF200" s="314">
        <f t="shared" si="43"/>
        <v>0</v>
      </c>
      <c r="AG200" s="267"/>
      <c r="AH200" s="268"/>
      <c r="AI200" s="280"/>
      <c r="AJ200" s="270"/>
      <c r="AK200" s="267"/>
      <c r="AL200" s="268"/>
      <c r="AM200" s="267"/>
      <c r="AN200" s="272"/>
      <c r="AO200" s="313">
        <f t="shared" si="46"/>
        <v>0</v>
      </c>
      <c r="AP200" s="314">
        <f t="shared" si="47"/>
        <v>0</v>
      </c>
    </row>
    <row r="201" spans="1:42" x14ac:dyDescent="0.25">
      <c r="A201" s="326" t="str">
        <f>'7.1'!A198</f>
        <v>1.2.2.66</v>
      </c>
      <c r="B201" s="266" t="str">
        <f>'7.1'!B198</f>
        <v xml:space="preserve">Реконструкция КЛ-0,4 кВ ТП-226 - МГБ-1 Гл. корпус </v>
      </c>
      <c r="C201" s="267"/>
      <c r="D201" s="271"/>
      <c r="E201" s="267"/>
      <c r="F201" s="271"/>
      <c r="G201" s="267"/>
      <c r="H201" s="270"/>
      <c r="I201" s="269"/>
      <c r="J201" s="270"/>
      <c r="K201" s="313">
        <f t="shared" ref="K201:K264" si="48">C201+E201+G201+I201</f>
        <v>0</v>
      </c>
      <c r="L201" s="314">
        <f t="shared" ref="L201:L264" si="49">D201+F201+H201+J201</f>
        <v>0</v>
      </c>
      <c r="M201" s="269"/>
      <c r="N201" s="271"/>
      <c r="O201" s="267"/>
      <c r="P201" s="268"/>
      <c r="Q201" s="338"/>
      <c r="R201" s="314"/>
      <c r="S201" s="267"/>
      <c r="T201" s="268"/>
      <c r="U201" s="316">
        <f t="shared" ref="U201:U264" si="50">S201+Q201+O201+M201</f>
        <v>0</v>
      </c>
      <c r="V201" s="317">
        <f t="shared" ref="V201:V264" si="51">T201+R201+P201+N201</f>
        <v>0</v>
      </c>
      <c r="W201" s="267"/>
      <c r="X201" s="268"/>
      <c r="Y201" s="269"/>
      <c r="Z201" s="271"/>
      <c r="AA201" s="267"/>
      <c r="AB201" s="268"/>
      <c r="AC201" s="269"/>
      <c r="AD201" s="271"/>
      <c r="AE201" s="313">
        <f t="shared" ref="AE201:AE264" si="52">AC201+AA201+Y201+W201</f>
        <v>0</v>
      </c>
      <c r="AF201" s="314">
        <f t="shared" ref="AF201:AF264" si="53">AD201+AB201+Z201+X201</f>
        <v>0</v>
      </c>
      <c r="AG201" s="267"/>
      <c r="AH201" s="268"/>
      <c r="AI201" s="280"/>
      <c r="AJ201" s="270"/>
      <c r="AK201" s="267"/>
      <c r="AL201" s="268"/>
      <c r="AM201" s="267"/>
      <c r="AN201" s="272"/>
      <c r="AO201" s="313">
        <f t="shared" si="46"/>
        <v>0</v>
      </c>
      <c r="AP201" s="314">
        <f t="shared" si="47"/>
        <v>0</v>
      </c>
    </row>
    <row r="202" spans="1:42" x14ac:dyDescent="0.25">
      <c r="A202" s="326" t="str">
        <f>'7.1'!A199</f>
        <v>1.2.2.67</v>
      </c>
      <c r="B202" s="266" t="str">
        <f>'7.1'!B199</f>
        <v>Реконструкция КЛ-0,4 кВ ТП-242 - ул. Дзержинского, 8А</v>
      </c>
      <c r="C202" s="267"/>
      <c r="D202" s="271"/>
      <c r="E202" s="267"/>
      <c r="F202" s="271"/>
      <c r="G202" s="267"/>
      <c r="H202" s="270"/>
      <c r="I202" s="269"/>
      <c r="J202" s="270"/>
      <c r="K202" s="313">
        <f t="shared" si="48"/>
        <v>0</v>
      </c>
      <c r="L202" s="314">
        <f t="shared" si="49"/>
        <v>0</v>
      </c>
      <c r="M202" s="269"/>
      <c r="N202" s="271"/>
      <c r="O202" s="267"/>
      <c r="P202" s="268"/>
      <c r="Q202" s="338"/>
      <c r="R202" s="314"/>
      <c r="S202" s="267"/>
      <c r="T202" s="268"/>
      <c r="U202" s="316">
        <f t="shared" si="50"/>
        <v>0</v>
      </c>
      <c r="V202" s="317">
        <f t="shared" si="51"/>
        <v>0</v>
      </c>
      <c r="W202" s="267"/>
      <c r="X202" s="268"/>
      <c r="Y202" s="269"/>
      <c r="Z202" s="271"/>
      <c r="AA202" s="267"/>
      <c r="AB202" s="268"/>
      <c r="AC202" s="269"/>
      <c r="AD202" s="271"/>
      <c r="AE202" s="313">
        <f t="shared" si="52"/>
        <v>0</v>
      </c>
      <c r="AF202" s="314">
        <f t="shared" si="53"/>
        <v>0</v>
      </c>
      <c r="AG202" s="267"/>
      <c r="AH202" s="268"/>
      <c r="AI202" s="280"/>
      <c r="AJ202" s="270"/>
      <c r="AK202" s="267"/>
      <c r="AL202" s="268"/>
      <c r="AM202" s="267"/>
      <c r="AN202" s="272"/>
      <c r="AO202" s="313">
        <f t="shared" si="46"/>
        <v>0</v>
      </c>
      <c r="AP202" s="314">
        <f t="shared" si="47"/>
        <v>0</v>
      </c>
    </row>
    <row r="203" spans="1:42" x14ac:dyDescent="0.25">
      <c r="A203" s="326" t="str">
        <f>'7.1'!A200</f>
        <v>1.2.2.68</v>
      </c>
      <c r="B203" s="266" t="str">
        <f>'7.1'!B200</f>
        <v>Реконструкция КЛ-0,4 кВ ТП-242 - ул. Дзержинского, 8</v>
      </c>
      <c r="C203" s="267"/>
      <c r="D203" s="271"/>
      <c r="E203" s="267"/>
      <c r="F203" s="271"/>
      <c r="G203" s="267"/>
      <c r="H203" s="270"/>
      <c r="I203" s="269"/>
      <c r="J203" s="270"/>
      <c r="K203" s="313">
        <f t="shared" si="48"/>
        <v>0</v>
      </c>
      <c r="L203" s="314">
        <f t="shared" si="49"/>
        <v>0</v>
      </c>
      <c r="M203" s="269"/>
      <c r="N203" s="271"/>
      <c r="O203" s="267"/>
      <c r="P203" s="268"/>
      <c r="Q203" s="338"/>
      <c r="R203" s="314"/>
      <c r="S203" s="267"/>
      <c r="T203" s="268"/>
      <c r="U203" s="316">
        <f t="shared" si="50"/>
        <v>0</v>
      </c>
      <c r="V203" s="317">
        <f t="shared" si="51"/>
        <v>0</v>
      </c>
      <c r="W203" s="267"/>
      <c r="X203" s="268"/>
      <c r="Y203" s="269"/>
      <c r="Z203" s="271"/>
      <c r="AA203" s="267"/>
      <c r="AB203" s="268"/>
      <c r="AC203" s="269"/>
      <c r="AD203" s="271"/>
      <c r="AE203" s="313">
        <f t="shared" si="52"/>
        <v>0</v>
      </c>
      <c r="AF203" s="314">
        <f t="shared" si="53"/>
        <v>0</v>
      </c>
      <c r="AG203" s="267"/>
      <c r="AH203" s="268"/>
      <c r="AI203" s="280"/>
      <c r="AJ203" s="270"/>
      <c r="AK203" s="267"/>
      <c r="AL203" s="268"/>
      <c r="AM203" s="267"/>
      <c r="AN203" s="272"/>
      <c r="AO203" s="313">
        <f t="shared" si="46"/>
        <v>0</v>
      </c>
      <c r="AP203" s="314">
        <f t="shared" si="47"/>
        <v>0</v>
      </c>
    </row>
    <row r="204" spans="1:42" x14ac:dyDescent="0.25">
      <c r="A204" s="326" t="str">
        <f>'7.1'!A201</f>
        <v>1.2.2.69</v>
      </c>
      <c r="B204" s="266" t="str">
        <f>'7.1'!B201</f>
        <v>Реконструкция КЛ-0,4 кВ ТП-276 - ул. Бажова, 10</v>
      </c>
      <c r="C204" s="267"/>
      <c r="D204" s="271"/>
      <c r="E204" s="267"/>
      <c r="F204" s="271"/>
      <c r="G204" s="267"/>
      <c r="H204" s="270"/>
      <c r="I204" s="269"/>
      <c r="J204" s="270"/>
      <c r="K204" s="313">
        <f t="shared" si="48"/>
        <v>0</v>
      </c>
      <c r="L204" s="314">
        <f t="shared" si="49"/>
        <v>0</v>
      </c>
      <c r="M204" s="269"/>
      <c r="N204" s="271"/>
      <c r="O204" s="267"/>
      <c r="P204" s="268"/>
      <c r="Q204" s="338"/>
      <c r="R204" s="314"/>
      <c r="S204" s="267"/>
      <c r="T204" s="268"/>
      <c r="U204" s="316">
        <f t="shared" si="50"/>
        <v>0</v>
      </c>
      <c r="V204" s="317">
        <f t="shared" si="51"/>
        <v>0</v>
      </c>
      <c r="W204" s="267"/>
      <c r="X204" s="268"/>
      <c r="Y204" s="269"/>
      <c r="Z204" s="271"/>
      <c r="AA204" s="267"/>
      <c r="AB204" s="268"/>
      <c r="AC204" s="269"/>
      <c r="AD204" s="271"/>
      <c r="AE204" s="313">
        <f t="shared" si="52"/>
        <v>0</v>
      </c>
      <c r="AF204" s="314">
        <f t="shared" si="53"/>
        <v>0</v>
      </c>
      <c r="AG204" s="267"/>
      <c r="AH204" s="268"/>
      <c r="AI204" s="280"/>
      <c r="AJ204" s="270"/>
      <c r="AK204" s="267"/>
      <c r="AL204" s="268"/>
      <c r="AM204" s="267"/>
      <c r="AN204" s="272"/>
      <c r="AO204" s="313">
        <f t="shared" si="46"/>
        <v>0</v>
      </c>
      <c r="AP204" s="314">
        <f t="shared" si="47"/>
        <v>0</v>
      </c>
    </row>
    <row r="205" spans="1:42" x14ac:dyDescent="0.25">
      <c r="A205" s="326" t="str">
        <f>'7.1'!A202</f>
        <v>1.2.2.70</v>
      </c>
      <c r="B205" s="266" t="str">
        <f>'7.1'!B202</f>
        <v>Реконструкция КЛ-0,4 кВ ТП-276 - ул. Бажова, 14</v>
      </c>
      <c r="C205" s="267"/>
      <c r="D205" s="271"/>
      <c r="E205" s="267"/>
      <c r="F205" s="271"/>
      <c r="G205" s="267"/>
      <c r="H205" s="270"/>
      <c r="I205" s="269"/>
      <c r="J205" s="270"/>
      <c r="K205" s="313">
        <f t="shared" si="48"/>
        <v>0</v>
      </c>
      <c r="L205" s="314">
        <f t="shared" si="49"/>
        <v>0</v>
      </c>
      <c r="M205" s="269"/>
      <c r="N205" s="271"/>
      <c r="O205" s="267"/>
      <c r="P205" s="268"/>
      <c r="Q205" s="338"/>
      <c r="R205" s="314"/>
      <c r="S205" s="267"/>
      <c r="T205" s="268"/>
      <c r="U205" s="316">
        <f t="shared" si="50"/>
        <v>0</v>
      </c>
      <c r="V205" s="317">
        <f t="shared" si="51"/>
        <v>0</v>
      </c>
      <c r="W205" s="267"/>
      <c r="X205" s="268"/>
      <c r="Y205" s="269"/>
      <c r="Z205" s="271"/>
      <c r="AA205" s="267"/>
      <c r="AB205" s="268"/>
      <c r="AC205" s="269"/>
      <c r="AD205" s="271"/>
      <c r="AE205" s="313">
        <f t="shared" si="52"/>
        <v>0</v>
      </c>
      <c r="AF205" s="314">
        <f t="shared" si="53"/>
        <v>0</v>
      </c>
      <c r="AG205" s="267"/>
      <c r="AH205" s="268"/>
      <c r="AI205" s="280"/>
      <c r="AJ205" s="270"/>
      <c r="AK205" s="267"/>
      <c r="AL205" s="268"/>
      <c r="AM205" s="267"/>
      <c r="AN205" s="272"/>
      <c r="AO205" s="313">
        <f t="shared" si="46"/>
        <v>0</v>
      </c>
      <c r="AP205" s="314">
        <f t="shared" si="47"/>
        <v>0</v>
      </c>
    </row>
    <row r="206" spans="1:42" x14ac:dyDescent="0.25">
      <c r="A206" s="326" t="str">
        <f>'7.1'!A203</f>
        <v>1.2.2.71</v>
      </c>
      <c r="B206" s="266" t="str">
        <f>'7.1'!B203</f>
        <v>Реконструкция КЛ-0,4 кВ ТП-295 - ул. Студенческая, 19</v>
      </c>
      <c r="C206" s="267"/>
      <c r="D206" s="271"/>
      <c r="E206" s="267"/>
      <c r="F206" s="271"/>
      <c r="G206" s="267"/>
      <c r="H206" s="270"/>
      <c r="I206" s="269"/>
      <c r="J206" s="270"/>
      <c r="K206" s="313">
        <f t="shared" si="48"/>
        <v>0</v>
      </c>
      <c r="L206" s="314">
        <f t="shared" si="49"/>
        <v>0</v>
      </c>
      <c r="M206" s="269"/>
      <c r="N206" s="271"/>
      <c r="O206" s="267"/>
      <c r="P206" s="268"/>
      <c r="Q206" s="338"/>
      <c r="R206" s="314"/>
      <c r="S206" s="267"/>
      <c r="T206" s="268"/>
      <c r="U206" s="316">
        <f t="shared" si="50"/>
        <v>0</v>
      </c>
      <c r="V206" s="317">
        <f t="shared" si="51"/>
        <v>0</v>
      </c>
      <c r="W206" s="267"/>
      <c r="X206" s="268"/>
      <c r="Y206" s="269"/>
      <c r="Z206" s="271"/>
      <c r="AA206" s="267"/>
      <c r="AB206" s="268"/>
      <c r="AC206" s="269"/>
      <c r="AD206" s="271"/>
      <c r="AE206" s="313">
        <f t="shared" si="52"/>
        <v>0</v>
      </c>
      <c r="AF206" s="314">
        <f t="shared" si="53"/>
        <v>0</v>
      </c>
      <c r="AG206" s="267"/>
      <c r="AH206" s="268"/>
      <c r="AI206" s="280"/>
      <c r="AJ206" s="270"/>
      <c r="AK206" s="267"/>
      <c r="AL206" s="268"/>
      <c r="AM206" s="267"/>
      <c r="AN206" s="272"/>
      <c r="AO206" s="313">
        <f t="shared" si="46"/>
        <v>0</v>
      </c>
      <c r="AP206" s="314">
        <f t="shared" si="47"/>
        <v>0</v>
      </c>
    </row>
    <row r="207" spans="1:42" x14ac:dyDescent="0.25">
      <c r="A207" s="326" t="str">
        <f>'7.1'!A204</f>
        <v>1.2.2.72</v>
      </c>
      <c r="B207" s="266" t="str">
        <f>'7.1'!B204</f>
        <v>Реконструкция КЛ-0,4 кВ ТП-366 - ул. Майская, 1</v>
      </c>
      <c r="C207" s="267"/>
      <c r="D207" s="271"/>
      <c r="E207" s="267"/>
      <c r="F207" s="271"/>
      <c r="G207" s="267"/>
      <c r="H207" s="270"/>
      <c r="I207" s="269"/>
      <c r="J207" s="270"/>
      <c r="K207" s="313">
        <f t="shared" si="48"/>
        <v>0</v>
      </c>
      <c r="L207" s="314">
        <f t="shared" si="49"/>
        <v>0</v>
      </c>
      <c r="M207" s="269"/>
      <c r="N207" s="271"/>
      <c r="O207" s="267"/>
      <c r="P207" s="268"/>
      <c r="Q207" s="338"/>
      <c r="R207" s="314"/>
      <c r="S207" s="267"/>
      <c r="T207" s="268"/>
      <c r="U207" s="316">
        <f t="shared" si="50"/>
        <v>0</v>
      </c>
      <c r="V207" s="317">
        <f t="shared" si="51"/>
        <v>0</v>
      </c>
      <c r="W207" s="267"/>
      <c r="X207" s="268"/>
      <c r="Y207" s="269"/>
      <c r="Z207" s="271"/>
      <c r="AA207" s="267"/>
      <c r="AB207" s="268"/>
      <c r="AC207" s="269"/>
      <c r="AD207" s="271"/>
      <c r="AE207" s="313">
        <f t="shared" si="52"/>
        <v>0</v>
      </c>
      <c r="AF207" s="314">
        <f t="shared" si="53"/>
        <v>0</v>
      </c>
      <c r="AG207" s="267"/>
      <c r="AH207" s="268"/>
      <c r="AI207" s="280"/>
      <c r="AJ207" s="270"/>
      <c r="AK207" s="267"/>
      <c r="AL207" s="268"/>
      <c r="AM207" s="267"/>
      <c r="AN207" s="272"/>
      <c r="AO207" s="313">
        <f t="shared" si="46"/>
        <v>0</v>
      </c>
      <c r="AP207" s="314">
        <f t="shared" si="47"/>
        <v>0</v>
      </c>
    </row>
    <row r="208" spans="1:42" x14ac:dyDescent="0.25">
      <c r="A208" s="326" t="str">
        <f>'7.1'!A205</f>
        <v>1.2.2.73</v>
      </c>
      <c r="B208" s="266" t="str">
        <f>'7.1'!B205</f>
        <v>Реконструкция КЛ-0,4 кВ ТП-366 - ул. Майская, 3</v>
      </c>
      <c r="C208" s="267"/>
      <c r="D208" s="271"/>
      <c r="E208" s="267"/>
      <c r="F208" s="271"/>
      <c r="G208" s="267"/>
      <c r="H208" s="270"/>
      <c r="I208" s="269"/>
      <c r="J208" s="270"/>
      <c r="K208" s="313">
        <f t="shared" si="48"/>
        <v>0</v>
      </c>
      <c r="L208" s="314">
        <f t="shared" si="49"/>
        <v>0</v>
      </c>
      <c r="M208" s="269"/>
      <c r="N208" s="271"/>
      <c r="O208" s="267"/>
      <c r="P208" s="268"/>
      <c r="Q208" s="338"/>
      <c r="R208" s="314"/>
      <c r="S208" s="267"/>
      <c r="T208" s="268"/>
      <c r="U208" s="316">
        <f t="shared" si="50"/>
        <v>0</v>
      </c>
      <c r="V208" s="317">
        <f t="shared" si="51"/>
        <v>0</v>
      </c>
      <c r="W208" s="267"/>
      <c r="X208" s="268"/>
      <c r="Y208" s="269"/>
      <c r="Z208" s="271"/>
      <c r="AA208" s="267"/>
      <c r="AB208" s="268"/>
      <c r="AC208" s="269"/>
      <c r="AD208" s="271"/>
      <c r="AE208" s="313">
        <f t="shared" si="52"/>
        <v>0</v>
      </c>
      <c r="AF208" s="314">
        <f t="shared" si="53"/>
        <v>0</v>
      </c>
      <c r="AG208" s="267"/>
      <c r="AH208" s="268"/>
      <c r="AI208" s="280"/>
      <c r="AJ208" s="270"/>
      <c r="AK208" s="267"/>
      <c r="AL208" s="268"/>
      <c r="AM208" s="267"/>
      <c r="AN208" s="272"/>
      <c r="AO208" s="313">
        <f t="shared" si="46"/>
        <v>0</v>
      </c>
      <c r="AP208" s="314">
        <f t="shared" si="47"/>
        <v>0</v>
      </c>
    </row>
    <row r="209" spans="1:42" x14ac:dyDescent="0.25">
      <c r="A209" s="326" t="str">
        <f>'7.1'!A206</f>
        <v>1.2.2.74</v>
      </c>
      <c r="B209" s="266" t="str">
        <f>'7.1'!B206</f>
        <v>Реконструкция КЛ-0,4 кВ ТП-366 - ул. Энергетиков, 53 бл.А</v>
      </c>
      <c r="C209" s="267"/>
      <c r="D209" s="271"/>
      <c r="E209" s="267"/>
      <c r="F209" s="271"/>
      <c r="G209" s="267"/>
      <c r="H209" s="270"/>
      <c r="I209" s="269"/>
      <c r="J209" s="270"/>
      <c r="K209" s="313">
        <f t="shared" si="48"/>
        <v>0</v>
      </c>
      <c r="L209" s="314">
        <f t="shared" si="49"/>
        <v>0</v>
      </c>
      <c r="M209" s="269"/>
      <c r="N209" s="271"/>
      <c r="O209" s="267"/>
      <c r="P209" s="268"/>
      <c r="Q209" s="338"/>
      <c r="R209" s="314"/>
      <c r="S209" s="267"/>
      <c r="T209" s="268"/>
      <c r="U209" s="316">
        <f t="shared" si="50"/>
        <v>0</v>
      </c>
      <c r="V209" s="317">
        <f t="shared" si="51"/>
        <v>0</v>
      </c>
      <c r="W209" s="267"/>
      <c r="X209" s="268"/>
      <c r="Y209" s="269"/>
      <c r="Z209" s="271"/>
      <c r="AA209" s="267"/>
      <c r="AB209" s="268"/>
      <c r="AC209" s="269"/>
      <c r="AD209" s="271"/>
      <c r="AE209" s="313">
        <f t="shared" si="52"/>
        <v>0</v>
      </c>
      <c r="AF209" s="314">
        <f t="shared" si="53"/>
        <v>0</v>
      </c>
      <c r="AG209" s="267"/>
      <c r="AH209" s="268"/>
      <c r="AI209" s="280"/>
      <c r="AJ209" s="270"/>
      <c r="AK209" s="267"/>
      <c r="AL209" s="268"/>
      <c r="AM209" s="267"/>
      <c r="AN209" s="272"/>
      <c r="AO209" s="313">
        <f t="shared" si="46"/>
        <v>0</v>
      </c>
      <c r="AP209" s="314">
        <f t="shared" si="47"/>
        <v>0</v>
      </c>
    </row>
    <row r="210" spans="1:42" x14ac:dyDescent="0.25">
      <c r="A210" s="326" t="str">
        <f>'7.1'!A207</f>
        <v>1.2.2.75</v>
      </c>
      <c r="B210" s="266" t="str">
        <f>'7.1'!B207</f>
        <v>Реконструкция КЛ-0,4 кВ ТП-366 - ул. Энергетиков, 53 бл.Б</v>
      </c>
      <c r="C210" s="267"/>
      <c r="D210" s="271"/>
      <c r="E210" s="267"/>
      <c r="F210" s="271"/>
      <c r="G210" s="267"/>
      <c r="H210" s="270"/>
      <c r="I210" s="269"/>
      <c r="J210" s="270"/>
      <c r="K210" s="313">
        <f t="shared" si="48"/>
        <v>0</v>
      </c>
      <c r="L210" s="314">
        <f t="shared" si="49"/>
        <v>0</v>
      </c>
      <c r="M210" s="269"/>
      <c r="N210" s="271"/>
      <c r="O210" s="267"/>
      <c r="P210" s="268"/>
      <c r="Q210" s="338"/>
      <c r="R210" s="314"/>
      <c r="S210" s="267"/>
      <c r="T210" s="268"/>
      <c r="U210" s="316">
        <f t="shared" si="50"/>
        <v>0</v>
      </c>
      <c r="V210" s="317">
        <f t="shared" si="51"/>
        <v>0</v>
      </c>
      <c r="W210" s="267"/>
      <c r="X210" s="268"/>
      <c r="Y210" s="269"/>
      <c r="Z210" s="271"/>
      <c r="AA210" s="267"/>
      <c r="AB210" s="268"/>
      <c r="AC210" s="269"/>
      <c r="AD210" s="271"/>
      <c r="AE210" s="313">
        <f t="shared" si="52"/>
        <v>0</v>
      </c>
      <c r="AF210" s="314">
        <f t="shared" si="53"/>
        <v>0</v>
      </c>
      <c r="AG210" s="267"/>
      <c r="AH210" s="268"/>
      <c r="AI210" s="280"/>
      <c r="AJ210" s="270"/>
      <c r="AK210" s="267"/>
      <c r="AL210" s="268"/>
      <c r="AM210" s="267"/>
      <c r="AN210" s="272"/>
      <c r="AO210" s="313">
        <f t="shared" si="46"/>
        <v>0</v>
      </c>
      <c r="AP210" s="314">
        <f t="shared" si="47"/>
        <v>0</v>
      </c>
    </row>
    <row r="211" spans="1:42" x14ac:dyDescent="0.25">
      <c r="A211" s="326" t="str">
        <f>'7.1'!A208</f>
        <v>1.2.2.76</v>
      </c>
      <c r="B211" s="266" t="str">
        <f>'7.1'!B208</f>
        <v>Реконструкция КЛ-0,4 кВ ТП-368 - ул. Республики, 80</v>
      </c>
      <c r="C211" s="267"/>
      <c r="D211" s="271"/>
      <c r="E211" s="267"/>
      <c r="F211" s="271"/>
      <c r="G211" s="267"/>
      <c r="H211" s="270"/>
      <c r="I211" s="269"/>
      <c r="J211" s="270"/>
      <c r="K211" s="313">
        <f t="shared" si="48"/>
        <v>0</v>
      </c>
      <c r="L211" s="314">
        <f t="shared" si="49"/>
        <v>0</v>
      </c>
      <c r="M211" s="269"/>
      <c r="N211" s="271"/>
      <c r="O211" s="267"/>
      <c r="P211" s="268"/>
      <c r="Q211" s="338"/>
      <c r="R211" s="314"/>
      <c r="S211" s="267"/>
      <c r="T211" s="268"/>
      <c r="U211" s="316">
        <f t="shared" si="50"/>
        <v>0</v>
      </c>
      <c r="V211" s="317">
        <f t="shared" si="51"/>
        <v>0</v>
      </c>
      <c r="W211" s="267"/>
      <c r="X211" s="268"/>
      <c r="Y211" s="269"/>
      <c r="Z211" s="271"/>
      <c r="AA211" s="267"/>
      <c r="AB211" s="268"/>
      <c r="AC211" s="269"/>
      <c r="AD211" s="271"/>
      <c r="AE211" s="313">
        <f t="shared" si="52"/>
        <v>0</v>
      </c>
      <c r="AF211" s="314">
        <f t="shared" si="53"/>
        <v>0</v>
      </c>
      <c r="AG211" s="267"/>
      <c r="AH211" s="268"/>
      <c r="AI211" s="280"/>
      <c r="AJ211" s="270"/>
      <c r="AK211" s="267"/>
      <c r="AL211" s="268"/>
      <c r="AM211" s="267"/>
      <c r="AN211" s="272"/>
      <c r="AO211" s="313">
        <f t="shared" si="46"/>
        <v>0</v>
      </c>
      <c r="AP211" s="314">
        <f t="shared" si="47"/>
        <v>0</v>
      </c>
    </row>
    <row r="212" spans="1:42" x14ac:dyDescent="0.25">
      <c r="A212" s="326" t="str">
        <f>'7.1'!A209</f>
        <v>1.2.2.77</v>
      </c>
      <c r="B212" s="266" t="str">
        <f>'7.1'!B209</f>
        <v>Реконструкция КЛ-0,4 кВ ТП-368 - ул. Республики, 82</v>
      </c>
      <c r="C212" s="267"/>
      <c r="D212" s="271"/>
      <c r="E212" s="267"/>
      <c r="F212" s="271"/>
      <c r="G212" s="267"/>
      <c r="H212" s="270"/>
      <c r="I212" s="269"/>
      <c r="J212" s="270"/>
      <c r="K212" s="313">
        <f t="shared" si="48"/>
        <v>0</v>
      </c>
      <c r="L212" s="314">
        <f t="shared" si="49"/>
        <v>0</v>
      </c>
      <c r="M212" s="269"/>
      <c r="N212" s="271"/>
      <c r="O212" s="267"/>
      <c r="P212" s="268"/>
      <c r="Q212" s="338"/>
      <c r="R212" s="314"/>
      <c r="S212" s="267"/>
      <c r="T212" s="268"/>
      <c r="U212" s="316">
        <f t="shared" si="50"/>
        <v>0</v>
      </c>
      <c r="V212" s="317">
        <f t="shared" si="51"/>
        <v>0</v>
      </c>
      <c r="W212" s="267"/>
      <c r="X212" s="268"/>
      <c r="Y212" s="269"/>
      <c r="Z212" s="271"/>
      <c r="AA212" s="267"/>
      <c r="AB212" s="268"/>
      <c r="AC212" s="269"/>
      <c r="AD212" s="271"/>
      <c r="AE212" s="313">
        <f t="shared" si="52"/>
        <v>0</v>
      </c>
      <c r="AF212" s="314">
        <f t="shared" si="53"/>
        <v>0</v>
      </c>
      <c r="AG212" s="267"/>
      <c r="AH212" s="268"/>
      <c r="AI212" s="280"/>
      <c r="AJ212" s="270"/>
      <c r="AK212" s="267"/>
      <c r="AL212" s="268"/>
      <c r="AM212" s="267"/>
      <c r="AN212" s="272"/>
      <c r="AO212" s="313">
        <f t="shared" si="46"/>
        <v>0</v>
      </c>
      <c r="AP212" s="314">
        <f t="shared" si="47"/>
        <v>0</v>
      </c>
    </row>
    <row r="213" spans="1:42" x14ac:dyDescent="0.25">
      <c r="A213" s="326" t="str">
        <f>'7.1'!A210</f>
        <v>1.2.2.78</v>
      </c>
      <c r="B213" s="266" t="str">
        <f>'7.1'!B210</f>
        <v>Реконструкция КЛ-0,4 кВ ТП-368 - ул. Республики, 84</v>
      </c>
      <c r="C213" s="267"/>
      <c r="D213" s="271"/>
      <c r="E213" s="267"/>
      <c r="F213" s="271"/>
      <c r="G213" s="267"/>
      <c r="H213" s="270"/>
      <c r="I213" s="269"/>
      <c r="J213" s="270"/>
      <c r="K213" s="313">
        <f t="shared" si="48"/>
        <v>0</v>
      </c>
      <c r="L213" s="314">
        <f t="shared" si="49"/>
        <v>0</v>
      </c>
      <c r="M213" s="269"/>
      <c r="N213" s="271"/>
      <c r="O213" s="267"/>
      <c r="P213" s="268"/>
      <c r="Q213" s="338"/>
      <c r="R213" s="314"/>
      <c r="S213" s="267"/>
      <c r="T213" s="268"/>
      <c r="U213" s="316">
        <f t="shared" si="50"/>
        <v>0</v>
      </c>
      <c r="V213" s="317">
        <f t="shared" si="51"/>
        <v>0</v>
      </c>
      <c r="W213" s="267"/>
      <c r="X213" s="268"/>
      <c r="Y213" s="269"/>
      <c r="Z213" s="271"/>
      <c r="AA213" s="267"/>
      <c r="AB213" s="268"/>
      <c r="AC213" s="269"/>
      <c r="AD213" s="271"/>
      <c r="AE213" s="313">
        <f t="shared" si="52"/>
        <v>0</v>
      </c>
      <c r="AF213" s="314">
        <f t="shared" si="53"/>
        <v>0</v>
      </c>
      <c r="AG213" s="267"/>
      <c r="AH213" s="268"/>
      <c r="AI213" s="280"/>
      <c r="AJ213" s="270"/>
      <c r="AK213" s="267"/>
      <c r="AL213" s="268"/>
      <c r="AM213" s="267"/>
      <c r="AN213" s="272"/>
      <c r="AO213" s="313">
        <f t="shared" si="46"/>
        <v>0</v>
      </c>
      <c r="AP213" s="314">
        <f t="shared" si="47"/>
        <v>0</v>
      </c>
    </row>
    <row r="214" spans="1:42" x14ac:dyDescent="0.25">
      <c r="A214" s="326" t="str">
        <f>'7.1'!A211</f>
        <v>1.2.2.79</v>
      </c>
      <c r="B214" s="266" t="str">
        <f>'7.1'!B211</f>
        <v>Реконструкция КЛ-0,4 кВ ТП-368 - ул. Республики, 86</v>
      </c>
      <c r="C214" s="267"/>
      <c r="D214" s="271"/>
      <c r="E214" s="267"/>
      <c r="F214" s="271"/>
      <c r="G214" s="267"/>
      <c r="H214" s="270"/>
      <c r="I214" s="269">
        <v>0.90600000000000003</v>
      </c>
      <c r="J214" s="270"/>
      <c r="K214" s="313">
        <f t="shared" si="48"/>
        <v>0.90600000000000003</v>
      </c>
      <c r="L214" s="314">
        <f t="shared" si="49"/>
        <v>0</v>
      </c>
      <c r="M214" s="269"/>
      <c r="N214" s="271"/>
      <c r="O214" s="267"/>
      <c r="P214" s="268"/>
      <c r="Q214" s="340">
        <v>0.90600000000000003</v>
      </c>
      <c r="R214" s="314"/>
      <c r="S214" s="267"/>
      <c r="T214" s="268"/>
      <c r="U214" s="316">
        <f t="shared" si="50"/>
        <v>0.90600000000000003</v>
      </c>
      <c r="V214" s="317">
        <f t="shared" si="51"/>
        <v>0</v>
      </c>
      <c r="W214" s="267"/>
      <c r="X214" s="268"/>
      <c r="Y214" s="269"/>
      <c r="Z214" s="271"/>
      <c r="AA214" s="267"/>
      <c r="AB214" s="268"/>
      <c r="AC214" s="269">
        <v>0.16</v>
      </c>
      <c r="AD214" s="271"/>
      <c r="AE214" s="313">
        <f t="shared" si="52"/>
        <v>0.16</v>
      </c>
      <c r="AF214" s="314">
        <f t="shared" si="53"/>
        <v>0</v>
      </c>
      <c r="AG214" s="267"/>
      <c r="AH214" s="268"/>
      <c r="AI214" s="280"/>
      <c r="AJ214" s="270"/>
      <c r="AK214" s="338">
        <v>0.90600000000000003</v>
      </c>
      <c r="AL214" s="268"/>
      <c r="AM214" s="267"/>
      <c r="AN214" s="272"/>
      <c r="AO214" s="313">
        <f t="shared" si="46"/>
        <v>0.90600000000000003</v>
      </c>
      <c r="AP214" s="314">
        <f t="shared" si="47"/>
        <v>0</v>
      </c>
    </row>
    <row r="215" spans="1:42" x14ac:dyDescent="0.25">
      <c r="A215" s="326" t="str">
        <f>'7.1'!A212</f>
        <v>1.2.2.80</v>
      </c>
      <c r="B215" s="266" t="str">
        <f>'7.1'!B212</f>
        <v xml:space="preserve">Реконструкция КЛ-0,4 кВ ТП-370 - ул. Энергетиков, 33 </v>
      </c>
      <c r="C215" s="267"/>
      <c r="D215" s="271"/>
      <c r="E215" s="267"/>
      <c r="F215" s="271"/>
      <c r="G215" s="267"/>
      <c r="H215" s="270"/>
      <c r="I215" s="269"/>
      <c r="J215" s="270"/>
      <c r="K215" s="313">
        <f t="shared" si="48"/>
        <v>0</v>
      </c>
      <c r="L215" s="314">
        <f t="shared" si="49"/>
        <v>0</v>
      </c>
      <c r="M215" s="269"/>
      <c r="N215" s="271"/>
      <c r="O215" s="267"/>
      <c r="P215" s="268"/>
      <c r="Q215" s="338"/>
      <c r="R215" s="314"/>
      <c r="S215" s="267"/>
      <c r="T215" s="268"/>
      <c r="U215" s="316">
        <f t="shared" si="50"/>
        <v>0</v>
      </c>
      <c r="V215" s="317">
        <f t="shared" si="51"/>
        <v>0</v>
      </c>
      <c r="W215" s="267"/>
      <c r="X215" s="268"/>
      <c r="Y215" s="269"/>
      <c r="Z215" s="271"/>
      <c r="AA215" s="267"/>
      <c r="AB215" s="268"/>
      <c r="AC215" s="269"/>
      <c r="AD215" s="271"/>
      <c r="AE215" s="313">
        <f t="shared" si="52"/>
        <v>0</v>
      </c>
      <c r="AF215" s="314">
        <f t="shared" si="53"/>
        <v>0</v>
      </c>
      <c r="AG215" s="267"/>
      <c r="AH215" s="268"/>
      <c r="AI215" s="280"/>
      <c r="AJ215" s="270"/>
      <c r="AK215" s="267"/>
      <c r="AL215" s="268"/>
      <c r="AM215" s="267"/>
      <c r="AN215" s="272"/>
      <c r="AO215" s="313">
        <f t="shared" si="46"/>
        <v>0</v>
      </c>
      <c r="AP215" s="314">
        <f t="shared" si="47"/>
        <v>0</v>
      </c>
    </row>
    <row r="216" spans="1:42" x14ac:dyDescent="0.25">
      <c r="A216" s="326" t="str">
        <f>'7.1'!A213</f>
        <v>1.2.2.91</v>
      </c>
      <c r="B216" s="266" t="str">
        <f>'7.1'!B213</f>
        <v>Реконструкция КЛ-0,4 кВ ТП-393 - пр-д. Дружбы, 5</v>
      </c>
      <c r="C216" s="267"/>
      <c r="D216" s="271"/>
      <c r="E216" s="267"/>
      <c r="F216" s="271"/>
      <c r="G216" s="267"/>
      <c r="H216" s="270"/>
      <c r="I216" s="269"/>
      <c r="J216" s="270"/>
      <c r="K216" s="313">
        <f t="shared" si="48"/>
        <v>0</v>
      </c>
      <c r="L216" s="314">
        <f t="shared" si="49"/>
        <v>0</v>
      </c>
      <c r="M216" s="269"/>
      <c r="N216" s="271"/>
      <c r="O216" s="267"/>
      <c r="P216" s="268"/>
      <c r="Q216" s="338"/>
      <c r="R216" s="314"/>
      <c r="S216" s="267"/>
      <c r="T216" s="268"/>
      <c r="U216" s="316">
        <f t="shared" si="50"/>
        <v>0</v>
      </c>
      <c r="V216" s="317">
        <f t="shared" si="51"/>
        <v>0</v>
      </c>
      <c r="W216" s="267"/>
      <c r="X216" s="268"/>
      <c r="Y216" s="269"/>
      <c r="Z216" s="271"/>
      <c r="AA216" s="267"/>
      <c r="AB216" s="268"/>
      <c r="AC216" s="362"/>
      <c r="AD216" s="271"/>
      <c r="AE216" s="313">
        <f t="shared" si="52"/>
        <v>0</v>
      </c>
      <c r="AF216" s="314">
        <f t="shared" si="53"/>
        <v>0</v>
      </c>
      <c r="AG216" s="267"/>
      <c r="AH216" s="268"/>
      <c r="AI216" s="280"/>
      <c r="AJ216" s="270"/>
      <c r="AK216" s="267"/>
      <c r="AL216" s="268"/>
      <c r="AM216" s="267"/>
      <c r="AN216" s="272"/>
      <c r="AO216" s="313">
        <f t="shared" si="46"/>
        <v>0</v>
      </c>
      <c r="AP216" s="314">
        <f t="shared" si="47"/>
        <v>0</v>
      </c>
    </row>
    <row r="217" spans="1:42" x14ac:dyDescent="0.25">
      <c r="A217" s="326" t="str">
        <f>'7.1'!A214</f>
        <v>1.2.2.93</v>
      </c>
      <c r="B217" s="266" t="str">
        <f>'7.1'!B214</f>
        <v>Реконструкция КЛ-0,4 кВ ТП-393 - ул. Северная, 72</v>
      </c>
      <c r="C217" s="267"/>
      <c r="D217" s="271"/>
      <c r="E217" s="267"/>
      <c r="F217" s="271"/>
      <c r="G217" s="267"/>
      <c r="H217" s="270"/>
      <c r="I217" s="269"/>
      <c r="J217" s="270"/>
      <c r="K217" s="313">
        <f t="shared" si="48"/>
        <v>0</v>
      </c>
      <c r="L217" s="314">
        <f t="shared" si="49"/>
        <v>0</v>
      </c>
      <c r="M217" s="269"/>
      <c r="N217" s="271"/>
      <c r="O217" s="267"/>
      <c r="P217" s="268"/>
      <c r="Q217" s="338"/>
      <c r="R217" s="314"/>
      <c r="S217" s="267"/>
      <c r="T217" s="268"/>
      <c r="U217" s="316">
        <f t="shared" si="50"/>
        <v>0</v>
      </c>
      <c r="V217" s="317">
        <f t="shared" si="51"/>
        <v>0</v>
      </c>
      <c r="W217" s="267"/>
      <c r="X217" s="268"/>
      <c r="Y217" s="269"/>
      <c r="Z217" s="271"/>
      <c r="AA217" s="267"/>
      <c r="AB217" s="268"/>
      <c r="AC217" s="362"/>
      <c r="AD217" s="271"/>
      <c r="AE217" s="313">
        <f t="shared" si="52"/>
        <v>0</v>
      </c>
      <c r="AF217" s="314">
        <f t="shared" si="53"/>
        <v>0</v>
      </c>
      <c r="AG217" s="267"/>
      <c r="AH217" s="268"/>
      <c r="AI217" s="280"/>
      <c r="AJ217" s="270"/>
      <c r="AK217" s="267"/>
      <c r="AL217" s="268"/>
      <c r="AM217" s="267"/>
      <c r="AN217" s="272"/>
      <c r="AO217" s="313">
        <f t="shared" si="46"/>
        <v>0</v>
      </c>
      <c r="AP217" s="314">
        <f t="shared" si="47"/>
        <v>0</v>
      </c>
    </row>
    <row r="218" spans="1:42" x14ac:dyDescent="0.25">
      <c r="A218" s="326" t="str">
        <f>'7.1'!A215</f>
        <v>1.2.2.96</v>
      </c>
      <c r="B218" s="266" t="str">
        <f>'7.1'!B215</f>
        <v>Реконструкция КЛ-0,4 кВ ТП-394 - пр-д. Дружбы, 11</v>
      </c>
      <c r="C218" s="267"/>
      <c r="D218" s="271"/>
      <c r="E218" s="267"/>
      <c r="F218" s="271"/>
      <c r="G218" s="267"/>
      <c r="H218" s="270"/>
      <c r="I218" s="269"/>
      <c r="J218" s="270"/>
      <c r="K218" s="313">
        <f t="shared" si="48"/>
        <v>0</v>
      </c>
      <c r="L218" s="314">
        <f t="shared" si="49"/>
        <v>0</v>
      </c>
      <c r="M218" s="269"/>
      <c r="N218" s="271"/>
      <c r="O218" s="267"/>
      <c r="P218" s="268"/>
      <c r="Q218" s="338"/>
      <c r="R218" s="314"/>
      <c r="S218" s="267"/>
      <c r="T218" s="268"/>
      <c r="U218" s="316">
        <f t="shared" si="50"/>
        <v>0</v>
      </c>
      <c r="V218" s="317">
        <f t="shared" si="51"/>
        <v>0</v>
      </c>
      <c r="W218" s="267"/>
      <c r="X218" s="268"/>
      <c r="Y218" s="269"/>
      <c r="Z218" s="271"/>
      <c r="AA218" s="267"/>
      <c r="AB218" s="268"/>
      <c r="AC218" s="362"/>
      <c r="AD218" s="271"/>
      <c r="AE218" s="313">
        <f t="shared" si="52"/>
        <v>0</v>
      </c>
      <c r="AF218" s="314">
        <f t="shared" si="53"/>
        <v>0</v>
      </c>
      <c r="AG218" s="267"/>
      <c r="AH218" s="268"/>
      <c r="AI218" s="280"/>
      <c r="AJ218" s="270"/>
      <c r="AK218" s="267"/>
      <c r="AL218" s="268"/>
      <c r="AM218" s="267"/>
      <c r="AN218" s="272"/>
      <c r="AO218" s="313">
        <f t="shared" si="46"/>
        <v>0</v>
      </c>
      <c r="AP218" s="314">
        <f t="shared" si="47"/>
        <v>0</v>
      </c>
    </row>
    <row r="219" spans="1:42" x14ac:dyDescent="0.25">
      <c r="A219" s="326" t="str">
        <f>'7.1'!A216</f>
        <v>1.2.2.97</v>
      </c>
      <c r="B219" s="266" t="str">
        <f>'7.1'!B216</f>
        <v>Реконструкция КЛ-0,4 кВ ТП-394 - ул. 50 лет ВЛКСМ, 5</v>
      </c>
      <c r="C219" s="267"/>
      <c r="D219" s="271"/>
      <c r="E219" s="267"/>
      <c r="F219" s="271"/>
      <c r="G219" s="267"/>
      <c r="H219" s="270"/>
      <c r="I219" s="269"/>
      <c r="J219" s="270"/>
      <c r="K219" s="313">
        <f t="shared" si="48"/>
        <v>0</v>
      </c>
      <c r="L219" s="314">
        <f t="shared" si="49"/>
        <v>0</v>
      </c>
      <c r="M219" s="269"/>
      <c r="N219" s="271"/>
      <c r="O219" s="267"/>
      <c r="P219" s="268"/>
      <c r="Q219" s="338"/>
      <c r="R219" s="314"/>
      <c r="S219" s="267"/>
      <c r="T219" s="268"/>
      <c r="U219" s="316">
        <f t="shared" si="50"/>
        <v>0</v>
      </c>
      <c r="V219" s="317">
        <f t="shared" si="51"/>
        <v>0</v>
      </c>
      <c r="W219" s="267"/>
      <c r="X219" s="268"/>
      <c r="Y219" s="269"/>
      <c r="Z219" s="271"/>
      <c r="AA219" s="267"/>
      <c r="AB219" s="268"/>
      <c r="AC219" s="362"/>
      <c r="AD219" s="271"/>
      <c r="AE219" s="313">
        <f t="shared" si="52"/>
        <v>0</v>
      </c>
      <c r="AF219" s="314">
        <f t="shared" si="53"/>
        <v>0</v>
      </c>
      <c r="AG219" s="267"/>
      <c r="AH219" s="268"/>
      <c r="AI219" s="280"/>
      <c r="AJ219" s="270"/>
      <c r="AK219" s="267"/>
      <c r="AL219" s="268"/>
      <c r="AM219" s="267"/>
      <c r="AN219" s="272"/>
      <c r="AO219" s="313">
        <f t="shared" si="46"/>
        <v>0</v>
      </c>
      <c r="AP219" s="314">
        <f t="shared" si="47"/>
        <v>0</v>
      </c>
    </row>
    <row r="220" spans="1:42" x14ac:dyDescent="0.25">
      <c r="A220" s="326" t="str">
        <f>'7.1'!A217</f>
        <v>1.2.2.98</v>
      </c>
      <c r="B220" s="266" t="str">
        <f>'7.1'!B217</f>
        <v>Реконструкция КЛ-0,4 кВ ТП-394 - ул. 50 лет ВЛКСМ, 7</v>
      </c>
      <c r="C220" s="267"/>
      <c r="D220" s="271"/>
      <c r="E220" s="267"/>
      <c r="F220" s="271"/>
      <c r="G220" s="267"/>
      <c r="H220" s="270"/>
      <c r="I220" s="269"/>
      <c r="J220" s="270"/>
      <c r="K220" s="313">
        <f t="shared" si="48"/>
        <v>0</v>
      </c>
      <c r="L220" s="314">
        <f t="shared" si="49"/>
        <v>0</v>
      </c>
      <c r="M220" s="269"/>
      <c r="N220" s="271"/>
      <c r="O220" s="267"/>
      <c r="P220" s="268"/>
      <c r="Q220" s="338"/>
      <c r="R220" s="314"/>
      <c r="S220" s="267"/>
      <c r="T220" s="268"/>
      <c r="U220" s="316">
        <f t="shared" si="50"/>
        <v>0</v>
      </c>
      <c r="V220" s="317">
        <f t="shared" si="51"/>
        <v>0</v>
      </c>
      <c r="W220" s="267"/>
      <c r="X220" s="268"/>
      <c r="Y220" s="269"/>
      <c r="Z220" s="271"/>
      <c r="AA220" s="267"/>
      <c r="AB220" s="268"/>
      <c r="AC220" s="362"/>
      <c r="AD220" s="271"/>
      <c r="AE220" s="313">
        <f t="shared" si="52"/>
        <v>0</v>
      </c>
      <c r="AF220" s="314">
        <f t="shared" si="53"/>
        <v>0</v>
      </c>
      <c r="AG220" s="267"/>
      <c r="AH220" s="268"/>
      <c r="AI220" s="280"/>
      <c r="AJ220" s="270"/>
      <c r="AK220" s="267"/>
      <c r="AL220" s="268"/>
      <c r="AM220" s="267"/>
      <c r="AN220" s="272"/>
      <c r="AO220" s="313">
        <f t="shared" si="46"/>
        <v>0</v>
      </c>
      <c r="AP220" s="314">
        <f t="shared" si="47"/>
        <v>0</v>
      </c>
    </row>
    <row r="221" spans="1:42" x14ac:dyDescent="0.25">
      <c r="A221" s="326" t="str">
        <f>'7.1'!A218</f>
        <v>1.2.2.99</v>
      </c>
      <c r="B221" s="266" t="str">
        <f>'7.1'!B218</f>
        <v>Реконструкция КЛ-0,4 кВ ТП-394 - ул. 50 лет ВЛКСМ, 9</v>
      </c>
      <c r="C221" s="267"/>
      <c r="D221" s="271"/>
      <c r="E221" s="267"/>
      <c r="F221" s="271"/>
      <c r="G221" s="267"/>
      <c r="H221" s="270"/>
      <c r="I221" s="269"/>
      <c r="J221" s="270"/>
      <c r="K221" s="313">
        <f t="shared" si="48"/>
        <v>0</v>
      </c>
      <c r="L221" s="314">
        <f t="shared" si="49"/>
        <v>0</v>
      </c>
      <c r="M221" s="269"/>
      <c r="N221" s="271"/>
      <c r="O221" s="267"/>
      <c r="P221" s="268"/>
      <c r="Q221" s="338"/>
      <c r="R221" s="314"/>
      <c r="S221" s="267"/>
      <c r="T221" s="268"/>
      <c r="U221" s="316">
        <f t="shared" si="50"/>
        <v>0</v>
      </c>
      <c r="V221" s="317">
        <f t="shared" si="51"/>
        <v>0</v>
      </c>
      <c r="W221" s="267"/>
      <c r="X221" s="268"/>
      <c r="Y221" s="269"/>
      <c r="Z221" s="271"/>
      <c r="AA221" s="267"/>
      <c r="AB221" s="268"/>
      <c r="AC221" s="362"/>
      <c r="AD221" s="271"/>
      <c r="AE221" s="313">
        <f t="shared" si="52"/>
        <v>0</v>
      </c>
      <c r="AF221" s="314">
        <f t="shared" si="53"/>
        <v>0</v>
      </c>
      <c r="AG221" s="267"/>
      <c r="AH221" s="268"/>
      <c r="AI221" s="280"/>
      <c r="AJ221" s="270"/>
      <c r="AK221" s="267"/>
      <c r="AL221" s="268"/>
      <c r="AM221" s="267"/>
      <c r="AN221" s="272"/>
      <c r="AO221" s="313">
        <f t="shared" si="46"/>
        <v>0</v>
      </c>
      <c r="AP221" s="314">
        <f t="shared" si="47"/>
        <v>0</v>
      </c>
    </row>
    <row r="222" spans="1:42" x14ac:dyDescent="0.25">
      <c r="A222" s="326" t="str">
        <f>'7.1'!A219</f>
        <v>1.2.2.100</v>
      </c>
      <c r="B222" s="266" t="str">
        <f>'7.1'!B219</f>
        <v>Реконструкция КЛ-0,4 кВ ТП-394 - ул. 50 лет ВЛКСМ, 11</v>
      </c>
      <c r="C222" s="267"/>
      <c r="D222" s="271"/>
      <c r="E222" s="267"/>
      <c r="F222" s="271"/>
      <c r="G222" s="267"/>
      <c r="H222" s="270"/>
      <c r="I222" s="269"/>
      <c r="J222" s="270"/>
      <c r="K222" s="313">
        <f t="shared" si="48"/>
        <v>0</v>
      </c>
      <c r="L222" s="314">
        <f t="shared" si="49"/>
        <v>0</v>
      </c>
      <c r="M222" s="269"/>
      <c r="N222" s="271"/>
      <c r="O222" s="267"/>
      <c r="P222" s="268"/>
      <c r="Q222" s="338"/>
      <c r="R222" s="314"/>
      <c r="S222" s="267"/>
      <c r="T222" s="268"/>
      <c r="U222" s="316">
        <f t="shared" si="50"/>
        <v>0</v>
      </c>
      <c r="V222" s="317">
        <f t="shared" si="51"/>
        <v>0</v>
      </c>
      <c r="W222" s="267"/>
      <c r="X222" s="268"/>
      <c r="Y222" s="269"/>
      <c r="Z222" s="271"/>
      <c r="AA222" s="267"/>
      <c r="AB222" s="268"/>
      <c r="AC222" s="362"/>
      <c r="AD222" s="271"/>
      <c r="AE222" s="313">
        <f t="shared" si="52"/>
        <v>0</v>
      </c>
      <c r="AF222" s="314">
        <f t="shared" si="53"/>
        <v>0</v>
      </c>
      <c r="AG222" s="267"/>
      <c r="AH222" s="268"/>
      <c r="AI222" s="280"/>
      <c r="AJ222" s="270"/>
      <c r="AK222" s="267"/>
      <c r="AL222" s="268"/>
      <c r="AM222" s="267"/>
      <c r="AN222" s="272"/>
      <c r="AO222" s="313">
        <f t="shared" si="46"/>
        <v>0</v>
      </c>
      <c r="AP222" s="314">
        <f t="shared" si="47"/>
        <v>0</v>
      </c>
    </row>
    <row r="223" spans="1:42" x14ac:dyDescent="0.25">
      <c r="A223" s="326" t="str">
        <f>'7.1'!A220</f>
        <v>1.2.2.101</v>
      </c>
      <c r="B223" s="266" t="str">
        <f>'7.1'!B220</f>
        <v>Реконструкция КЛ-0,4 кВ ТП-402 - ул. Рабочая, 31А</v>
      </c>
      <c r="C223" s="267"/>
      <c r="D223" s="271"/>
      <c r="E223" s="267"/>
      <c r="F223" s="271"/>
      <c r="G223" s="267"/>
      <c r="H223" s="270"/>
      <c r="I223" s="269"/>
      <c r="J223" s="270"/>
      <c r="K223" s="313">
        <f t="shared" si="48"/>
        <v>0</v>
      </c>
      <c r="L223" s="314">
        <f t="shared" si="49"/>
        <v>0</v>
      </c>
      <c r="M223" s="269"/>
      <c r="N223" s="271"/>
      <c r="O223" s="267"/>
      <c r="P223" s="268"/>
      <c r="Q223" s="338"/>
      <c r="R223" s="314"/>
      <c r="S223" s="267"/>
      <c r="T223" s="268"/>
      <c r="U223" s="316">
        <f t="shared" si="50"/>
        <v>0</v>
      </c>
      <c r="V223" s="317">
        <f t="shared" si="51"/>
        <v>0</v>
      </c>
      <c r="W223" s="267"/>
      <c r="X223" s="268"/>
      <c r="Y223" s="269"/>
      <c r="Z223" s="271"/>
      <c r="AA223" s="267"/>
      <c r="AB223" s="268"/>
      <c r="AC223" s="362"/>
      <c r="AD223" s="271"/>
      <c r="AE223" s="313">
        <f t="shared" si="52"/>
        <v>0</v>
      </c>
      <c r="AF223" s="314">
        <f t="shared" si="53"/>
        <v>0</v>
      </c>
      <c r="AG223" s="267"/>
      <c r="AH223" s="268"/>
      <c r="AI223" s="280"/>
      <c r="AJ223" s="270"/>
      <c r="AK223" s="267"/>
      <c r="AL223" s="268"/>
      <c r="AM223" s="267"/>
      <c r="AN223" s="272"/>
      <c r="AO223" s="313">
        <f t="shared" si="46"/>
        <v>0</v>
      </c>
      <c r="AP223" s="314">
        <f t="shared" si="47"/>
        <v>0</v>
      </c>
    </row>
    <row r="224" spans="1:42" x14ac:dyDescent="0.25">
      <c r="A224" s="326" t="str">
        <f>'7.1'!A221</f>
        <v>1.2.2.102</v>
      </c>
      <c r="B224" s="266" t="str">
        <f>'7.1'!B221</f>
        <v>Реконструкция КЛ-0,4 кВ ТП-501 - д/с №122</v>
      </c>
      <c r="C224" s="267"/>
      <c r="D224" s="271"/>
      <c r="E224" s="267"/>
      <c r="F224" s="271"/>
      <c r="G224" s="267"/>
      <c r="H224" s="270"/>
      <c r="I224" s="269"/>
      <c r="J224" s="270"/>
      <c r="K224" s="313">
        <f t="shared" si="48"/>
        <v>0</v>
      </c>
      <c r="L224" s="314">
        <f t="shared" si="49"/>
        <v>0</v>
      </c>
      <c r="M224" s="269"/>
      <c r="N224" s="271"/>
      <c r="O224" s="267"/>
      <c r="P224" s="268"/>
      <c r="Q224" s="338"/>
      <c r="R224" s="314"/>
      <c r="S224" s="267"/>
      <c r="T224" s="268"/>
      <c r="U224" s="316">
        <f t="shared" si="50"/>
        <v>0</v>
      </c>
      <c r="V224" s="317">
        <f t="shared" si="51"/>
        <v>0</v>
      </c>
      <c r="W224" s="267"/>
      <c r="X224" s="268"/>
      <c r="Y224" s="269"/>
      <c r="Z224" s="271"/>
      <c r="AA224" s="267"/>
      <c r="AB224" s="268"/>
      <c r="AC224" s="362"/>
      <c r="AD224" s="271"/>
      <c r="AE224" s="313">
        <f t="shared" si="52"/>
        <v>0</v>
      </c>
      <c r="AF224" s="314">
        <f t="shared" si="53"/>
        <v>0</v>
      </c>
      <c r="AG224" s="267"/>
      <c r="AH224" s="268"/>
      <c r="AI224" s="280"/>
      <c r="AJ224" s="270"/>
      <c r="AK224" s="267"/>
      <c r="AL224" s="268"/>
      <c r="AM224" s="267"/>
      <c r="AN224" s="272"/>
      <c r="AO224" s="313">
        <f t="shared" si="46"/>
        <v>0</v>
      </c>
      <c r="AP224" s="314">
        <f t="shared" si="47"/>
        <v>0</v>
      </c>
    </row>
    <row r="225" spans="1:42" x14ac:dyDescent="0.25">
      <c r="A225" s="326" t="str">
        <f>'7.1'!A222</f>
        <v>1.2.2.103</v>
      </c>
      <c r="B225" s="266" t="str">
        <f>'7.1'!B222</f>
        <v>Реконструкция КЛ-0,4 кВ ТП-501 - Школа №20</v>
      </c>
      <c r="C225" s="267"/>
      <c r="D225" s="271"/>
      <c r="E225" s="267"/>
      <c r="F225" s="271"/>
      <c r="G225" s="267"/>
      <c r="H225" s="270"/>
      <c r="I225" s="269"/>
      <c r="J225" s="270"/>
      <c r="K225" s="313">
        <f t="shared" si="48"/>
        <v>0</v>
      </c>
      <c r="L225" s="314">
        <f t="shared" si="49"/>
        <v>0</v>
      </c>
      <c r="M225" s="269"/>
      <c r="N225" s="271"/>
      <c r="O225" s="267"/>
      <c r="P225" s="268"/>
      <c r="Q225" s="338"/>
      <c r="R225" s="314"/>
      <c r="S225" s="267"/>
      <c r="T225" s="268"/>
      <c r="U225" s="316">
        <f t="shared" si="50"/>
        <v>0</v>
      </c>
      <c r="V225" s="317">
        <f t="shared" si="51"/>
        <v>0</v>
      </c>
      <c r="W225" s="267"/>
      <c r="X225" s="268"/>
      <c r="Y225" s="269"/>
      <c r="Z225" s="271"/>
      <c r="AA225" s="267"/>
      <c r="AB225" s="268"/>
      <c r="AC225" s="362"/>
      <c r="AD225" s="271"/>
      <c r="AE225" s="313">
        <f t="shared" si="52"/>
        <v>0</v>
      </c>
      <c r="AF225" s="314">
        <f t="shared" si="53"/>
        <v>0</v>
      </c>
      <c r="AG225" s="267"/>
      <c r="AH225" s="268"/>
      <c r="AI225" s="280"/>
      <c r="AJ225" s="270"/>
      <c r="AK225" s="267"/>
      <c r="AL225" s="268"/>
      <c r="AM225" s="267"/>
      <c r="AN225" s="272"/>
      <c r="AO225" s="313">
        <f t="shared" si="46"/>
        <v>0</v>
      </c>
      <c r="AP225" s="314">
        <f t="shared" si="47"/>
        <v>0</v>
      </c>
    </row>
    <row r="226" spans="1:42" x14ac:dyDescent="0.25">
      <c r="A226" s="326" t="str">
        <f>'7.1'!A223</f>
        <v>1.2.2.104</v>
      </c>
      <c r="B226" s="266" t="str">
        <f>'7.1'!B223</f>
        <v>Реконструкция КЛ-0,4 кВ ТП-504 - ул. Мечникова, 8</v>
      </c>
      <c r="C226" s="267"/>
      <c r="D226" s="271"/>
      <c r="E226" s="267"/>
      <c r="F226" s="271"/>
      <c r="G226" s="267"/>
      <c r="H226" s="270"/>
      <c r="I226" s="269"/>
      <c r="J226" s="270"/>
      <c r="K226" s="313">
        <f t="shared" si="48"/>
        <v>0</v>
      </c>
      <c r="L226" s="314">
        <f t="shared" si="49"/>
        <v>0</v>
      </c>
      <c r="M226" s="269"/>
      <c r="N226" s="271"/>
      <c r="O226" s="267"/>
      <c r="P226" s="268"/>
      <c r="Q226" s="338"/>
      <c r="R226" s="314"/>
      <c r="S226" s="267"/>
      <c r="T226" s="268"/>
      <c r="U226" s="316">
        <f t="shared" si="50"/>
        <v>0</v>
      </c>
      <c r="V226" s="317">
        <f t="shared" si="51"/>
        <v>0</v>
      </c>
      <c r="W226" s="267"/>
      <c r="X226" s="268"/>
      <c r="Y226" s="269"/>
      <c r="Z226" s="271"/>
      <c r="AA226" s="267"/>
      <c r="AB226" s="268"/>
      <c r="AC226" s="269"/>
      <c r="AD226" s="271"/>
      <c r="AE226" s="313">
        <f t="shared" si="52"/>
        <v>0</v>
      </c>
      <c r="AF226" s="314">
        <f t="shared" si="53"/>
        <v>0</v>
      </c>
      <c r="AG226" s="267"/>
      <c r="AH226" s="268"/>
      <c r="AI226" s="280"/>
      <c r="AJ226" s="270"/>
      <c r="AK226" s="267"/>
      <c r="AL226" s="268"/>
      <c r="AM226" s="267"/>
      <c r="AN226" s="272"/>
      <c r="AO226" s="313">
        <f t="shared" si="46"/>
        <v>0</v>
      </c>
      <c r="AP226" s="314">
        <f t="shared" si="47"/>
        <v>0</v>
      </c>
    </row>
    <row r="227" spans="1:42" x14ac:dyDescent="0.25">
      <c r="A227" s="326" t="str">
        <f>'7.1'!A224</f>
        <v>1.2.2.105</v>
      </c>
      <c r="B227" s="266" t="str">
        <f>'7.1'!B224</f>
        <v>Реконструкция КЛ-0,4 кВ ТП-504 - ЦТП-81</v>
      </c>
      <c r="C227" s="267"/>
      <c r="D227" s="271"/>
      <c r="E227" s="267"/>
      <c r="F227" s="271"/>
      <c r="G227" s="267"/>
      <c r="H227" s="270"/>
      <c r="I227" s="269"/>
      <c r="J227" s="270"/>
      <c r="K227" s="313">
        <f t="shared" si="48"/>
        <v>0</v>
      </c>
      <c r="L227" s="314">
        <f t="shared" si="49"/>
        <v>0</v>
      </c>
      <c r="M227" s="269"/>
      <c r="N227" s="271"/>
      <c r="O227" s="267"/>
      <c r="P227" s="268"/>
      <c r="Q227" s="338"/>
      <c r="R227" s="314"/>
      <c r="S227" s="267"/>
      <c r="T227" s="268"/>
      <c r="U227" s="316">
        <f t="shared" si="50"/>
        <v>0</v>
      </c>
      <c r="V227" s="317">
        <f t="shared" si="51"/>
        <v>0</v>
      </c>
      <c r="W227" s="267"/>
      <c r="X227" s="268"/>
      <c r="Y227" s="269"/>
      <c r="Z227" s="271"/>
      <c r="AA227" s="267"/>
      <c r="AB227" s="268"/>
      <c r="AC227" s="362"/>
      <c r="AD227" s="271"/>
      <c r="AE227" s="313">
        <f t="shared" si="52"/>
        <v>0</v>
      </c>
      <c r="AF227" s="314">
        <f t="shared" si="53"/>
        <v>0</v>
      </c>
      <c r="AG227" s="267"/>
      <c r="AH227" s="268"/>
      <c r="AI227" s="280"/>
      <c r="AJ227" s="270"/>
      <c r="AK227" s="267"/>
      <c r="AL227" s="268"/>
      <c r="AM227" s="267"/>
      <c r="AN227" s="272"/>
      <c r="AO227" s="313">
        <f t="shared" si="46"/>
        <v>0</v>
      </c>
      <c r="AP227" s="314">
        <f t="shared" si="47"/>
        <v>0</v>
      </c>
    </row>
    <row r="228" spans="1:42" x14ac:dyDescent="0.25">
      <c r="A228" s="326" t="str">
        <f>'7.1'!A225</f>
        <v>1.2.2.106</v>
      </c>
      <c r="B228" s="266" t="str">
        <f>'7.1'!B225</f>
        <v>Реконструкция КЛ - 0,4 кВ ТП -246 Дзержинского, 6</v>
      </c>
      <c r="C228" s="267"/>
      <c r="D228" s="271"/>
      <c r="E228" s="267"/>
      <c r="F228" s="271"/>
      <c r="G228" s="267"/>
      <c r="H228" s="270"/>
      <c r="I228" s="269"/>
      <c r="J228" s="270"/>
      <c r="K228" s="313">
        <f t="shared" si="48"/>
        <v>0</v>
      </c>
      <c r="L228" s="314">
        <f t="shared" si="49"/>
        <v>0</v>
      </c>
      <c r="M228" s="269"/>
      <c r="N228" s="271"/>
      <c r="O228" s="267"/>
      <c r="P228" s="268"/>
      <c r="Q228" s="338"/>
      <c r="R228" s="314"/>
      <c r="S228" s="267"/>
      <c r="T228" s="268"/>
      <c r="U228" s="316">
        <f t="shared" si="50"/>
        <v>0</v>
      </c>
      <c r="V228" s="317">
        <f t="shared" si="51"/>
        <v>0</v>
      </c>
      <c r="W228" s="267"/>
      <c r="X228" s="268"/>
      <c r="Y228" s="269"/>
      <c r="Z228" s="271"/>
      <c r="AA228" s="267"/>
      <c r="AB228" s="268"/>
      <c r="AC228" s="269"/>
      <c r="AD228" s="271"/>
      <c r="AE228" s="313">
        <f t="shared" si="52"/>
        <v>0</v>
      </c>
      <c r="AF228" s="314">
        <f t="shared" si="53"/>
        <v>0</v>
      </c>
      <c r="AG228" s="267"/>
      <c r="AH228" s="268"/>
      <c r="AI228" s="280"/>
      <c r="AJ228" s="270"/>
      <c r="AK228" s="267"/>
      <c r="AL228" s="268"/>
      <c r="AM228" s="267"/>
      <c r="AN228" s="272"/>
      <c r="AO228" s="313">
        <f t="shared" si="46"/>
        <v>0</v>
      </c>
      <c r="AP228" s="314">
        <f t="shared" si="47"/>
        <v>0</v>
      </c>
    </row>
    <row r="229" spans="1:42" x14ac:dyDescent="0.25">
      <c r="A229" s="326" t="str">
        <f>'7.1'!A226</f>
        <v>1.2.2.107</v>
      </c>
      <c r="B229" s="266" t="str">
        <f>'7.1'!B226</f>
        <v>Реконструкция КЛ - 0,4 кВ ТП - 246 Дзержинского, 6/1</v>
      </c>
      <c r="C229" s="267"/>
      <c r="D229" s="271"/>
      <c r="E229" s="267"/>
      <c r="F229" s="271"/>
      <c r="G229" s="267"/>
      <c r="H229" s="270"/>
      <c r="I229" s="269"/>
      <c r="J229" s="270"/>
      <c r="K229" s="313">
        <f t="shared" si="48"/>
        <v>0</v>
      </c>
      <c r="L229" s="314">
        <f t="shared" si="49"/>
        <v>0</v>
      </c>
      <c r="M229" s="269"/>
      <c r="N229" s="271"/>
      <c r="O229" s="267"/>
      <c r="P229" s="268"/>
      <c r="Q229" s="338"/>
      <c r="R229" s="314"/>
      <c r="S229" s="267"/>
      <c r="T229" s="268"/>
      <c r="U229" s="316">
        <f t="shared" si="50"/>
        <v>0</v>
      </c>
      <c r="V229" s="317">
        <f t="shared" si="51"/>
        <v>0</v>
      </c>
      <c r="W229" s="267"/>
      <c r="X229" s="268"/>
      <c r="Y229" s="269"/>
      <c r="Z229" s="271"/>
      <c r="AA229" s="267"/>
      <c r="AB229" s="268"/>
      <c r="AC229" s="362"/>
      <c r="AD229" s="271"/>
      <c r="AE229" s="313">
        <f t="shared" si="52"/>
        <v>0</v>
      </c>
      <c r="AF229" s="314">
        <f t="shared" si="53"/>
        <v>0</v>
      </c>
      <c r="AG229" s="267"/>
      <c r="AH229" s="268"/>
      <c r="AI229" s="280"/>
      <c r="AJ229" s="270"/>
      <c r="AK229" s="267"/>
      <c r="AL229" s="268"/>
      <c r="AM229" s="267"/>
      <c r="AN229" s="272"/>
      <c r="AO229" s="313">
        <f t="shared" si="46"/>
        <v>0</v>
      </c>
      <c r="AP229" s="314">
        <f t="shared" si="47"/>
        <v>0</v>
      </c>
    </row>
    <row r="230" spans="1:42" x14ac:dyDescent="0.25">
      <c r="A230" s="326" t="str">
        <f>'7.1'!A227</f>
        <v>1.2.2.108</v>
      </c>
      <c r="B230" s="266" t="str">
        <f>'7.1'!B227</f>
        <v>Реконструкция КЛ - 0,4 кВ ТП - 341 Мира- 35/3</v>
      </c>
      <c r="C230" s="267"/>
      <c r="D230" s="271"/>
      <c r="E230" s="267"/>
      <c r="F230" s="271"/>
      <c r="G230" s="267"/>
      <c r="H230" s="270"/>
      <c r="I230" s="269"/>
      <c r="J230" s="270"/>
      <c r="K230" s="313">
        <f t="shared" si="48"/>
        <v>0</v>
      </c>
      <c r="L230" s="314">
        <f t="shared" si="49"/>
        <v>0</v>
      </c>
      <c r="M230" s="269"/>
      <c r="N230" s="271"/>
      <c r="O230" s="267"/>
      <c r="P230" s="268"/>
      <c r="Q230" s="338"/>
      <c r="R230" s="314"/>
      <c r="S230" s="267"/>
      <c r="T230" s="268"/>
      <c r="U230" s="316">
        <f t="shared" si="50"/>
        <v>0</v>
      </c>
      <c r="V230" s="317">
        <f t="shared" si="51"/>
        <v>0</v>
      </c>
      <c r="W230" s="267"/>
      <c r="X230" s="268"/>
      <c r="Y230" s="269"/>
      <c r="Z230" s="271"/>
      <c r="AA230" s="267"/>
      <c r="AB230" s="268"/>
      <c r="AC230" s="362"/>
      <c r="AD230" s="271"/>
      <c r="AE230" s="313">
        <f t="shared" si="52"/>
        <v>0</v>
      </c>
      <c r="AF230" s="314">
        <f t="shared" si="53"/>
        <v>0</v>
      </c>
      <c r="AG230" s="267"/>
      <c r="AH230" s="268"/>
      <c r="AI230" s="280"/>
      <c r="AJ230" s="270"/>
      <c r="AK230" s="267"/>
      <c r="AL230" s="268"/>
      <c r="AM230" s="267"/>
      <c r="AN230" s="272"/>
      <c r="AO230" s="313">
        <f t="shared" si="46"/>
        <v>0</v>
      </c>
      <c r="AP230" s="314">
        <f t="shared" si="47"/>
        <v>0</v>
      </c>
    </row>
    <row r="231" spans="1:42" x14ac:dyDescent="0.25">
      <c r="A231" s="326" t="str">
        <f>'7.1'!A228</f>
        <v>1.2.2.109</v>
      </c>
      <c r="B231" s="266" t="str">
        <f>'7.1'!B228</f>
        <v>Реконструкция КЛ - 0,4 кВ ТП - 341 Мира - 35/2</v>
      </c>
      <c r="C231" s="267"/>
      <c r="D231" s="271"/>
      <c r="E231" s="267"/>
      <c r="F231" s="271"/>
      <c r="G231" s="267"/>
      <c r="H231" s="270"/>
      <c r="I231" s="269"/>
      <c r="J231" s="270"/>
      <c r="K231" s="313">
        <f t="shared" si="48"/>
        <v>0</v>
      </c>
      <c r="L231" s="314">
        <f t="shared" si="49"/>
        <v>0</v>
      </c>
      <c r="M231" s="269"/>
      <c r="N231" s="271"/>
      <c r="O231" s="267"/>
      <c r="P231" s="268"/>
      <c r="Q231" s="338"/>
      <c r="R231" s="314"/>
      <c r="S231" s="267"/>
      <c r="T231" s="268"/>
      <c r="U231" s="316">
        <f t="shared" si="50"/>
        <v>0</v>
      </c>
      <c r="V231" s="317">
        <f t="shared" si="51"/>
        <v>0</v>
      </c>
      <c r="W231" s="267"/>
      <c r="X231" s="268"/>
      <c r="Y231" s="269"/>
      <c r="Z231" s="271"/>
      <c r="AA231" s="267"/>
      <c r="AB231" s="268"/>
      <c r="AC231" s="269"/>
      <c r="AD231" s="271"/>
      <c r="AE231" s="313">
        <f t="shared" si="52"/>
        <v>0</v>
      </c>
      <c r="AF231" s="314">
        <f t="shared" si="53"/>
        <v>0</v>
      </c>
      <c r="AG231" s="267"/>
      <c r="AH231" s="268"/>
      <c r="AI231" s="280"/>
      <c r="AJ231" s="270"/>
      <c r="AK231" s="267"/>
      <c r="AL231" s="268"/>
      <c r="AM231" s="267"/>
      <c r="AN231" s="272"/>
      <c r="AO231" s="313">
        <f t="shared" si="46"/>
        <v>0</v>
      </c>
      <c r="AP231" s="314">
        <f t="shared" si="47"/>
        <v>0</v>
      </c>
    </row>
    <row r="232" spans="1:42" x14ac:dyDescent="0.25">
      <c r="A232" s="326" t="str">
        <f>'7.1'!A229</f>
        <v>1.2.2.110</v>
      </c>
      <c r="B232" s="266" t="str">
        <f>'7.1'!B229</f>
        <v>Реконструкция КЛ - 0,4 кВ ТП - 341 Мира -35/1</v>
      </c>
      <c r="C232" s="267"/>
      <c r="D232" s="271"/>
      <c r="E232" s="267"/>
      <c r="F232" s="271"/>
      <c r="G232" s="267"/>
      <c r="H232" s="270"/>
      <c r="I232" s="269"/>
      <c r="J232" s="270"/>
      <c r="K232" s="313">
        <f t="shared" si="48"/>
        <v>0</v>
      </c>
      <c r="L232" s="314">
        <f t="shared" si="49"/>
        <v>0</v>
      </c>
      <c r="M232" s="269"/>
      <c r="N232" s="271"/>
      <c r="O232" s="267"/>
      <c r="P232" s="268"/>
      <c r="Q232" s="338"/>
      <c r="R232" s="314"/>
      <c r="S232" s="267"/>
      <c r="T232" s="268"/>
      <c r="U232" s="316">
        <f t="shared" si="50"/>
        <v>0</v>
      </c>
      <c r="V232" s="317">
        <f t="shared" si="51"/>
        <v>0</v>
      </c>
      <c r="W232" s="267"/>
      <c r="X232" s="268"/>
      <c r="Y232" s="269"/>
      <c r="Z232" s="271"/>
      <c r="AA232" s="267"/>
      <c r="AB232" s="268"/>
      <c r="AC232" s="269"/>
      <c r="AD232" s="271"/>
      <c r="AE232" s="313">
        <f t="shared" si="52"/>
        <v>0</v>
      </c>
      <c r="AF232" s="314">
        <f t="shared" si="53"/>
        <v>0</v>
      </c>
      <c r="AG232" s="267"/>
      <c r="AH232" s="268"/>
      <c r="AI232" s="280"/>
      <c r="AJ232" s="270"/>
      <c r="AK232" s="267"/>
      <c r="AL232" s="268"/>
      <c r="AM232" s="267"/>
      <c r="AN232" s="272"/>
      <c r="AO232" s="313">
        <f t="shared" ref="AO232:AO295" si="54">AM232+AK232+AI232+AG232</f>
        <v>0</v>
      </c>
      <c r="AP232" s="314">
        <f t="shared" ref="AP232:AP295" si="55">AN232+AL232+AJ232+AH232</f>
        <v>0</v>
      </c>
    </row>
    <row r="233" spans="1:42" x14ac:dyDescent="0.25">
      <c r="A233" s="326" t="str">
        <f>'7.1'!A230</f>
        <v>1.2.2.111</v>
      </c>
      <c r="B233" s="266" t="str">
        <f>'7.1'!B230</f>
        <v>Реконструкция КЛ - 0,4 кВ ТП - 342 Мира -37/1</v>
      </c>
      <c r="C233" s="267"/>
      <c r="D233" s="271"/>
      <c r="E233" s="267"/>
      <c r="F233" s="271"/>
      <c r="G233" s="267"/>
      <c r="H233" s="270"/>
      <c r="I233" s="269"/>
      <c r="J233" s="270"/>
      <c r="K233" s="313">
        <f t="shared" si="48"/>
        <v>0</v>
      </c>
      <c r="L233" s="314">
        <f t="shared" si="49"/>
        <v>0</v>
      </c>
      <c r="M233" s="269"/>
      <c r="N233" s="271"/>
      <c r="O233" s="267"/>
      <c r="P233" s="268"/>
      <c r="Q233" s="338"/>
      <c r="R233" s="314"/>
      <c r="S233" s="267"/>
      <c r="T233" s="268"/>
      <c r="U233" s="316">
        <f t="shared" si="50"/>
        <v>0</v>
      </c>
      <c r="V233" s="317">
        <f t="shared" si="51"/>
        <v>0</v>
      </c>
      <c r="W233" s="267"/>
      <c r="X233" s="268"/>
      <c r="Y233" s="269"/>
      <c r="Z233" s="271"/>
      <c r="AA233" s="267"/>
      <c r="AB233" s="268"/>
      <c r="AC233" s="269"/>
      <c r="AD233" s="271"/>
      <c r="AE233" s="313">
        <f t="shared" si="52"/>
        <v>0</v>
      </c>
      <c r="AF233" s="314">
        <f t="shared" si="53"/>
        <v>0</v>
      </c>
      <c r="AG233" s="267"/>
      <c r="AH233" s="268"/>
      <c r="AI233" s="280"/>
      <c r="AJ233" s="270"/>
      <c r="AK233" s="267"/>
      <c r="AL233" s="268"/>
      <c r="AM233" s="267"/>
      <c r="AN233" s="272"/>
      <c r="AO233" s="313">
        <f t="shared" si="54"/>
        <v>0</v>
      </c>
      <c r="AP233" s="314">
        <f t="shared" si="55"/>
        <v>0</v>
      </c>
    </row>
    <row r="234" spans="1:42" x14ac:dyDescent="0.25">
      <c r="A234" s="326" t="str">
        <f>'7.1'!A231</f>
        <v>1.2.2.112</v>
      </c>
      <c r="B234" s="266" t="str">
        <f>'7.1'!B231</f>
        <v>Реконструкция КЛ - 0,4 кВ ТП - 342 Мира -37/2</v>
      </c>
      <c r="C234" s="267"/>
      <c r="D234" s="271"/>
      <c r="E234" s="267"/>
      <c r="F234" s="271"/>
      <c r="G234" s="267"/>
      <c r="H234" s="270"/>
      <c r="I234" s="269"/>
      <c r="J234" s="270"/>
      <c r="K234" s="313">
        <f t="shared" si="48"/>
        <v>0</v>
      </c>
      <c r="L234" s="314">
        <f t="shared" si="49"/>
        <v>0</v>
      </c>
      <c r="M234" s="269"/>
      <c r="N234" s="271"/>
      <c r="O234" s="267"/>
      <c r="P234" s="268"/>
      <c r="Q234" s="338"/>
      <c r="R234" s="314"/>
      <c r="S234" s="267"/>
      <c r="T234" s="268"/>
      <c r="U234" s="316">
        <f t="shared" si="50"/>
        <v>0</v>
      </c>
      <c r="V234" s="317">
        <f t="shared" si="51"/>
        <v>0</v>
      </c>
      <c r="W234" s="267"/>
      <c r="X234" s="268"/>
      <c r="Y234" s="269"/>
      <c r="Z234" s="271"/>
      <c r="AA234" s="267"/>
      <c r="AB234" s="268"/>
      <c r="AC234" s="269"/>
      <c r="AD234" s="271"/>
      <c r="AE234" s="313">
        <f t="shared" si="52"/>
        <v>0</v>
      </c>
      <c r="AF234" s="314">
        <f t="shared" si="53"/>
        <v>0</v>
      </c>
      <c r="AG234" s="267"/>
      <c r="AH234" s="268"/>
      <c r="AI234" s="280"/>
      <c r="AJ234" s="270"/>
      <c r="AK234" s="267"/>
      <c r="AL234" s="268"/>
      <c r="AM234" s="267"/>
      <c r="AN234" s="272"/>
      <c r="AO234" s="313">
        <f t="shared" si="54"/>
        <v>0</v>
      </c>
      <c r="AP234" s="314">
        <f t="shared" si="55"/>
        <v>0</v>
      </c>
    </row>
    <row r="235" spans="1:42" x14ac:dyDescent="0.25">
      <c r="A235" s="326" t="str">
        <f>'7.1'!A232</f>
        <v>1.2.2.113</v>
      </c>
      <c r="B235" s="266" t="str">
        <f>'7.1'!B232</f>
        <v>Реконструкция КЛ - 0,4 кВ ТП - 342 Пушкина 1</v>
      </c>
      <c r="C235" s="267"/>
      <c r="D235" s="271"/>
      <c r="E235" s="267"/>
      <c r="F235" s="271"/>
      <c r="G235" s="267"/>
      <c r="H235" s="270"/>
      <c r="I235" s="269"/>
      <c r="J235" s="270"/>
      <c r="K235" s="313">
        <f t="shared" si="48"/>
        <v>0</v>
      </c>
      <c r="L235" s="314">
        <f t="shared" si="49"/>
        <v>0</v>
      </c>
      <c r="M235" s="269"/>
      <c r="N235" s="271"/>
      <c r="O235" s="267"/>
      <c r="P235" s="268"/>
      <c r="Q235" s="338"/>
      <c r="R235" s="314"/>
      <c r="S235" s="267"/>
      <c r="T235" s="268"/>
      <c r="U235" s="316">
        <f t="shared" si="50"/>
        <v>0</v>
      </c>
      <c r="V235" s="317">
        <f t="shared" si="51"/>
        <v>0</v>
      </c>
      <c r="W235" s="267"/>
      <c r="X235" s="268"/>
      <c r="Y235" s="269"/>
      <c r="Z235" s="271"/>
      <c r="AA235" s="267"/>
      <c r="AB235" s="268"/>
      <c r="AC235" s="269"/>
      <c r="AD235" s="271"/>
      <c r="AE235" s="313">
        <f t="shared" si="52"/>
        <v>0</v>
      </c>
      <c r="AF235" s="314">
        <f t="shared" si="53"/>
        <v>0</v>
      </c>
      <c r="AG235" s="267"/>
      <c r="AH235" s="268"/>
      <c r="AI235" s="280"/>
      <c r="AJ235" s="270"/>
      <c r="AK235" s="267"/>
      <c r="AL235" s="268"/>
      <c r="AM235" s="267"/>
      <c r="AN235" s="272"/>
      <c r="AO235" s="313">
        <f t="shared" si="54"/>
        <v>0</v>
      </c>
      <c r="AP235" s="314">
        <f t="shared" si="55"/>
        <v>0</v>
      </c>
    </row>
    <row r="236" spans="1:42" x14ac:dyDescent="0.25">
      <c r="A236" s="326" t="str">
        <f>'7.1'!A233</f>
        <v>1.2.2.114</v>
      </c>
      <c r="B236" s="266" t="str">
        <f>'7.1'!B233</f>
        <v>Реконструкция КЛ-0,4 кВ РП-103 - д/с Солнышко</v>
      </c>
      <c r="C236" s="267"/>
      <c r="D236" s="271"/>
      <c r="E236" s="267"/>
      <c r="F236" s="271"/>
      <c r="G236" s="267"/>
      <c r="H236" s="270"/>
      <c r="I236" s="269"/>
      <c r="J236" s="270"/>
      <c r="K236" s="313">
        <f t="shared" si="48"/>
        <v>0</v>
      </c>
      <c r="L236" s="314">
        <f t="shared" si="49"/>
        <v>0</v>
      </c>
      <c r="M236" s="269"/>
      <c r="N236" s="271"/>
      <c r="O236" s="267"/>
      <c r="P236" s="268"/>
      <c r="Q236" s="338"/>
      <c r="R236" s="314"/>
      <c r="S236" s="267"/>
      <c r="T236" s="268"/>
      <c r="U236" s="316">
        <f t="shared" si="50"/>
        <v>0</v>
      </c>
      <c r="V236" s="317">
        <f t="shared" si="51"/>
        <v>0</v>
      </c>
      <c r="W236" s="267"/>
      <c r="X236" s="268"/>
      <c r="Y236" s="269"/>
      <c r="Z236" s="271"/>
      <c r="AA236" s="267"/>
      <c r="AB236" s="268"/>
      <c r="AC236" s="269"/>
      <c r="AD236" s="271"/>
      <c r="AE236" s="313">
        <f t="shared" si="52"/>
        <v>0</v>
      </c>
      <c r="AF236" s="314">
        <f t="shared" si="53"/>
        <v>0</v>
      </c>
      <c r="AG236" s="267"/>
      <c r="AH236" s="268"/>
      <c r="AI236" s="280"/>
      <c r="AJ236" s="270"/>
      <c r="AK236" s="267"/>
      <c r="AL236" s="268"/>
      <c r="AM236" s="267"/>
      <c r="AN236" s="272"/>
      <c r="AO236" s="313">
        <f t="shared" si="54"/>
        <v>0</v>
      </c>
      <c r="AP236" s="314">
        <f t="shared" si="55"/>
        <v>0</v>
      </c>
    </row>
    <row r="237" spans="1:42" x14ac:dyDescent="0.25">
      <c r="A237" s="326" t="str">
        <f>'7.1'!A234</f>
        <v>1.2.2.115</v>
      </c>
      <c r="B237" s="266" t="str">
        <f>'7.1'!B234</f>
        <v>Реконструкция КЛ-0,4 кВ РП-103 - ул. Дзержинского, 14В</v>
      </c>
      <c r="C237" s="267"/>
      <c r="D237" s="271"/>
      <c r="E237" s="267"/>
      <c r="F237" s="271"/>
      <c r="G237" s="267"/>
      <c r="H237" s="270"/>
      <c r="I237" s="269"/>
      <c r="J237" s="270"/>
      <c r="K237" s="313">
        <f t="shared" si="48"/>
        <v>0</v>
      </c>
      <c r="L237" s="314">
        <f t="shared" si="49"/>
        <v>0</v>
      </c>
      <c r="M237" s="269"/>
      <c r="N237" s="271"/>
      <c r="O237" s="267"/>
      <c r="P237" s="268"/>
      <c r="Q237" s="338"/>
      <c r="R237" s="314"/>
      <c r="S237" s="267"/>
      <c r="T237" s="268"/>
      <c r="U237" s="316">
        <f t="shared" si="50"/>
        <v>0</v>
      </c>
      <c r="V237" s="317">
        <f t="shared" si="51"/>
        <v>0</v>
      </c>
      <c r="W237" s="267"/>
      <c r="X237" s="268"/>
      <c r="Y237" s="269"/>
      <c r="Z237" s="271"/>
      <c r="AA237" s="267"/>
      <c r="AB237" s="268"/>
      <c r="AC237" s="269"/>
      <c r="AD237" s="271"/>
      <c r="AE237" s="313">
        <f t="shared" si="52"/>
        <v>0</v>
      </c>
      <c r="AF237" s="314">
        <f t="shared" si="53"/>
        <v>0</v>
      </c>
      <c r="AG237" s="267"/>
      <c r="AH237" s="268"/>
      <c r="AI237" s="280"/>
      <c r="AJ237" s="270"/>
      <c r="AK237" s="267"/>
      <c r="AL237" s="268"/>
      <c r="AM237" s="267"/>
      <c r="AN237" s="272"/>
      <c r="AO237" s="313">
        <f t="shared" si="54"/>
        <v>0</v>
      </c>
      <c r="AP237" s="314">
        <f t="shared" si="55"/>
        <v>0</v>
      </c>
    </row>
    <row r="238" spans="1:42" x14ac:dyDescent="0.25">
      <c r="A238" s="326" t="str">
        <f>'7.1'!A235</f>
        <v>1.2.2.116</v>
      </c>
      <c r="B238" s="266" t="str">
        <f>'7.1'!B235</f>
        <v>Реконструкция КЛ-0,4 кВ РП-114 - ул. Гагарина, 26</v>
      </c>
      <c r="C238" s="267"/>
      <c r="D238" s="271"/>
      <c r="E238" s="267"/>
      <c r="F238" s="271"/>
      <c r="G238" s="267"/>
      <c r="H238" s="270"/>
      <c r="I238" s="269"/>
      <c r="J238" s="270"/>
      <c r="K238" s="313">
        <f t="shared" si="48"/>
        <v>0</v>
      </c>
      <c r="L238" s="314">
        <f t="shared" si="49"/>
        <v>0</v>
      </c>
      <c r="M238" s="269"/>
      <c r="N238" s="271"/>
      <c r="O238" s="267"/>
      <c r="P238" s="268"/>
      <c r="Q238" s="338"/>
      <c r="R238" s="314"/>
      <c r="S238" s="267"/>
      <c r="T238" s="268"/>
      <c r="U238" s="316">
        <f t="shared" si="50"/>
        <v>0</v>
      </c>
      <c r="V238" s="317">
        <f t="shared" si="51"/>
        <v>0</v>
      </c>
      <c r="W238" s="267"/>
      <c r="X238" s="268"/>
      <c r="Y238" s="269"/>
      <c r="Z238" s="271"/>
      <c r="AA238" s="267"/>
      <c r="AB238" s="268"/>
      <c r="AC238" s="269"/>
      <c r="AD238" s="271"/>
      <c r="AE238" s="313">
        <f t="shared" si="52"/>
        <v>0</v>
      </c>
      <c r="AF238" s="314">
        <f t="shared" si="53"/>
        <v>0</v>
      </c>
      <c r="AG238" s="267"/>
      <c r="AH238" s="268"/>
      <c r="AI238" s="280"/>
      <c r="AJ238" s="270"/>
      <c r="AK238" s="267"/>
      <c r="AL238" s="268"/>
      <c r="AM238" s="267"/>
      <c r="AN238" s="272"/>
      <c r="AO238" s="313">
        <f t="shared" si="54"/>
        <v>0</v>
      </c>
      <c r="AP238" s="314">
        <f t="shared" si="55"/>
        <v>0</v>
      </c>
    </row>
    <row r="239" spans="1:42" x14ac:dyDescent="0.25">
      <c r="A239" s="326" t="str">
        <f>'7.1'!A236</f>
        <v>1.2.2.117</v>
      </c>
      <c r="B239" s="266" t="str">
        <f>'7.1'!B236</f>
        <v>Реконструкция КЛ-0,4 кВ РП-114 - ул. Просвещения, 33</v>
      </c>
      <c r="C239" s="267"/>
      <c r="D239" s="271"/>
      <c r="E239" s="267"/>
      <c r="F239" s="271"/>
      <c r="G239" s="267"/>
      <c r="H239" s="270"/>
      <c r="I239" s="269"/>
      <c r="J239" s="270"/>
      <c r="K239" s="313">
        <f t="shared" si="48"/>
        <v>0</v>
      </c>
      <c r="L239" s="314">
        <f t="shared" si="49"/>
        <v>0</v>
      </c>
      <c r="M239" s="269"/>
      <c r="N239" s="271"/>
      <c r="O239" s="267"/>
      <c r="P239" s="268"/>
      <c r="Q239" s="338"/>
      <c r="R239" s="314"/>
      <c r="S239" s="267"/>
      <c r="T239" s="268"/>
      <c r="U239" s="316">
        <f t="shared" si="50"/>
        <v>0</v>
      </c>
      <c r="V239" s="317">
        <f t="shared" si="51"/>
        <v>0</v>
      </c>
      <c r="W239" s="267"/>
      <c r="X239" s="268"/>
      <c r="Y239" s="269"/>
      <c r="Z239" s="271"/>
      <c r="AA239" s="267"/>
      <c r="AB239" s="268"/>
      <c r="AC239" s="269"/>
      <c r="AD239" s="271"/>
      <c r="AE239" s="313">
        <f t="shared" si="52"/>
        <v>0</v>
      </c>
      <c r="AF239" s="314">
        <f t="shared" si="53"/>
        <v>0</v>
      </c>
      <c r="AG239" s="267"/>
      <c r="AH239" s="268"/>
      <c r="AI239" s="280"/>
      <c r="AJ239" s="270"/>
      <c r="AK239" s="267"/>
      <c r="AL239" s="268"/>
      <c r="AM239" s="267"/>
      <c r="AN239" s="272"/>
      <c r="AO239" s="313">
        <f t="shared" si="54"/>
        <v>0</v>
      </c>
      <c r="AP239" s="314">
        <f t="shared" si="55"/>
        <v>0</v>
      </c>
    </row>
    <row r="240" spans="1:42" x14ac:dyDescent="0.25">
      <c r="A240" s="326" t="str">
        <f>'7.1'!A237</f>
        <v>1.2.2.118</v>
      </c>
      <c r="B240" s="266" t="str">
        <f>'7.1'!B237</f>
        <v>Реконструкция КЛ-0,4 кВ РП-114 - ул. Просвещения, 35</v>
      </c>
      <c r="C240" s="267"/>
      <c r="D240" s="271"/>
      <c r="E240" s="267"/>
      <c r="F240" s="271"/>
      <c r="G240" s="267"/>
      <c r="H240" s="270"/>
      <c r="I240" s="269"/>
      <c r="J240" s="270"/>
      <c r="K240" s="313">
        <f t="shared" si="48"/>
        <v>0</v>
      </c>
      <c r="L240" s="314">
        <f t="shared" si="49"/>
        <v>0</v>
      </c>
      <c r="M240" s="269"/>
      <c r="N240" s="271"/>
      <c r="O240" s="267"/>
      <c r="P240" s="268"/>
      <c r="Q240" s="338"/>
      <c r="R240" s="314"/>
      <c r="S240" s="267"/>
      <c r="T240" s="268"/>
      <c r="U240" s="316">
        <f t="shared" si="50"/>
        <v>0</v>
      </c>
      <c r="V240" s="317">
        <f t="shared" si="51"/>
        <v>0</v>
      </c>
      <c r="W240" s="267"/>
      <c r="X240" s="268"/>
      <c r="Y240" s="269"/>
      <c r="Z240" s="271"/>
      <c r="AA240" s="267"/>
      <c r="AB240" s="268"/>
      <c r="AC240" s="269"/>
      <c r="AD240" s="271"/>
      <c r="AE240" s="313">
        <f t="shared" si="52"/>
        <v>0</v>
      </c>
      <c r="AF240" s="314">
        <f t="shared" si="53"/>
        <v>0</v>
      </c>
      <c r="AG240" s="267"/>
      <c r="AH240" s="268"/>
      <c r="AI240" s="280"/>
      <c r="AJ240" s="270"/>
      <c r="AK240" s="267"/>
      <c r="AL240" s="268"/>
      <c r="AM240" s="267"/>
      <c r="AN240" s="272"/>
      <c r="AO240" s="313">
        <f t="shared" si="54"/>
        <v>0</v>
      </c>
      <c r="AP240" s="314">
        <f t="shared" si="55"/>
        <v>0</v>
      </c>
    </row>
    <row r="241" spans="1:42" x14ac:dyDescent="0.25">
      <c r="A241" s="326" t="str">
        <f>'7.1'!A238</f>
        <v>1.2.2.119</v>
      </c>
      <c r="B241" s="266" t="str">
        <f>'7.1'!B238</f>
        <v>Реконструкция КЛ-0,4 кВ РП-114 - ул. Просвещения, 39</v>
      </c>
      <c r="C241" s="267"/>
      <c r="D241" s="271"/>
      <c r="E241" s="267"/>
      <c r="F241" s="271"/>
      <c r="G241" s="267"/>
      <c r="H241" s="270"/>
      <c r="I241" s="269"/>
      <c r="J241" s="270"/>
      <c r="K241" s="313">
        <f t="shared" si="48"/>
        <v>0</v>
      </c>
      <c r="L241" s="314">
        <f t="shared" si="49"/>
        <v>0</v>
      </c>
      <c r="M241" s="269"/>
      <c r="N241" s="271"/>
      <c r="O241" s="267"/>
      <c r="P241" s="268"/>
      <c r="Q241" s="338"/>
      <c r="R241" s="314"/>
      <c r="S241" s="267"/>
      <c r="T241" s="268"/>
      <c r="U241" s="316">
        <f t="shared" si="50"/>
        <v>0</v>
      </c>
      <c r="V241" s="317">
        <f t="shared" si="51"/>
        <v>0</v>
      </c>
      <c r="W241" s="267"/>
      <c r="X241" s="268"/>
      <c r="Y241" s="269"/>
      <c r="Z241" s="271"/>
      <c r="AA241" s="267"/>
      <c r="AB241" s="268"/>
      <c r="AC241" s="269"/>
      <c r="AD241" s="271"/>
      <c r="AE241" s="313">
        <f t="shared" si="52"/>
        <v>0</v>
      </c>
      <c r="AF241" s="314">
        <f t="shared" si="53"/>
        <v>0</v>
      </c>
      <c r="AG241" s="267"/>
      <c r="AH241" s="268"/>
      <c r="AI241" s="280"/>
      <c r="AJ241" s="270"/>
      <c r="AK241" s="267"/>
      <c r="AL241" s="268"/>
      <c r="AM241" s="267"/>
      <c r="AN241" s="272"/>
      <c r="AO241" s="313">
        <f t="shared" si="54"/>
        <v>0</v>
      </c>
      <c r="AP241" s="314">
        <f t="shared" si="55"/>
        <v>0</v>
      </c>
    </row>
    <row r="242" spans="1:42" x14ac:dyDescent="0.25">
      <c r="A242" s="326" t="str">
        <f>'7.1'!A239</f>
        <v>1.2.2.120</v>
      </c>
      <c r="B242" s="266" t="str">
        <f>'7.1'!B239</f>
        <v>Реконструкция КЛ-0,4 кВ РП-114 - ул. Просвещения, 41</v>
      </c>
      <c r="C242" s="267"/>
      <c r="D242" s="271"/>
      <c r="E242" s="267"/>
      <c r="F242" s="271"/>
      <c r="G242" s="267"/>
      <c r="H242" s="270"/>
      <c r="I242" s="269"/>
      <c r="J242" s="270"/>
      <c r="K242" s="313">
        <f t="shared" si="48"/>
        <v>0</v>
      </c>
      <c r="L242" s="314">
        <f t="shared" si="49"/>
        <v>0</v>
      </c>
      <c r="M242" s="269"/>
      <c r="N242" s="271"/>
      <c r="O242" s="267"/>
      <c r="P242" s="268"/>
      <c r="Q242" s="338"/>
      <c r="R242" s="314"/>
      <c r="S242" s="267"/>
      <c r="T242" s="268"/>
      <c r="U242" s="316">
        <f t="shared" si="50"/>
        <v>0</v>
      </c>
      <c r="V242" s="317">
        <f t="shared" si="51"/>
        <v>0</v>
      </c>
      <c r="W242" s="267"/>
      <c r="X242" s="268"/>
      <c r="Y242" s="269"/>
      <c r="Z242" s="271"/>
      <c r="AA242" s="267"/>
      <c r="AB242" s="268"/>
      <c r="AC242" s="269"/>
      <c r="AD242" s="271"/>
      <c r="AE242" s="313">
        <f t="shared" si="52"/>
        <v>0</v>
      </c>
      <c r="AF242" s="314">
        <f t="shared" si="53"/>
        <v>0</v>
      </c>
      <c r="AG242" s="267"/>
      <c r="AH242" s="268"/>
      <c r="AI242" s="280"/>
      <c r="AJ242" s="270"/>
      <c r="AK242" s="267"/>
      <c r="AL242" s="268"/>
      <c r="AM242" s="267"/>
      <c r="AN242" s="272"/>
      <c r="AO242" s="313">
        <f t="shared" si="54"/>
        <v>0</v>
      </c>
      <c r="AP242" s="314">
        <f t="shared" si="55"/>
        <v>0</v>
      </c>
    </row>
    <row r="243" spans="1:42" x14ac:dyDescent="0.25">
      <c r="A243" s="326" t="str">
        <f>'7.1'!A240</f>
        <v>1.2.2.121</v>
      </c>
      <c r="B243" s="266" t="str">
        <f>'7.1'!B240</f>
        <v>Реконструкция КЛ-0,4 кВ РП-123 - пр-д. Первопроходцев, 14/1</v>
      </c>
      <c r="C243" s="267"/>
      <c r="D243" s="271"/>
      <c r="E243" s="267"/>
      <c r="F243" s="271"/>
      <c r="G243" s="267"/>
      <c r="H243" s="270"/>
      <c r="I243" s="269"/>
      <c r="J243" s="270"/>
      <c r="K243" s="313">
        <f t="shared" si="48"/>
        <v>0</v>
      </c>
      <c r="L243" s="314">
        <f t="shared" si="49"/>
        <v>0</v>
      </c>
      <c r="M243" s="269"/>
      <c r="N243" s="271"/>
      <c r="O243" s="267"/>
      <c r="P243" s="268"/>
      <c r="Q243" s="338"/>
      <c r="R243" s="314"/>
      <c r="S243" s="267"/>
      <c r="T243" s="268"/>
      <c r="U243" s="316">
        <f t="shared" si="50"/>
        <v>0</v>
      </c>
      <c r="V243" s="317">
        <f t="shared" si="51"/>
        <v>0</v>
      </c>
      <c r="W243" s="267"/>
      <c r="X243" s="268"/>
      <c r="Y243" s="269"/>
      <c r="Z243" s="271"/>
      <c r="AA243" s="267"/>
      <c r="AB243" s="268"/>
      <c r="AC243" s="269"/>
      <c r="AD243" s="271"/>
      <c r="AE243" s="313">
        <f t="shared" si="52"/>
        <v>0</v>
      </c>
      <c r="AF243" s="314">
        <f t="shared" si="53"/>
        <v>0</v>
      </c>
      <c r="AG243" s="267"/>
      <c r="AH243" s="268"/>
      <c r="AI243" s="280"/>
      <c r="AJ243" s="270"/>
      <c r="AK243" s="267"/>
      <c r="AL243" s="268"/>
      <c r="AM243" s="267"/>
      <c r="AN243" s="272"/>
      <c r="AO243" s="313">
        <f t="shared" si="54"/>
        <v>0</v>
      </c>
      <c r="AP243" s="314">
        <f t="shared" si="55"/>
        <v>0</v>
      </c>
    </row>
    <row r="244" spans="1:42" x14ac:dyDescent="0.25">
      <c r="A244" s="326" t="str">
        <f>'7.1'!A241</f>
        <v>1.2.2.122</v>
      </c>
      <c r="B244" s="266" t="str">
        <f>'7.1'!B241</f>
        <v>Реконструкция КЛ-0,4 кВ ТП-201 - ул. 60 лет Октября, 14</v>
      </c>
      <c r="C244" s="267"/>
      <c r="D244" s="271"/>
      <c r="E244" s="267"/>
      <c r="F244" s="271"/>
      <c r="G244" s="267"/>
      <c r="H244" s="270"/>
      <c r="I244" s="269"/>
      <c r="J244" s="270"/>
      <c r="K244" s="313">
        <f t="shared" si="48"/>
        <v>0</v>
      </c>
      <c r="L244" s="314">
        <f t="shared" si="49"/>
        <v>0</v>
      </c>
      <c r="M244" s="269"/>
      <c r="N244" s="271"/>
      <c r="O244" s="267"/>
      <c r="P244" s="268"/>
      <c r="Q244" s="338"/>
      <c r="R244" s="314"/>
      <c r="S244" s="267"/>
      <c r="T244" s="268"/>
      <c r="U244" s="316">
        <f t="shared" si="50"/>
        <v>0</v>
      </c>
      <c r="V244" s="317">
        <f t="shared" si="51"/>
        <v>0</v>
      </c>
      <c r="W244" s="267"/>
      <c r="X244" s="268"/>
      <c r="Y244" s="269"/>
      <c r="Z244" s="271"/>
      <c r="AA244" s="267"/>
      <c r="AB244" s="268"/>
      <c r="AC244" s="269"/>
      <c r="AD244" s="271"/>
      <c r="AE244" s="313">
        <f t="shared" si="52"/>
        <v>0</v>
      </c>
      <c r="AF244" s="314">
        <f t="shared" si="53"/>
        <v>0</v>
      </c>
      <c r="AG244" s="267"/>
      <c r="AH244" s="268"/>
      <c r="AI244" s="280"/>
      <c r="AJ244" s="270"/>
      <c r="AK244" s="267"/>
      <c r="AL244" s="268"/>
      <c r="AM244" s="267"/>
      <c r="AN244" s="272"/>
      <c r="AO244" s="313">
        <f t="shared" si="54"/>
        <v>0</v>
      </c>
      <c r="AP244" s="314">
        <f t="shared" si="55"/>
        <v>0</v>
      </c>
    </row>
    <row r="245" spans="1:42" x14ac:dyDescent="0.25">
      <c r="A245" s="326" t="str">
        <f>'7.1'!A242</f>
        <v>1.2.2.123</v>
      </c>
      <c r="B245" s="266" t="str">
        <f>'7.1'!B242</f>
        <v>Реконструкция КЛ-0,4 кВ ТП-218 - Сберкасса</v>
      </c>
      <c r="C245" s="267"/>
      <c r="D245" s="271"/>
      <c r="E245" s="267"/>
      <c r="F245" s="271"/>
      <c r="G245" s="267"/>
      <c r="H245" s="270"/>
      <c r="I245" s="269"/>
      <c r="J245" s="270"/>
      <c r="K245" s="313">
        <f t="shared" si="48"/>
        <v>0</v>
      </c>
      <c r="L245" s="314">
        <f t="shared" si="49"/>
        <v>0</v>
      </c>
      <c r="M245" s="269"/>
      <c r="N245" s="271"/>
      <c r="O245" s="267"/>
      <c r="P245" s="268"/>
      <c r="Q245" s="338"/>
      <c r="R245" s="314"/>
      <c r="S245" s="267"/>
      <c r="T245" s="268"/>
      <c r="U245" s="316">
        <f t="shared" si="50"/>
        <v>0</v>
      </c>
      <c r="V245" s="317">
        <f t="shared" si="51"/>
        <v>0</v>
      </c>
      <c r="W245" s="267"/>
      <c r="X245" s="268"/>
      <c r="Y245" s="269"/>
      <c r="Z245" s="271"/>
      <c r="AA245" s="267"/>
      <c r="AB245" s="268"/>
      <c r="AC245" s="269"/>
      <c r="AD245" s="271"/>
      <c r="AE245" s="313">
        <f t="shared" si="52"/>
        <v>0</v>
      </c>
      <c r="AF245" s="314">
        <f t="shared" si="53"/>
        <v>0</v>
      </c>
      <c r="AG245" s="267"/>
      <c r="AH245" s="268"/>
      <c r="AI245" s="280"/>
      <c r="AJ245" s="270"/>
      <c r="AK245" s="267"/>
      <c r="AL245" s="268"/>
      <c r="AM245" s="267"/>
      <c r="AN245" s="272"/>
      <c r="AO245" s="313">
        <f t="shared" si="54"/>
        <v>0</v>
      </c>
      <c r="AP245" s="314">
        <f t="shared" si="55"/>
        <v>0</v>
      </c>
    </row>
    <row r="246" spans="1:42" x14ac:dyDescent="0.25">
      <c r="A246" s="326" t="str">
        <f>'7.1'!A243</f>
        <v>1.2.2.124</v>
      </c>
      <c r="B246" s="266" t="str">
        <f>'7.1'!B243</f>
        <v>Реконструкция КЛ-0,4 кВ ТП-237 - пр-т. Набережный, 4В</v>
      </c>
      <c r="C246" s="267"/>
      <c r="D246" s="271"/>
      <c r="E246" s="267"/>
      <c r="F246" s="271"/>
      <c r="G246" s="267"/>
      <c r="H246" s="270"/>
      <c r="I246" s="269"/>
      <c r="J246" s="270"/>
      <c r="K246" s="313">
        <f t="shared" si="48"/>
        <v>0</v>
      </c>
      <c r="L246" s="314">
        <f t="shared" si="49"/>
        <v>0</v>
      </c>
      <c r="M246" s="269"/>
      <c r="N246" s="271"/>
      <c r="O246" s="267"/>
      <c r="P246" s="268"/>
      <c r="Q246" s="338"/>
      <c r="R246" s="314"/>
      <c r="S246" s="267"/>
      <c r="T246" s="268"/>
      <c r="U246" s="316">
        <f t="shared" si="50"/>
        <v>0</v>
      </c>
      <c r="V246" s="317">
        <f t="shared" si="51"/>
        <v>0</v>
      </c>
      <c r="W246" s="267"/>
      <c r="X246" s="268"/>
      <c r="Y246" s="269"/>
      <c r="Z246" s="271"/>
      <c r="AA246" s="267"/>
      <c r="AB246" s="268"/>
      <c r="AC246" s="269"/>
      <c r="AD246" s="271"/>
      <c r="AE246" s="313">
        <f t="shared" si="52"/>
        <v>0</v>
      </c>
      <c r="AF246" s="314">
        <f t="shared" si="53"/>
        <v>0</v>
      </c>
      <c r="AG246" s="267"/>
      <c r="AH246" s="268"/>
      <c r="AI246" s="280"/>
      <c r="AJ246" s="270"/>
      <c r="AK246" s="267"/>
      <c r="AL246" s="268"/>
      <c r="AM246" s="267"/>
      <c r="AN246" s="272"/>
      <c r="AO246" s="313">
        <f t="shared" si="54"/>
        <v>0</v>
      </c>
      <c r="AP246" s="314">
        <f t="shared" si="55"/>
        <v>0</v>
      </c>
    </row>
    <row r="247" spans="1:42" x14ac:dyDescent="0.25">
      <c r="A247" s="326" t="str">
        <f>'7.1'!A244</f>
        <v>1.2.2.125</v>
      </c>
      <c r="B247" s="266" t="str">
        <f>'7.1'!B244</f>
        <v>Реконструкция КЛ-0,4 кВ ТП-238 - пр-т. Набережный, 10</v>
      </c>
      <c r="C247" s="267"/>
      <c r="D247" s="271"/>
      <c r="E247" s="267"/>
      <c r="F247" s="271"/>
      <c r="G247" s="267"/>
      <c r="H247" s="270"/>
      <c r="I247" s="269"/>
      <c r="J247" s="270"/>
      <c r="K247" s="313">
        <f t="shared" si="48"/>
        <v>0</v>
      </c>
      <c r="L247" s="314">
        <f t="shared" si="49"/>
        <v>0</v>
      </c>
      <c r="M247" s="269"/>
      <c r="N247" s="271"/>
      <c r="O247" s="267"/>
      <c r="P247" s="268"/>
      <c r="Q247" s="338"/>
      <c r="R247" s="314"/>
      <c r="S247" s="267"/>
      <c r="T247" s="268"/>
      <c r="U247" s="316">
        <f t="shared" si="50"/>
        <v>0</v>
      </c>
      <c r="V247" s="317">
        <f t="shared" si="51"/>
        <v>0</v>
      </c>
      <c r="W247" s="267"/>
      <c r="X247" s="268"/>
      <c r="Y247" s="269"/>
      <c r="Z247" s="271"/>
      <c r="AA247" s="267"/>
      <c r="AB247" s="268"/>
      <c r="AC247" s="269"/>
      <c r="AD247" s="271"/>
      <c r="AE247" s="313">
        <f t="shared" si="52"/>
        <v>0</v>
      </c>
      <c r="AF247" s="314">
        <f t="shared" si="53"/>
        <v>0</v>
      </c>
      <c r="AG247" s="267"/>
      <c r="AH247" s="268"/>
      <c r="AI247" s="280"/>
      <c r="AJ247" s="270"/>
      <c r="AK247" s="267"/>
      <c r="AL247" s="268"/>
      <c r="AM247" s="267"/>
      <c r="AN247" s="272"/>
      <c r="AO247" s="313">
        <f t="shared" si="54"/>
        <v>0</v>
      </c>
      <c r="AP247" s="314">
        <f t="shared" si="55"/>
        <v>0</v>
      </c>
    </row>
    <row r="248" spans="1:42" x14ac:dyDescent="0.25">
      <c r="A248" s="326" t="str">
        <f>'7.1'!A245</f>
        <v>1.2.2.126</v>
      </c>
      <c r="B248" s="266" t="str">
        <f>'7.1'!B245</f>
        <v>Реконструкция КЛ-0,4 кВ ТП-240 - ул. Ленинградская, 5</v>
      </c>
      <c r="C248" s="267"/>
      <c r="D248" s="271"/>
      <c r="E248" s="267"/>
      <c r="F248" s="271"/>
      <c r="G248" s="267"/>
      <c r="H248" s="270"/>
      <c r="I248" s="269"/>
      <c r="J248" s="270"/>
      <c r="K248" s="313">
        <f t="shared" si="48"/>
        <v>0</v>
      </c>
      <c r="L248" s="314">
        <f t="shared" si="49"/>
        <v>0</v>
      </c>
      <c r="M248" s="269"/>
      <c r="N248" s="271"/>
      <c r="O248" s="267"/>
      <c r="P248" s="268"/>
      <c r="Q248" s="338"/>
      <c r="R248" s="314"/>
      <c r="S248" s="267"/>
      <c r="T248" s="268"/>
      <c r="U248" s="316">
        <f t="shared" si="50"/>
        <v>0</v>
      </c>
      <c r="V248" s="317">
        <f t="shared" si="51"/>
        <v>0</v>
      </c>
      <c r="W248" s="267"/>
      <c r="X248" s="268"/>
      <c r="Y248" s="269"/>
      <c r="Z248" s="271"/>
      <c r="AA248" s="267"/>
      <c r="AB248" s="268"/>
      <c r="AC248" s="269"/>
      <c r="AD248" s="271"/>
      <c r="AE248" s="313">
        <f t="shared" si="52"/>
        <v>0</v>
      </c>
      <c r="AF248" s="314">
        <f t="shared" si="53"/>
        <v>0</v>
      </c>
      <c r="AG248" s="267"/>
      <c r="AH248" s="268"/>
      <c r="AI248" s="280"/>
      <c r="AJ248" s="270"/>
      <c r="AK248" s="267"/>
      <c r="AL248" s="268"/>
      <c r="AM248" s="267"/>
      <c r="AN248" s="272"/>
      <c r="AO248" s="313">
        <f t="shared" si="54"/>
        <v>0</v>
      </c>
      <c r="AP248" s="314">
        <f t="shared" si="55"/>
        <v>0</v>
      </c>
    </row>
    <row r="249" spans="1:42" x14ac:dyDescent="0.25">
      <c r="A249" s="326" t="str">
        <f>'7.1'!A246</f>
        <v>1.2.2.127</v>
      </c>
      <c r="B249" s="266" t="str">
        <f>'7.1'!B246</f>
        <v>Реконструкция КЛ-0,4 кВ ТП-241 - пр-т. Набережный, 4</v>
      </c>
      <c r="C249" s="267"/>
      <c r="D249" s="271"/>
      <c r="E249" s="267"/>
      <c r="F249" s="271"/>
      <c r="G249" s="267"/>
      <c r="H249" s="270"/>
      <c r="I249" s="269"/>
      <c r="J249" s="270"/>
      <c r="K249" s="313">
        <f t="shared" si="48"/>
        <v>0</v>
      </c>
      <c r="L249" s="314">
        <f t="shared" si="49"/>
        <v>0</v>
      </c>
      <c r="M249" s="269"/>
      <c r="N249" s="271"/>
      <c r="O249" s="267"/>
      <c r="P249" s="268"/>
      <c r="Q249" s="338"/>
      <c r="R249" s="314"/>
      <c r="S249" s="267"/>
      <c r="T249" s="268"/>
      <c r="U249" s="316">
        <f t="shared" si="50"/>
        <v>0</v>
      </c>
      <c r="V249" s="317">
        <f t="shared" si="51"/>
        <v>0</v>
      </c>
      <c r="W249" s="267"/>
      <c r="X249" s="268"/>
      <c r="Y249" s="269"/>
      <c r="Z249" s="271"/>
      <c r="AA249" s="267"/>
      <c r="AB249" s="268"/>
      <c r="AC249" s="269"/>
      <c r="AD249" s="271"/>
      <c r="AE249" s="313">
        <f t="shared" si="52"/>
        <v>0</v>
      </c>
      <c r="AF249" s="314">
        <f t="shared" si="53"/>
        <v>0</v>
      </c>
      <c r="AG249" s="267"/>
      <c r="AH249" s="268"/>
      <c r="AI249" s="280"/>
      <c r="AJ249" s="270"/>
      <c r="AK249" s="267"/>
      <c r="AL249" s="268"/>
      <c r="AM249" s="267"/>
      <c r="AN249" s="272"/>
      <c r="AO249" s="313">
        <f t="shared" si="54"/>
        <v>0</v>
      </c>
      <c r="AP249" s="314">
        <f t="shared" si="55"/>
        <v>0</v>
      </c>
    </row>
    <row r="250" spans="1:42" x14ac:dyDescent="0.25">
      <c r="A250" s="326" t="str">
        <f>'7.1'!A247</f>
        <v>1.2.2.128</v>
      </c>
      <c r="B250" s="266" t="str">
        <f>'7.1'!B247</f>
        <v>Реконструкция КЛ-0,4 кВ ТП-241 - пр-т. Набережный, 4Б</v>
      </c>
      <c r="C250" s="267"/>
      <c r="D250" s="271"/>
      <c r="E250" s="267"/>
      <c r="F250" s="271"/>
      <c r="G250" s="267"/>
      <c r="H250" s="270"/>
      <c r="I250" s="269"/>
      <c r="J250" s="270"/>
      <c r="K250" s="313">
        <f t="shared" si="48"/>
        <v>0</v>
      </c>
      <c r="L250" s="314">
        <f t="shared" si="49"/>
        <v>0</v>
      </c>
      <c r="M250" s="269"/>
      <c r="N250" s="271"/>
      <c r="O250" s="267"/>
      <c r="P250" s="268"/>
      <c r="Q250" s="338"/>
      <c r="R250" s="314"/>
      <c r="S250" s="267"/>
      <c r="T250" s="268"/>
      <c r="U250" s="316">
        <f t="shared" si="50"/>
        <v>0</v>
      </c>
      <c r="V250" s="317">
        <f t="shared" si="51"/>
        <v>0</v>
      </c>
      <c r="W250" s="267"/>
      <c r="X250" s="268"/>
      <c r="Y250" s="269"/>
      <c r="Z250" s="271"/>
      <c r="AA250" s="267"/>
      <c r="AB250" s="268"/>
      <c r="AC250" s="269"/>
      <c r="AD250" s="271"/>
      <c r="AE250" s="313">
        <f t="shared" si="52"/>
        <v>0</v>
      </c>
      <c r="AF250" s="314">
        <f t="shared" si="53"/>
        <v>0</v>
      </c>
      <c r="AG250" s="267"/>
      <c r="AH250" s="268"/>
      <c r="AI250" s="280"/>
      <c r="AJ250" s="270"/>
      <c r="AK250" s="267"/>
      <c r="AL250" s="268"/>
      <c r="AM250" s="267"/>
      <c r="AN250" s="272"/>
      <c r="AO250" s="313">
        <f t="shared" si="54"/>
        <v>0</v>
      </c>
      <c r="AP250" s="314">
        <f t="shared" si="55"/>
        <v>0</v>
      </c>
    </row>
    <row r="251" spans="1:42" x14ac:dyDescent="0.25">
      <c r="A251" s="326" t="str">
        <f>'7.1'!A248</f>
        <v>1.2.2.129</v>
      </c>
      <c r="B251" s="266" t="str">
        <f>'7.1'!B248</f>
        <v>Реконструкция КЛ-0,4 кВ ТП-241 - ул. Ленинградская, 1</v>
      </c>
      <c r="C251" s="267"/>
      <c r="D251" s="271"/>
      <c r="E251" s="267"/>
      <c r="F251" s="271"/>
      <c r="G251" s="267"/>
      <c r="H251" s="270"/>
      <c r="I251" s="269"/>
      <c r="J251" s="270"/>
      <c r="K251" s="313">
        <f t="shared" si="48"/>
        <v>0</v>
      </c>
      <c r="L251" s="314">
        <f t="shared" si="49"/>
        <v>0</v>
      </c>
      <c r="M251" s="269"/>
      <c r="N251" s="271"/>
      <c r="O251" s="267"/>
      <c r="P251" s="268"/>
      <c r="Q251" s="338"/>
      <c r="R251" s="314"/>
      <c r="S251" s="267"/>
      <c r="T251" s="268"/>
      <c r="U251" s="316">
        <f t="shared" si="50"/>
        <v>0</v>
      </c>
      <c r="V251" s="317">
        <f t="shared" si="51"/>
        <v>0</v>
      </c>
      <c r="W251" s="267"/>
      <c r="X251" s="268"/>
      <c r="Y251" s="269"/>
      <c r="Z251" s="271"/>
      <c r="AA251" s="267"/>
      <c r="AB251" s="268"/>
      <c r="AC251" s="269"/>
      <c r="AD251" s="271"/>
      <c r="AE251" s="313">
        <f t="shared" si="52"/>
        <v>0</v>
      </c>
      <c r="AF251" s="314">
        <f t="shared" si="53"/>
        <v>0</v>
      </c>
      <c r="AG251" s="267"/>
      <c r="AH251" s="268"/>
      <c r="AI251" s="280"/>
      <c r="AJ251" s="270"/>
      <c r="AK251" s="267"/>
      <c r="AL251" s="268"/>
      <c r="AM251" s="267"/>
      <c r="AN251" s="272"/>
      <c r="AO251" s="313">
        <f t="shared" si="54"/>
        <v>0</v>
      </c>
      <c r="AP251" s="314">
        <f t="shared" si="55"/>
        <v>0</v>
      </c>
    </row>
    <row r="252" spans="1:42" x14ac:dyDescent="0.25">
      <c r="A252" s="326" t="str">
        <f>'7.1'!A249</f>
        <v>1.2.2.130</v>
      </c>
      <c r="B252" s="266" t="str">
        <f>'7.1'!B249</f>
        <v>Реконструкция КЛ-0,4 кВ ТП-241 - ул. Ленинградская, 3</v>
      </c>
      <c r="C252" s="267"/>
      <c r="D252" s="271"/>
      <c r="E252" s="267"/>
      <c r="F252" s="271"/>
      <c r="G252" s="267"/>
      <c r="H252" s="270"/>
      <c r="I252" s="269"/>
      <c r="J252" s="270"/>
      <c r="K252" s="313">
        <f t="shared" si="48"/>
        <v>0</v>
      </c>
      <c r="L252" s="314">
        <f t="shared" si="49"/>
        <v>0</v>
      </c>
      <c r="M252" s="269"/>
      <c r="N252" s="271"/>
      <c r="O252" s="267"/>
      <c r="P252" s="268"/>
      <c r="Q252" s="338"/>
      <c r="R252" s="314"/>
      <c r="S252" s="267"/>
      <c r="T252" s="268"/>
      <c r="U252" s="316">
        <f t="shared" si="50"/>
        <v>0</v>
      </c>
      <c r="V252" s="317">
        <f t="shared" si="51"/>
        <v>0</v>
      </c>
      <c r="W252" s="267"/>
      <c r="X252" s="268"/>
      <c r="Y252" s="269"/>
      <c r="Z252" s="271"/>
      <c r="AA252" s="267"/>
      <c r="AB252" s="268"/>
      <c r="AC252" s="269"/>
      <c r="AD252" s="271"/>
      <c r="AE252" s="313">
        <f t="shared" si="52"/>
        <v>0</v>
      </c>
      <c r="AF252" s="314">
        <f t="shared" si="53"/>
        <v>0</v>
      </c>
      <c r="AG252" s="267"/>
      <c r="AH252" s="268"/>
      <c r="AI252" s="280"/>
      <c r="AJ252" s="270"/>
      <c r="AK252" s="267"/>
      <c r="AL252" s="268"/>
      <c r="AM252" s="267"/>
      <c r="AN252" s="272"/>
      <c r="AO252" s="313">
        <f t="shared" si="54"/>
        <v>0</v>
      </c>
      <c r="AP252" s="314">
        <f t="shared" si="55"/>
        <v>0</v>
      </c>
    </row>
    <row r="253" spans="1:42" x14ac:dyDescent="0.25">
      <c r="A253" s="326" t="str">
        <f>'7.1'!A250</f>
        <v>1.2.2.131</v>
      </c>
      <c r="B253" s="266" t="str">
        <f>'7.1'!B250</f>
        <v>Реконструкция КЛ-0,4 кВ ТП-243 - ул. Дзержинского, 16</v>
      </c>
      <c r="C253" s="267"/>
      <c r="D253" s="271"/>
      <c r="E253" s="267"/>
      <c r="F253" s="271"/>
      <c r="G253" s="267"/>
      <c r="H253" s="270"/>
      <c r="I253" s="269"/>
      <c r="J253" s="270"/>
      <c r="K253" s="313">
        <f t="shared" si="48"/>
        <v>0</v>
      </c>
      <c r="L253" s="314">
        <f t="shared" si="49"/>
        <v>0</v>
      </c>
      <c r="M253" s="269"/>
      <c r="N253" s="271"/>
      <c r="O253" s="267"/>
      <c r="P253" s="268"/>
      <c r="Q253" s="338"/>
      <c r="R253" s="314"/>
      <c r="S253" s="267"/>
      <c r="T253" s="268"/>
      <c r="U253" s="316">
        <f t="shared" si="50"/>
        <v>0</v>
      </c>
      <c r="V253" s="317">
        <f t="shared" si="51"/>
        <v>0</v>
      </c>
      <c r="W253" s="267"/>
      <c r="X253" s="268"/>
      <c r="Y253" s="269"/>
      <c r="Z253" s="271"/>
      <c r="AA253" s="267"/>
      <c r="AB253" s="268"/>
      <c r="AC253" s="269"/>
      <c r="AD253" s="271"/>
      <c r="AE253" s="313">
        <f t="shared" si="52"/>
        <v>0</v>
      </c>
      <c r="AF253" s="314">
        <f t="shared" si="53"/>
        <v>0</v>
      </c>
      <c r="AG253" s="267"/>
      <c r="AH253" s="268"/>
      <c r="AI253" s="280"/>
      <c r="AJ253" s="270"/>
      <c r="AK253" s="267"/>
      <c r="AL253" s="268"/>
      <c r="AM253" s="267"/>
      <c r="AN253" s="272"/>
      <c r="AO253" s="313">
        <f t="shared" si="54"/>
        <v>0</v>
      </c>
      <c r="AP253" s="314">
        <f t="shared" si="55"/>
        <v>0</v>
      </c>
    </row>
    <row r="254" spans="1:42" x14ac:dyDescent="0.25">
      <c r="A254" s="326" t="str">
        <f>'7.1'!A251</f>
        <v>1.2.2.132</v>
      </c>
      <c r="B254" s="266" t="str">
        <f>'7.1'!B251</f>
        <v>Реконструкция КЛ-0,4 кВ ТП-244 - ул. Кукуевицкого, 10</v>
      </c>
      <c r="C254" s="267"/>
      <c r="D254" s="271"/>
      <c r="E254" s="267"/>
      <c r="F254" s="271"/>
      <c r="G254" s="267"/>
      <c r="H254" s="270"/>
      <c r="I254" s="269"/>
      <c r="J254" s="270"/>
      <c r="K254" s="313">
        <f t="shared" si="48"/>
        <v>0</v>
      </c>
      <c r="L254" s="314">
        <f t="shared" si="49"/>
        <v>0</v>
      </c>
      <c r="M254" s="269"/>
      <c r="N254" s="271"/>
      <c r="O254" s="267"/>
      <c r="P254" s="268"/>
      <c r="Q254" s="338"/>
      <c r="R254" s="314"/>
      <c r="S254" s="267"/>
      <c r="T254" s="268"/>
      <c r="U254" s="316">
        <f t="shared" si="50"/>
        <v>0</v>
      </c>
      <c r="V254" s="317">
        <f t="shared" si="51"/>
        <v>0</v>
      </c>
      <c r="W254" s="267"/>
      <c r="X254" s="268"/>
      <c r="Y254" s="269"/>
      <c r="Z254" s="271"/>
      <c r="AA254" s="267"/>
      <c r="AB254" s="268"/>
      <c r="AC254" s="269"/>
      <c r="AD254" s="271"/>
      <c r="AE254" s="313">
        <f t="shared" si="52"/>
        <v>0</v>
      </c>
      <c r="AF254" s="314">
        <f t="shared" si="53"/>
        <v>0</v>
      </c>
      <c r="AG254" s="267"/>
      <c r="AH254" s="268"/>
      <c r="AI254" s="280"/>
      <c r="AJ254" s="270"/>
      <c r="AK254" s="267"/>
      <c r="AL254" s="268"/>
      <c r="AM254" s="267"/>
      <c r="AN254" s="272"/>
      <c r="AO254" s="313">
        <f t="shared" si="54"/>
        <v>0</v>
      </c>
      <c r="AP254" s="314">
        <f t="shared" si="55"/>
        <v>0</v>
      </c>
    </row>
    <row r="255" spans="1:42" x14ac:dyDescent="0.25">
      <c r="A255" s="326" t="str">
        <f>'7.1'!A252</f>
        <v>1.2.2.133</v>
      </c>
      <c r="B255" s="266" t="str">
        <f>'7.1'!B252</f>
        <v>Реконструкция КЛ-0,4 кВ ТП-244 - ул. Кукуевицкого, 10/1</v>
      </c>
      <c r="C255" s="267"/>
      <c r="D255" s="271"/>
      <c r="E255" s="267"/>
      <c r="F255" s="271"/>
      <c r="G255" s="267"/>
      <c r="H255" s="270"/>
      <c r="I255" s="269"/>
      <c r="J255" s="270"/>
      <c r="K255" s="313">
        <f t="shared" si="48"/>
        <v>0</v>
      </c>
      <c r="L255" s="314">
        <f t="shared" si="49"/>
        <v>0</v>
      </c>
      <c r="M255" s="269"/>
      <c r="N255" s="271"/>
      <c r="O255" s="267"/>
      <c r="P255" s="268"/>
      <c r="Q255" s="338"/>
      <c r="R255" s="314"/>
      <c r="S255" s="267"/>
      <c r="T255" s="268"/>
      <c r="U255" s="316">
        <f t="shared" si="50"/>
        <v>0</v>
      </c>
      <c r="V255" s="317">
        <f t="shared" si="51"/>
        <v>0</v>
      </c>
      <c r="W255" s="267"/>
      <c r="X255" s="268"/>
      <c r="Y255" s="269"/>
      <c r="Z255" s="271"/>
      <c r="AA255" s="267"/>
      <c r="AB255" s="268"/>
      <c r="AC255" s="269"/>
      <c r="AD255" s="271"/>
      <c r="AE255" s="313">
        <f t="shared" si="52"/>
        <v>0</v>
      </c>
      <c r="AF255" s="314">
        <f t="shared" si="53"/>
        <v>0</v>
      </c>
      <c r="AG255" s="267"/>
      <c r="AH255" s="268"/>
      <c r="AI255" s="280"/>
      <c r="AJ255" s="270"/>
      <c r="AK255" s="267"/>
      <c r="AL255" s="268"/>
      <c r="AM255" s="267"/>
      <c r="AN255" s="272"/>
      <c r="AO255" s="313">
        <f t="shared" si="54"/>
        <v>0</v>
      </c>
      <c r="AP255" s="314">
        <f t="shared" si="55"/>
        <v>0</v>
      </c>
    </row>
    <row r="256" spans="1:42" x14ac:dyDescent="0.25">
      <c r="A256" s="326" t="str">
        <f>'7.1'!A253</f>
        <v>1.2.2.134</v>
      </c>
      <c r="B256" s="266" t="str">
        <f>'7.1'!B253</f>
        <v>Реконструкция КЛ-0,4 кВ ТП-244 - ул. Кукуевицкого, 10/2</v>
      </c>
      <c r="C256" s="267"/>
      <c r="D256" s="271"/>
      <c r="E256" s="267"/>
      <c r="F256" s="271"/>
      <c r="G256" s="267"/>
      <c r="H256" s="270"/>
      <c r="I256" s="269"/>
      <c r="J256" s="270"/>
      <c r="K256" s="313">
        <f t="shared" si="48"/>
        <v>0</v>
      </c>
      <c r="L256" s="314">
        <f t="shared" si="49"/>
        <v>0</v>
      </c>
      <c r="M256" s="269"/>
      <c r="N256" s="271"/>
      <c r="O256" s="267"/>
      <c r="P256" s="268"/>
      <c r="Q256" s="338"/>
      <c r="R256" s="314"/>
      <c r="S256" s="267"/>
      <c r="T256" s="268"/>
      <c r="U256" s="316">
        <f t="shared" si="50"/>
        <v>0</v>
      </c>
      <c r="V256" s="317">
        <f t="shared" si="51"/>
        <v>0</v>
      </c>
      <c r="W256" s="267"/>
      <c r="X256" s="268"/>
      <c r="Y256" s="269"/>
      <c r="Z256" s="271"/>
      <c r="AA256" s="267"/>
      <c r="AB256" s="268"/>
      <c r="AC256" s="269"/>
      <c r="AD256" s="271"/>
      <c r="AE256" s="313">
        <f t="shared" si="52"/>
        <v>0</v>
      </c>
      <c r="AF256" s="314">
        <f t="shared" si="53"/>
        <v>0</v>
      </c>
      <c r="AG256" s="267"/>
      <c r="AH256" s="268"/>
      <c r="AI256" s="280"/>
      <c r="AJ256" s="270"/>
      <c r="AK256" s="267"/>
      <c r="AL256" s="268"/>
      <c r="AM256" s="267"/>
      <c r="AN256" s="272"/>
      <c r="AO256" s="313">
        <f t="shared" si="54"/>
        <v>0</v>
      </c>
      <c r="AP256" s="314">
        <f t="shared" si="55"/>
        <v>0</v>
      </c>
    </row>
    <row r="257" spans="1:42" x14ac:dyDescent="0.25">
      <c r="A257" s="326" t="str">
        <f>'7.1'!A254</f>
        <v>1.2.2.135</v>
      </c>
      <c r="B257" s="266" t="str">
        <f>'7.1'!B254</f>
        <v>Реконструкция КЛ-0,4 кВ ТП-244 - ул. Кукуевицкого, 12</v>
      </c>
      <c r="C257" s="267"/>
      <c r="D257" s="271"/>
      <c r="E257" s="267"/>
      <c r="F257" s="271"/>
      <c r="G257" s="267"/>
      <c r="H257" s="270"/>
      <c r="I257" s="269"/>
      <c r="J257" s="270"/>
      <c r="K257" s="313">
        <f t="shared" si="48"/>
        <v>0</v>
      </c>
      <c r="L257" s="314">
        <f t="shared" si="49"/>
        <v>0</v>
      </c>
      <c r="M257" s="269"/>
      <c r="N257" s="271"/>
      <c r="O257" s="267"/>
      <c r="P257" s="268"/>
      <c r="Q257" s="338"/>
      <c r="R257" s="314"/>
      <c r="S257" s="267"/>
      <c r="T257" s="268"/>
      <c r="U257" s="316">
        <f t="shared" si="50"/>
        <v>0</v>
      </c>
      <c r="V257" s="317">
        <f t="shared" si="51"/>
        <v>0</v>
      </c>
      <c r="W257" s="267"/>
      <c r="X257" s="268"/>
      <c r="Y257" s="269"/>
      <c r="Z257" s="271"/>
      <c r="AA257" s="267"/>
      <c r="AB257" s="268"/>
      <c r="AC257" s="269"/>
      <c r="AD257" s="271"/>
      <c r="AE257" s="313">
        <f t="shared" si="52"/>
        <v>0</v>
      </c>
      <c r="AF257" s="314">
        <f t="shared" si="53"/>
        <v>0</v>
      </c>
      <c r="AG257" s="267"/>
      <c r="AH257" s="268"/>
      <c r="AI257" s="280"/>
      <c r="AJ257" s="270"/>
      <c r="AK257" s="267"/>
      <c r="AL257" s="268"/>
      <c r="AM257" s="267"/>
      <c r="AN257" s="272"/>
      <c r="AO257" s="313">
        <f t="shared" si="54"/>
        <v>0</v>
      </c>
      <c r="AP257" s="314">
        <f t="shared" si="55"/>
        <v>0</v>
      </c>
    </row>
    <row r="258" spans="1:42" x14ac:dyDescent="0.25">
      <c r="A258" s="326" t="str">
        <f>'7.1'!A255</f>
        <v>1.2.2.136</v>
      </c>
      <c r="B258" s="266" t="str">
        <f>'7.1'!B255</f>
        <v>Реконструкция КЛ-0,4 кВ ТП-264 - ул. Майская, 4</v>
      </c>
      <c r="C258" s="267"/>
      <c r="D258" s="271"/>
      <c r="E258" s="267"/>
      <c r="F258" s="271"/>
      <c r="G258" s="267"/>
      <c r="H258" s="270"/>
      <c r="I258" s="269"/>
      <c r="J258" s="270"/>
      <c r="K258" s="313">
        <f t="shared" si="48"/>
        <v>0</v>
      </c>
      <c r="L258" s="314">
        <f t="shared" si="49"/>
        <v>0</v>
      </c>
      <c r="M258" s="269"/>
      <c r="N258" s="271"/>
      <c r="O258" s="267"/>
      <c r="P258" s="268"/>
      <c r="Q258" s="338"/>
      <c r="R258" s="314"/>
      <c r="S258" s="267"/>
      <c r="T258" s="268"/>
      <c r="U258" s="316">
        <f t="shared" si="50"/>
        <v>0</v>
      </c>
      <c r="V258" s="317">
        <f t="shared" si="51"/>
        <v>0</v>
      </c>
      <c r="W258" s="267"/>
      <c r="X258" s="268"/>
      <c r="Y258" s="269"/>
      <c r="Z258" s="271"/>
      <c r="AA258" s="267"/>
      <c r="AB258" s="268"/>
      <c r="AC258" s="269"/>
      <c r="AD258" s="271"/>
      <c r="AE258" s="313">
        <f t="shared" si="52"/>
        <v>0</v>
      </c>
      <c r="AF258" s="314">
        <f t="shared" si="53"/>
        <v>0</v>
      </c>
      <c r="AG258" s="267"/>
      <c r="AH258" s="268"/>
      <c r="AI258" s="280"/>
      <c r="AJ258" s="270"/>
      <c r="AK258" s="267"/>
      <c r="AL258" s="268"/>
      <c r="AM258" s="267"/>
      <c r="AN258" s="272"/>
      <c r="AO258" s="313">
        <f t="shared" si="54"/>
        <v>0</v>
      </c>
      <c r="AP258" s="314">
        <f t="shared" si="55"/>
        <v>0</v>
      </c>
    </row>
    <row r="259" spans="1:42" x14ac:dyDescent="0.25">
      <c r="A259" s="326" t="str">
        <f>'7.1'!A256</f>
        <v>1.2.2.137</v>
      </c>
      <c r="B259" s="266" t="str">
        <f>'7.1'!B256</f>
        <v>Реконструкция КЛ-0,4 кВ ТП-276 - ЦТП-28</v>
      </c>
      <c r="C259" s="267"/>
      <c r="D259" s="271"/>
      <c r="E259" s="267"/>
      <c r="F259" s="271"/>
      <c r="G259" s="267"/>
      <c r="H259" s="270"/>
      <c r="I259" s="269"/>
      <c r="J259" s="270"/>
      <c r="K259" s="313">
        <f t="shared" si="48"/>
        <v>0</v>
      </c>
      <c r="L259" s="314">
        <f t="shared" si="49"/>
        <v>0</v>
      </c>
      <c r="M259" s="269"/>
      <c r="N259" s="271"/>
      <c r="O259" s="267"/>
      <c r="P259" s="268"/>
      <c r="Q259" s="338"/>
      <c r="R259" s="314"/>
      <c r="S259" s="267"/>
      <c r="T259" s="268"/>
      <c r="U259" s="316">
        <f t="shared" si="50"/>
        <v>0</v>
      </c>
      <c r="V259" s="317">
        <f t="shared" si="51"/>
        <v>0</v>
      </c>
      <c r="W259" s="267"/>
      <c r="X259" s="268"/>
      <c r="Y259" s="269"/>
      <c r="Z259" s="271"/>
      <c r="AA259" s="267"/>
      <c r="AB259" s="268"/>
      <c r="AC259" s="269"/>
      <c r="AD259" s="271"/>
      <c r="AE259" s="313">
        <f t="shared" si="52"/>
        <v>0</v>
      </c>
      <c r="AF259" s="314">
        <f t="shared" si="53"/>
        <v>0</v>
      </c>
      <c r="AG259" s="267"/>
      <c r="AH259" s="268"/>
      <c r="AI259" s="280"/>
      <c r="AJ259" s="270"/>
      <c r="AK259" s="267"/>
      <c r="AL259" s="268"/>
      <c r="AM259" s="267"/>
      <c r="AN259" s="272"/>
      <c r="AO259" s="313">
        <f t="shared" si="54"/>
        <v>0</v>
      </c>
      <c r="AP259" s="314">
        <f t="shared" si="55"/>
        <v>0</v>
      </c>
    </row>
    <row r="260" spans="1:42" x14ac:dyDescent="0.25">
      <c r="A260" s="326" t="str">
        <f>'7.1'!A257</f>
        <v>1.2.2.138</v>
      </c>
      <c r="B260" s="266" t="str">
        <f>'7.1'!B257</f>
        <v>Реконструкция КЛ-0,4 кВ ТП-277 - ул. Бажова, 20</v>
      </c>
      <c r="C260" s="267"/>
      <c r="D260" s="271"/>
      <c r="E260" s="267"/>
      <c r="F260" s="271"/>
      <c r="G260" s="267"/>
      <c r="H260" s="270"/>
      <c r="I260" s="269"/>
      <c r="J260" s="270"/>
      <c r="K260" s="313">
        <f t="shared" si="48"/>
        <v>0</v>
      </c>
      <c r="L260" s="314">
        <f t="shared" si="49"/>
        <v>0</v>
      </c>
      <c r="M260" s="269"/>
      <c r="N260" s="271"/>
      <c r="O260" s="267"/>
      <c r="P260" s="268"/>
      <c r="Q260" s="338"/>
      <c r="R260" s="314"/>
      <c r="S260" s="267"/>
      <c r="T260" s="268"/>
      <c r="U260" s="316">
        <f t="shared" si="50"/>
        <v>0</v>
      </c>
      <c r="V260" s="317">
        <f t="shared" si="51"/>
        <v>0</v>
      </c>
      <c r="W260" s="267"/>
      <c r="X260" s="268"/>
      <c r="Y260" s="269"/>
      <c r="Z260" s="271"/>
      <c r="AA260" s="267"/>
      <c r="AB260" s="268"/>
      <c r="AC260" s="269"/>
      <c r="AD260" s="271"/>
      <c r="AE260" s="313">
        <f t="shared" si="52"/>
        <v>0</v>
      </c>
      <c r="AF260" s="314">
        <f t="shared" si="53"/>
        <v>0</v>
      </c>
      <c r="AG260" s="267"/>
      <c r="AH260" s="268"/>
      <c r="AI260" s="280"/>
      <c r="AJ260" s="270"/>
      <c r="AK260" s="267"/>
      <c r="AL260" s="268"/>
      <c r="AM260" s="267"/>
      <c r="AN260" s="272"/>
      <c r="AO260" s="313">
        <f t="shared" si="54"/>
        <v>0</v>
      </c>
      <c r="AP260" s="314">
        <f t="shared" si="55"/>
        <v>0</v>
      </c>
    </row>
    <row r="261" spans="1:42" x14ac:dyDescent="0.25">
      <c r="A261" s="326" t="str">
        <f>'7.1'!A258</f>
        <v>1.2.2.139</v>
      </c>
      <c r="B261" s="266" t="str">
        <f>'7.1'!B258</f>
        <v>Реконструкция КЛ-0,4 кВ ТП-277 - ул. Бажова, 22</v>
      </c>
      <c r="C261" s="267"/>
      <c r="D261" s="271"/>
      <c r="E261" s="267"/>
      <c r="F261" s="271"/>
      <c r="G261" s="267"/>
      <c r="H261" s="270"/>
      <c r="I261" s="269"/>
      <c r="J261" s="270"/>
      <c r="K261" s="313">
        <f t="shared" si="48"/>
        <v>0</v>
      </c>
      <c r="L261" s="314">
        <f t="shared" si="49"/>
        <v>0</v>
      </c>
      <c r="M261" s="269"/>
      <c r="N261" s="271"/>
      <c r="O261" s="267"/>
      <c r="P261" s="268"/>
      <c r="Q261" s="338"/>
      <c r="R261" s="314"/>
      <c r="S261" s="267"/>
      <c r="T261" s="268"/>
      <c r="U261" s="316">
        <f t="shared" si="50"/>
        <v>0</v>
      </c>
      <c r="V261" s="317">
        <f t="shared" si="51"/>
        <v>0</v>
      </c>
      <c r="W261" s="267"/>
      <c r="X261" s="268"/>
      <c r="Y261" s="269"/>
      <c r="Z261" s="271"/>
      <c r="AA261" s="267"/>
      <c r="AB261" s="268"/>
      <c r="AC261" s="269"/>
      <c r="AD261" s="271"/>
      <c r="AE261" s="313">
        <f t="shared" si="52"/>
        <v>0</v>
      </c>
      <c r="AF261" s="314">
        <f t="shared" si="53"/>
        <v>0</v>
      </c>
      <c r="AG261" s="267"/>
      <c r="AH261" s="268"/>
      <c r="AI261" s="280"/>
      <c r="AJ261" s="270"/>
      <c r="AK261" s="267"/>
      <c r="AL261" s="268"/>
      <c r="AM261" s="267"/>
      <c r="AN261" s="272"/>
      <c r="AO261" s="313">
        <f t="shared" si="54"/>
        <v>0</v>
      </c>
      <c r="AP261" s="314">
        <f t="shared" si="55"/>
        <v>0</v>
      </c>
    </row>
    <row r="262" spans="1:42" x14ac:dyDescent="0.25">
      <c r="A262" s="326" t="str">
        <f>'7.1'!A259</f>
        <v>1.2.2.140</v>
      </c>
      <c r="B262" s="266" t="str">
        <f>'7.1'!B259</f>
        <v>Реконструкция КЛ-0,4 кВ ТП-277 - ул. Бажова, 24</v>
      </c>
      <c r="C262" s="267"/>
      <c r="D262" s="271"/>
      <c r="E262" s="267"/>
      <c r="F262" s="271"/>
      <c r="G262" s="267"/>
      <c r="H262" s="270"/>
      <c r="I262" s="269"/>
      <c r="J262" s="270"/>
      <c r="K262" s="313">
        <f t="shared" si="48"/>
        <v>0</v>
      </c>
      <c r="L262" s="314">
        <f t="shared" si="49"/>
        <v>0</v>
      </c>
      <c r="M262" s="269"/>
      <c r="N262" s="271"/>
      <c r="O262" s="267"/>
      <c r="P262" s="268"/>
      <c r="Q262" s="338"/>
      <c r="R262" s="314"/>
      <c r="S262" s="267"/>
      <c r="T262" s="268"/>
      <c r="U262" s="316">
        <f t="shared" si="50"/>
        <v>0</v>
      </c>
      <c r="V262" s="317">
        <f t="shared" si="51"/>
        <v>0</v>
      </c>
      <c r="W262" s="267"/>
      <c r="X262" s="268"/>
      <c r="Y262" s="269"/>
      <c r="Z262" s="271"/>
      <c r="AA262" s="267"/>
      <c r="AB262" s="268"/>
      <c r="AC262" s="269"/>
      <c r="AD262" s="271"/>
      <c r="AE262" s="313">
        <f t="shared" si="52"/>
        <v>0</v>
      </c>
      <c r="AF262" s="314">
        <f t="shared" si="53"/>
        <v>0</v>
      </c>
      <c r="AG262" s="267"/>
      <c r="AH262" s="268"/>
      <c r="AI262" s="280"/>
      <c r="AJ262" s="270"/>
      <c r="AK262" s="267"/>
      <c r="AL262" s="268"/>
      <c r="AM262" s="267"/>
      <c r="AN262" s="272"/>
      <c r="AO262" s="313">
        <f t="shared" si="54"/>
        <v>0</v>
      </c>
      <c r="AP262" s="314">
        <f t="shared" si="55"/>
        <v>0</v>
      </c>
    </row>
    <row r="263" spans="1:42" x14ac:dyDescent="0.25">
      <c r="A263" s="326" t="str">
        <f>'7.1'!A260</f>
        <v>1.2.2.141</v>
      </c>
      <c r="B263" s="266" t="str">
        <f>'7.1'!B260</f>
        <v>Реконструкция КЛ-0,4 кВ ТП-277 - ЦТП-27</v>
      </c>
      <c r="C263" s="267"/>
      <c r="D263" s="271"/>
      <c r="E263" s="267"/>
      <c r="F263" s="271"/>
      <c r="G263" s="267"/>
      <c r="H263" s="270"/>
      <c r="I263" s="269"/>
      <c r="J263" s="270"/>
      <c r="K263" s="313">
        <f t="shared" si="48"/>
        <v>0</v>
      </c>
      <c r="L263" s="314">
        <f t="shared" si="49"/>
        <v>0</v>
      </c>
      <c r="M263" s="269"/>
      <c r="N263" s="271"/>
      <c r="O263" s="267"/>
      <c r="P263" s="268"/>
      <c r="Q263" s="338"/>
      <c r="R263" s="314"/>
      <c r="S263" s="267"/>
      <c r="T263" s="268"/>
      <c r="U263" s="316">
        <f t="shared" si="50"/>
        <v>0</v>
      </c>
      <c r="V263" s="317">
        <f t="shared" si="51"/>
        <v>0</v>
      </c>
      <c r="W263" s="267"/>
      <c r="X263" s="268"/>
      <c r="Y263" s="269"/>
      <c r="Z263" s="271"/>
      <c r="AA263" s="267"/>
      <c r="AB263" s="268"/>
      <c r="AC263" s="269"/>
      <c r="AD263" s="271"/>
      <c r="AE263" s="313">
        <f t="shared" si="52"/>
        <v>0</v>
      </c>
      <c r="AF263" s="314">
        <f t="shared" si="53"/>
        <v>0</v>
      </c>
      <c r="AG263" s="267"/>
      <c r="AH263" s="268"/>
      <c r="AI263" s="280"/>
      <c r="AJ263" s="270"/>
      <c r="AK263" s="267"/>
      <c r="AL263" s="268"/>
      <c r="AM263" s="267"/>
      <c r="AN263" s="272"/>
      <c r="AO263" s="313">
        <f t="shared" si="54"/>
        <v>0</v>
      </c>
      <c r="AP263" s="314">
        <f t="shared" si="55"/>
        <v>0</v>
      </c>
    </row>
    <row r="264" spans="1:42" x14ac:dyDescent="0.25">
      <c r="A264" s="326" t="str">
        <f>'7.1'!A261</f>
        <v>1.2.2.142</v>
      </c>
      <c r="B264" s="266" t="str">
        <f>'7.1'!B261</f>
        <v>Реконструкция КЛ-0,4 кВ ТП-278 - пр-т. Мира, 4</v>
      </c>
      <c r="C264" s="267"/>
      <c r="D264" s="271"/>
      <c r="E264" s="267"/>
      <c r="F264" s="271"/>
      <c r="G264" s="267"/>
      <c r="H264" s="270"/>
      <c r="I264" s="269"/>
      <c r="J264" s="270"/>
      <c r="K264" s="313">
        <f t="shared" si="48"/>
        <v>0</v>
      </c>
      <c r="L264" s="314">
        <f t="shared" si="49"/>
        <v>0</v>
      </c>
      <c r="M264" s="269"/>
      <c r="N264" s="271"/>
      <c r="O264" s="267"/>
      <c r="P264" s="268"/>
      <c r="Q264" s="338"/>
      <c r="R264" s="314"/>
      <c r="S264" s="267"/>
      <c r="T264" s="268"/>
      <c r="U264" s="316">
        <f t="shared" si="50"/>
        <v>0</v>
      </c>
      <c r="V264" s="317">
        <f t="shared" si="51"/>
        <v>0</v>
      </c>
      <c r="W264" s="267"/>
      <c r="X264" s="268"/>
      <c r="Y264" s="269"/>
      <c r="Z264" s="271"/>
      <c r="AA264" s="267"/>
      <c r="AB264" s="268"/>
      <c r="AC264" s="269"/>
      <c r="AD264" s="271"/>
      <c r="AE264" s="313">
        <f t="shared" si="52"/>
        <v>0</v>
      </c>
      <c r="AF264" s="314">
        <f t="shared" si="53"/>
        <v>0</v>
      </c>
      <c r="AG264" s="267"/>
      <c r="AH264" s="268"/>
      <c r="AI264" s="280"/>
      <c r="AJ264" s="270"/>
      <c r="AK264" s="267"/>
      <c r="AL264" s="268"/>
      <c r="AM264" s="267"/>
      <c r="AN264" s="272"/>
      <c r="AO264" s="313">
        <f t="shared" si="54"/>
        <v>0</v>
      </c>
      <c r="AP264" s="314">
        <f t="shared" si="55"/>
        <v>0</v>
      </c>
    </row>
    <row r="265" spans="1:42" x14ac:dyDescent="0.25">
      <c r="A265" s="326" t="str">
        <f>'7.1'!A262</f>
        <v>1.2.2.143</v>
      </c>
      <c r="B265" s="266" t="str">
        <f>'7.1'!B262</f>
        <v>Реконструкция КЛ-0,4 кВ ТП-278 - ул. Бажова, 29</v>
      </c>
      <c r="C265" s="267"/>
      <c r="D265" s="271"/>
      <c r="E265" s="267"/>
      <c r="F265" s="271"/>
      <c r="G265" s="267"/>
      <c r="H265" s="270"/>
      <c r="I265" s="269"/>
      <c r="J265" s="270"/>
      <c r="K265" s="313">
        <f t="shared" ref="K265:K328" si="56">C265+E265+G265+I265</f>
        <v>0</v>
      </c>
      <c r="L265" s="314">
        <f t="shared" ref="L265:L328" si="57">D265+F265+H265+J265</f>
        <v>0</v>
      </c>
      <c r="M265" s="269"/>
      <c r="N265" s="271"/>
      <c r="O265" s="267"/>
      <c r="P265" s="268"/>
      <c r="Q265" s="338"/>
      <c r="R265" s="314"/>
      <c r="S265" s="267"/>
      <c r="T265" s="268"/>
      <c r="U265" s="316">
        <f t="shared" ref="U265:U328" si="58">S265+Q265+O265+M265</f>
        <v>0</v>
      </c>
      <c r="V265" s="317">
        <f t="shared" ref="V265:V328" si="59">T265+R265+P265+N265</f>
        <v>0</v>
      </c>
      <c r="W265" s="267"/>
      <c r="X265" s="268"/>
      <c r="Y265" s="269"/>
      <c r="Z265" s="271"/>
      <c r="AA265" s="267"/>
      <c r="AB265" s="268"/>
      <c r="AC265" s="269"/>
      <c r="AD265" s="271"/>
      <c r="AE265" s="313">
        <f t="shared" ref="AE265:AE328" si="60">AC265+AA265+Y265+W265</f>
        <v>0</v>
      </c>
      <c r="AF265" s="314">
        <f t="shared" ref="AF265:AF328" si="61">AD265+AB265+Z265+X265</f>
        <v>0</v>
      </c>
      <c r="AG265" s="267"/>
      <c r="AH265" s="268"/>
      <c r="AI265" s="280"/>
      <c r="AJ265" s="270"/>
      <c r="AK265" s="267"/>
      <c r="AL265" s="268"/>
      <c r="AM265" s="267"/>
      <c r="AN265" s="272"/>
      <c r="AO265" s="313">
        <f t="shared" si="54"/>
        <v>0</v>
      </c>
      <c r="AP265" s="314">
        <f t="shared" si="55"/>
        <v>0</v>
      </c>
    </row>
    <row r="266" spans="1:42" x14ac:dyDescent="0.25">
      <c r="A266" s="326" t="str">
        <f>'7.1'!A263</f>
        <v>1.2.2.144</v>
      </c>
      <c r="B266" s="266" t="str">
        <f>'7.1'!B263</f>
        <v>Реконструкция КЛ-0,4 кВ ТП-280 - д/с Росинка</v>
      </c>
      <c r="C266" s="267"/>
      <c r="D266" s="271"/>
      <c r="E266" s="267"/>
      <c r="F266" s="271"/>
      <c r="G266" s="267"/>
      <c r="H266" s="270"/>
      <c r="I266" s="269"/>
      <c r="J266" s="270"/>
      <c r="K266" s="313">
        <f t="shared" si="56"/>
        <v>0</v>
      </c>
      <c r="L266" s="314">
        <f t="shared" si="57"/>
        <v>0</v>
      </c>
      <c r="M266" s="269"/>
      <c r="N266" s="271"/>
      <c r="O266" s="267"/>
      <c r="P266" s="268"/>
      <c r="Q266" s="338"/>
      <c r="R266" s="314"/>
      <c r="S266" s="267"/>
      <c r="T266" s="268"/>
      <c r="U266" s="316">
        <f t="shared" si="58"/>
        <v>0</v>
      </c>
      <c r="V266" s="317">
        <f t="shared" si="59"/>
        <v>0</v>
      </c>
      <c r="W266" s="267"/>
      <c r="X266" s="268"/>
      <c r="Y266" s="269"/>
      <c r="Z266" s="271"/>
      <c r="AA266" s="267"/>
      <c r="AB266" s="268"/>
      <c r="AC266" s="269"/>
      <c r="AD266" s="271"/>
      <c r="AE266" s="313">
        <f t="shared" si="60"/>
        <v>0</v>
      </c>
      <c r="AF266" s="314">
        <f t="shared" si="61"/>
        <v>0</v>
      </c>
      <c r="AG266" s="267"/>
      <c r="AH266" s="268"/>
      <c r="AI266" s="280"/>
      <c r="AJ266" s="270"/>
      <c r="AK266" s="267"/>
      <c r="AL266" s="268"/>
      <c r="AM266" s="267"/>
      <c r="AN266" s="272"/>
      <c r="AO266" s="313">
        <f t="shared" si="54"/>
        <v>0</v>
      </c>
      <c r="AP266" s="314">
        <f t="shared" si="55"/>
        <v>0</v>
      </c>
    </row>
    <row r="267" spans="1:42" x14ac:dyDescent="0.25">
      <c r="A267" s="326" t="str">
        <f>'7.1'!A264</f>
        <v>1.2.2.145</v>
      </c>
      <c r="B267" s="266" t="str">
        <f>'7.1'!B264</f>
        <v>Реконструкция КЛ-0,4 кВ ТП-280 - ул. Бажова, 21</v>
      </c>
      <c r="C267" s="267"/>
      <c r="D267" s="271"/>
      <c r="E267" s="267"/>
      <c r="F267" s="271"/>
      <c r="G267" s="267"/>
      <c r="H267" s="270"/>
      <c r="I267" s="269"/>
      <c r="J267" s="270"/>
      <c r="K267" s="313">
        <f t="shared" si="56"/>
        <v>0</v>
      </c>
      <c r="L267" s="314">
        <f t="shared" si="57"/>
        <v>0</v>
      </c>
      <c r="M267" s="269"/>
      <c r="N267" s="271"/>
      <c r="O267" s="267"/>
      <c r="P267" s="268"/>
      <c r="Q267" s="338"/>
      <c r="R267" s="314"/>
      <c r="S267" s="267"/>
      <c r="T267" s="268"/>
      <c r="U267" s="316">
        <f t="shared" si="58"/>
        <v>0</v>
      </c>
      <c r="V267" s="317">
        <f t="shared" si="59"/>
        <v>0</v>
      </c>
      <c r="W267" s="267"/>
      <c r="X267" s="268"/>
      <c r="Y267" s="269"/>
      <c r="Z267" s="271"/>
      <c r="AA267" s="267"/>
      <c r="AB267" s="268"/>
      <c r="AC267" s="269"/>
      <c r="AD267" s="271"/>
      <c r="AE267" s="313">
        <f t="shared" si="60"/>
        <v>0</v>
      </c>
      <c r="AF267" s="314">
        <f t="shared" si="61"/>
        <v>0</v>
      </c>
      <c r="AG267" s="267"/>
      <c r="AH267" s="268"/>
      <c r="AI267" s="280"/>
      <c r="AJ267" s="270"/>
      <c r="AK267" s="267"/>
      <c r="AL267" s="268"/>
      <c r="AM267" s="267"/>
      <c r="AN267" s="272"/>
      <c r="AO267" s="313">
        <f t="shared" si="54"/>
        <v>0</v>
      </c>
      <c r="AP267" s="314">
        <f t="shared" si="55"/>
        <v>0</v>
      </c>
    </row>
    <row r="268" spans="1:42" x14ac:dyDescent="0.25">
      <c r="A268" s="326" t="str">
        <f>'7.1'!A265</f>
        <v>1.2.2.146</v>
      </c>
      <c r="B268" s="266" t="str">
        <f>'7.1'!B265</f>
        <v>Реконструкция КЛ-0,4 кВ ТП-280 - ул. Бажова, 23</v>
      </c>
      <c r="C268" s="267"/>
      <c r="D268" s="271"/>
      <c r="E268" s="267"/>
      <c r="F268" s="271"/>
      <c r="G268" s="267"/>
      <c r="H268" s="270"/>
      <c r="I268" s="269"/>
      <c r="J268" s="270"/>
      <c r="K268" s="313">
        <f t="shared" si="56"/>
        <v>0</v>
      </c>
      <c r="L268" s="314">
        <f t="shared" si="57"/>
        <v>0</v>
      </c>
      <c r="M268" s="269"/>
      <c r="N268" s="271"/>
      <c r="O268" s="267"/>
      <c r="P268" s="268"/>
      <c r="Q268" s="338"/>
      <c r="R268" s="314"/>
      <c r="S268" s="267"/>
      <c r="T268" s="268"/>
      <c r="U268" s="316">
        <f t="shared" si="58"/>
        <v>0</v>
      </c>
      <c r="V268" s="317">
        <f t="shared" si="59"/>
        <v>0</v>
      </c>
      <c r="W268" s="267"/>
      <c r="X268" s="268"/>
      <c r="Y268" s="269"/>
      <c r="Z268" s="271"/>
      <c r="AA268" s="267"/>
      <c r="AB268" s="268"/>
      <c r="AC268" s="269"/>
      <c r="AD268" s="271"/>
      <c r="AE268" s="313">
        <f t="shared" si="60"/>
        <v>0</v>
      </c>
      <c r="AF268" s="314">
        <f t="shared" si="61"/>
        <v>0</v>
      </c>
      <c r="AG268" s="267"/>
      <c r="AH268" s="268"/>
      <c r="AI268" s="280"/>
      <c r="AJ268" s="270"/>
      <c r="AK268" s="267"/>
      <c r="AL268" s="268"/>
      <c r="AM268" s="267"/>
      <c r="AN268" s="272"/>
      <c r="AO268" s="313">
        <f t="shared" si="54"/>
        <v>0</v>
      </c>
      <c r="AP268" s="314">
        <f t="shared" si="55"/>
        <v>0</v>
      </c>
    </row>
    <row r="269" spans="1:42" x14ac:dyDescent="0.25">
      <c r="A269" s="326" t="str">
        <f>'7.1'!A266</f>
        <v>1.2.2.147</v>
      </c>
      <c r="B269" s="266" t="str">
        <f>'7.1'!B266</f>
        <v>Реконструкция КЛ-0,4 кВ ТП-281 - ул. Бажова, 2В</v>
      </c>
      <c r="C269" s="267"/>
      <c r="D269" s="271"/>
      <c r="E269" s="267"/>
      <c r="F269" s="271"/>
      <c r="G269" s="267"/>
      <c r="H269" s="270"/>
      <c r="I269" s="269"/>
      <c r="J269" s="270"/>
      <c r="K269" s="313">
        <f t="shared" si="56"/>
        <v>0</v>
      </c>
      <c r="L269" s="314">
        <f t="shared" si="57"/>
        <v>0</v>
      </c>
      <c r="M269" s="269"/>
      <c r="N269" s="271"/>
      <c r="O269" s="267"/>
      <c r="P269" s="268"/>
      <c r="Q269" s="338"/>
      <c r="R269" s="314"/>
      <c r="S269" s="267"/>
      <c r="T269" s="268"/>
      <c r="U269" s="316">
        <f t="shared" si="58"/>
        <v>0</v>
      </c>
      <c r="V269" s="317">
        <f t="shared" si="59"/>
        <v>0</v>
      </c>
      <c r="W269" s="267"/>
      <c r="X269" s="268"/>
      <c r="Y269" s="269"/>
      <c r="Z269" s="271"/>
      <c r="AA269" s="267"/>
      <c r="AB269" s="268"/>
      <c r="AC269" s="269"/>
      <c r="AD269" s="271"/>
      <c r="AE269" s="313">
        <f t="shared" si="60"/>
        <v>0</v>
      </c>
      <c r="AF269" s="314">
        <f t="shared" si="61"/>
        <v>0</v>
      </c>
      <c r="AG269" s="267"/>
      <c r="AH269" s="268"/>
      <c r="AI269" s="280"/>
      <c r="AJ269" s="270"/>
      <c r="AK269" s="267"/>
      <c r="AL269" s="268"/>
      <c r="AM269" s="267"/>
      <c r="AN269" s="272"/>
      <c r="AO269" s="313">
        <f t="shared" si="54"/>
        <v>0</v>
      </c>
      <c r="AP269" s="314">
        <f t="shared" si="55"/>
        <v>0</v>
      </c>
    </row>
    <row r="270" spans="1:42" x14ac:dyDescent="0.25">
      <c r="A270" s="326" t="str">
        <f>'7.1'!A267</f>
        <v>1.2.2.148</v>
      </c>
      <c r="B270" s="266" t="str">
        <f>'7.1'!B267</f>
        <v>Реконструкция КЛ-0,4 кВ ТП-281 - ул. Бажова, 2Б</v>
      </c>
      <c r="C270" s="267"/>
      <c r="D270" s="271"/>
      <c r="E270" s="267"/>
      <c r="F270" s="271"/>
      <c r="G270" s="267"/>
      <c r="H270" s="270"/>
      <c r="I270" s="269"/>
      <c r="J270" s="270"/>
      <c r="K270" s="313">
        <f t="shared" si="56"/>
        <v>0</v>
      </c>
      <c r="L270" s="314">
        <f t="shared" si="57"/>
        <v>0</v>
      </c>
      <c r="M270" s="269"/>
      <c r="N270" s="271"/>
      <c r="O270" s="267"/>
      <c r="P270" s="268"/>
      <c r="Q270" s="338"/>
      <c r="R270" s="314"/>
      <c r="S270" s="267"/>
      <c r="T270" s="268"/>
      <c r="U270" s="316">
        <f t="shared" si="58"/>
        <v>0</v>
      </c>
      <c r="V270" s="317">
        <f t="shared" si="59"/>
        <v>0</v>
      </c>
      <c r="W270" s="267"/>
      <c r="X270" s="268"/>
      <c r="Y270" s="269"/>
      <c r="Z270" s="271"/>
      <c r="AA270" s="267"/>
      <c r="AB270" s="268"/>
      <c r="AC270" s="269"/>
      <c r="AD270" s="271"/>
      <c r="AE270" s="313">
        <f t="shared" si="60"/>
        <v>0</v>
      </c>
      <c r="AF270" s="314">
        <f t="shared" si="61"/>
        <v>0</v>
      </c>
      <c r="AG270" s="267"/>
      <c r="AH270" s="268"/>
      <c r="AI270" s="280"/>
      <c r="AJ270" s="270"/>
      <c r="AK270" s="267"/>
      <c r="AL270" s="268"/>
      <c r="AM270" s="267"/>
      <c r="AN270" s="272"/>
      <c r="AO270" s="313">
        <f t="shared" si="54"/>
        <v>0</v>
      </c>
      <c r="AP270" s="314">
        <f t="shared" si="55"/>
        <v>0</v>
      </c>
    </row>
    <row r="271" spans="1:42" x14ac:dyDescent="0.25">
      <c r="A271" s="326" t="str">
        <f>'7.1'!A268</f>
        <v>1.2.2.149</v>
      </c>
      <c r="B271" s="266" t="str">
        <f>'7.1'!B268</f>
        <v>Реконструкция КЛ-0,4 кВ ТП-282 - ул. Бажова, 8</v>
      </c>
      <c r="C271" s="267"/>
      <c r="D271" s="271"/>
      <c r="E271" s="267"/>
      <c r="F271" s="271"/>
      <c r="G271" s="267"/>
      <c r="H271" s="270"/>
      <c r="I271" s="269"/>
      <c r="J271" s="270"/>
      <c r="K271" s="313">
        <f t="shared" si="56"/>
        <v>0</v>
      </c>
      <c r="L271" s="314">
        <f t="shared" si="57"/>
        <v>0</v>
      </c>
      <c r="M271" s="269"/>
      <c r="N271" s="271"/>
      <c r="O271" s="267"/>
      <c r="P271" s="268"/>
      <c r="Q271" s="338"/>
      <c r="R271" s="314"/>
      <c r="S271" s="267"/>
      <c r="T271" s="268"/>
      <c r="U271" s="316">
        <f t="shared" si="58"/>
        <v>0</v>
      </c>
      <c r="V271" s="317">
        <f t="shared" si="59"/>
        <v>0</v>
      </c>
      <c r="W271" s="267"/>
      <c r="X271" s="268"/>
      <c r="Y271" s="269"/>
      <c r="Z271" s="271"/>
      <c r="AA271" s="267"/>
      <c r="AB271" s="268"/>
      <c r="AC271" s="269"/>
      <c r="AD271" s="271"/>
      <c r="AE271" s="313">
        <f t="shared" si="60"/>
        <v>0</v>
      </c>
      <c r="AF271" s="314">
        <f t="shared" si="61"/>
        <v>0</v>
      </c>
      <c r="AG271" s="267"/>
      <c r="AH271" s="268"/>
      <c r="AI271" s="280"/>
      <c r="AJ271" s="270"/>
      <c r="AK271" s="267"/>
      <c r="AL271" s="268"/>
      <c r="AM271" s="267"/>
      <c r="AN271" s="272"/>
      <c r="AO271" s="313">
        <f t="shared" si="54"/>
        <v>0</v>
      </c>
      <c r="AP271" s="314">
        <f t="shared" si="55"/>
        <v>0</v>
      </c>
    </row>
    <row r="272" spans="1:42" x14ac:dyDescent="0.25">
      <c r="A272" s="326" t="str">
        <f>'7.1'!A269</f>
        <v>1.2.2.150</v>
      </c>
      <c r="B272" s="266" t="str">
        <f>'7.1'!B269</f>
        <v>Реконструкция КЛ-0,4 кВ ТП-282 - ул. Бахилова, 4</v>
      </c>
      <c r="C272" s="267"/>
      <c r="D272" s="271"/>
      <c r="E272" s="267"/>
      <c r="F272" s="271"/>
      <c r="G272" s="267"/>
      <c r="H272" s="270"/>
      <c r="I272" s="269"/>
      <c r="J272" s="270"/>
      <c r="K272" s="313">
        <f t="shared" si="56"/>
        <v>0</v>
      </c>
      <c r="L272" s="314">
        <f t="shared" si="57"/>
        <v>0</v>
      </c>
      <c r="M272" s="269"/>
      <c r="N272" s="271"/>
      <c r="O272" s="267"/>
      <c r="P272" s="268"/>
      <c r="Q272" s="338"/>
      <c r="R272" s="314"/>
      <c r="S272" s="267"/>
      <c r="T272" s="268"/>
      <c r="U272" s="316">
        <f t="shared" si="58"/>
        <v>0</v>
      </c>
      <c r="V272" s="317">
        <f t="shared" si="59"/>
        <v>0</v>
      </c>
      <c r="W272" s="267"/>
      <c r="X272" s="268"/>
      <c r="Y272" s="269"/>
      <c r="Z272" s="271"/>
      <c r="AA272" s="267"/>
      <c r="AB272" s="268"/>
      <c r="AC272" s="269"/>
      <c r="AD272" s="271"/>
      <c r="AE272" s="313">
        <f t="shared" si="60"/>
        <v>0</v>
      </c>
      <c r="AF272" s="314">
        <f t="shared" si="61"/>
        <v>0</v>
      </c>
      <c r="AG272" s="267"/>
      <c r="AH272" s="268"/>
      <c r="AI272" s="280"/>
      <c r="AJ272" s="270"/>
      <c r="AK272" s="267"/>
      <c r="AL272" s="268"/>
      <c r="AM272" s="267"/>
      <c r="AN272" s="272"/>
      <c r="AO272" s="313">
        <f t="shared" si="54"/>
        <v>0</v>
      </c>
      <c r="AP272" s="314">
        <f t="shared" si="55"/>
        <v>0</v>
      </c>
    </row>
    <row r="273" spans="1:42" x14ac:dyDescent="0.25">
      <c r="A273" s="326" t="str">
        <f>'7.1'!A270</f>
        <v>1.2.2.151</v>
      </c>
      <c r="B273" s="266" t="str">
        <f>'7.1'!B270</f>
        <v>Реконструкция КЛ-0,4 кВ ТП-282 - ул. Бахилова, 6</v>
      </c>
      <c r="C273" s="267"/>
      <c r="D273" s="271"/>
      <c r="E273" s="267"/>
      <c r="F273" s="271"/>
      <c r="G273" s="267"/>
      <c r="H273" s="270"/>
      <c r="I273" s="269"/>
      <c r="J273" s="270"/>
      <c r="K273" s="313">
        <f t="shared" si="56"/>
        <v>0</v>
      </c>
      <c r="L273" s="314">
        <f t="shared" si="57"/>
        <v>0</v>
      </c>
      <c r="M273" s="269"/>
      <c r="N273" s="271"/>
      <c r="O273" s="267"/>
      <c r="P273" s="268"/>
      <c r="Q273" s="338"/>
      <c r="R273" s="314"/>
      <c r="S273" s="267"/>
      <c r="T273" s="268"/>
      <c r="U273" s="316">
        <f t="shared" si="58"/>
        <v>0</v>
      </c>
      <c r="V273" s="317">
        <f t="shared" si="59"/>
        <v>0</v>
      </c>
      <c r="W273" s="267"/>
      <c r="X273" s="268"/>
      <c r="Y273" s="269"/>
      <c r="Z273" s="271"/>
      <c r="AA273" s="267"/>
      <c r="AB273" s="268"/>
      <c r="AC273" s="269"/>
      <c r="AD273" s="271"/>
      <c r="AE273" s="313">
        <f t="shared" si="60"/>
        <v>0</v>
      </c>
      <c r="AF273" s="314">
        <f t="shared" si="61"/>
        <v>0</v>
      </c>
      <c r="AG273" s="267"/>
      <c r="AH273" s="268"/>
      <c r="AI273" s="280"/>
      <c r="AJ273" s="270"/>
      <c r="AK273" s="267"/>
      <c r="AL273" s="268"/>
      <c r="AM273" s="267"/>
      <c r="AN273" s="272"/>
      <c r="AO273" s="313">
        <f t="shared" si="54"/>
        <v>0</v>
      </c>
      <c r="AP273" s="314">
        <f t="shared" si="55"/>
        <v>0</v>
      </c>
    </row>
    <row r="274" spans="1:42" x14ac:dyDescent="0.25">
      <c r="A274" s="326" t="str">
        <f>'7.1'!A271</f>
        <v>1.2.2.152</v>
      </c>
      <c r="B274" s="266" t="str">
        <f>'7.1'!B271</f>
        <v>Реконструкция КЛ-0,4 кВ ТП-282 - ЦТП-7</v>
      </c>
      <c r="C274" s="267"/>
      <c r="D274" s="271"/>
      <c r="E274" s="267"/>
      <c r="F274" s="271"/>
      <c r="G274" s="267"/>
      <c r="H274" s="270"/>
      <c r="I274" s="269"/>
      <c r="J274" s="270"/>
      <c r="K274" s="313">
        <f t="shared" si="56"/>
        <v>0</v>
      </c>
      <c r="L274" s="314">
        <f t="shared" si="57"/>
        <v>0</v>
      </c>
      <c r="M274" s="269"/>
      <c r="N274" s="271"/>
      <c r="O274" s="267"/>
      <c r="P274" s="268"/>
      <c r="Q274" s="338"/>
      <c r="R274" s="314"/>
      <c r="S274" s="267"/>
      <c r="T274" s="268"/>
      <c r="U274" s="316">
        <f t="shared" si="58"/>
        <v>0</v>
      </c>
      <c r="V274" s="317">
        <f t="shared" si="59"/>
        <v>0</v>
      </c>
      <c r="W274" s="267"/>
      <c r="X274" s="268"/>
      <c r="Y274" s="269"/>
      <c r="Z274" s="271"/>
      <c r="AA274" s="267"/>
      <c r="AB274" s="268"/>
      <c r="AC274" s="269"/>
      <c r="AD274" s="271"/>
      <c r="AE274" s="313">
        <f t="shared" si="60"/>
        <v>0</v>
      </c>
      <c r="AF274" s="314">
        <f t="shared" si="61"/>
        <v>0</v>
      </c>
      <c r="AG274" s="267"/>
      <c r="AH274" s="268"/>
      <c r="AI274" s="280"/>
      <c r="AJ274" s="270"/>
      <c r="AK274" s="267"/>
      <c r="AL274" s="268"/>
      <c r="AM274" s="267"/>
      <c r="AN274" s="272"/>
      <c r="AO274" s="313">
        <f t="shared" si="54"/>
        <v>0</v>
      </c>
      <c r="AP274" s="314">
        <f t="shared" si="55"/>
        <v>0</v>
      </c>
    </row>
    <row r="275" spans="1:42" x14ac:dyDescent="0.25">
      <c r="A275" s="326" t="str">
        <f>'7.1'!A272</f>
        <v>1.2.2.153</v>
      </c>
      <c r="B275" s="266" t="str">
        <f>'7.1'!B272</f>
        <v>Реконструкция КЛ-0,4 кВ ТП-284 - ул. Бажова, 15</v>
      </c>
      <c r="C275" s="267"/>
      <c r="D275" s="271"/>
      <c r="E275" s="267"/>
      <c r="F275" s="271"/>
      <c r="G275" s="267"/>
      <c r="H275" s="270"/>
      <c r="I275" s="269"/>
      <c r="J275" s="270"/>
      <c r="K275" s="313">
        <f t="shared" si="56"/>
        <v>0</v>
      </c>
      <c r="L275" s="314">
        <f t="shared" si="57"/>
        <v>0</v>
      </c>
      <c r="M275" s="269"/>
      <c r="N275" s="271"/>
      <c r="O275" s="267"/>
      <c r="P275" s="268"/>
      <c r="Q275" s="338"/>
      <c r="R275" s="314"/>
      <c r="S275" s="267"/>
      <c r="T275" s="268"/>
      <c r="U275" s="316">
        <f t="shared" si="58"/>
        <v>0</v>
      </c>
      <c r="V275" s="317">
        <f t="shared" si="59"/>
        <v>0</v>
      </c>
      <c r="W275" s="267"/>
      <c r="X275" s="268"/>
      <c r="Y275" s="269"/>
      <c r="Z275" s="271"/>
      <c r="AA275" s="267"/>
      <c r="AB275" s="268"/>
      <c r="AC275" s="269"/>
      <c r="AD275" s="271"/>
      <c r="AE275" s="313">
        <f t="shared" si="60"/>
        <v>0</v>
      </c>
      <c r="AF275" s="314">
        <f t="shared" si="61"/>
        <v>0</v>
      </c>
      <c r="AG275" s="267"/>
      <c r="AH275" s="268"/>
      <c r="AI275" s="280"/>
      <c r="AJ275" s="270"/>
      <c r="AK275" s="267"/>
      <c r="AL275" s="268"/>
      <c r="AM275" s="267"/>
      <c r="AN275" s="272"/>
      <c r="AO275" s="313">
        <f t="shared" si="54"/>
        <v>0</v>
      </c>
      <c r="AP275" s="314">
        <f t="shared" si="55"/>
        <v>0</v>
      </c>
    </row>
    <row r="276" spans="1:42" x14ac:dyDescent="0.25">
      <c r="A276" s="326" t="str">
        <f>'7.1'!A273</f>
        <v>1.2.2.154</v>
      </c>
      <c r="B276" s="266" t="str">
        <f>'7.1'!B273</f>
        <v>Реконструкция КЛ-0,4 кВ ТП-284 - ул. Бажова, 17А</v>
      </c>
      <c r="C276" s="267"/>
      <c r="D276" s="271"/>
      <c r="E276" s="267"/>
      <c r="F276" s="271"/>
      <c r="G276" s="267"/>
      <c r="H276" s="270"/>
      <c r="I276" s="269"/>
      <c r="J276" s="270"/>
      <c r="K276" s="313">
        <f t="shared" si="56"/>
        <v>0</v>
      </c>
      <c r="L276" s="314">
        <f t="shared" si="57"/>
        <v>0</v>
      </c>
      <c r="M276" s="269"/>
      <c r="N276" s="271"/>
      <c r="O276" s="267"/>
      <c r="P276" s="268"/>
      <c r="Q276" s="338"/>
      <c r="R276" s="314"/>
      <c r="S276" s="267"/>
      <c r="T276" s="268"/>
      <c r="U276" s="316">
        <f t="shared" si="58"/>
        <v>0</v>
      </c>
      <c r="V276" s="317">
        <f t="shared" si="59"/>
        <v>0</v>
      </c>
      <c r="W276" s="267"/>
      <c r="X276" s="268"/>
      <c r="Y276" s="269"/>
      <c r="Z276" s="271"/>
      <c r="AA276" s="267"/>
      <c r="AB276" s="268"/>
      <c r="AC276" s="269"/>
      <c r="AD276" s="271"/>
      <c r="AE276" s="313">
        <f t="shared" si="60"/>
        <v>0</v>
      </c>
      <c r="AF276" s="314">
        <f t="shared" si="61"/>
        <v>0</v>
      </c>
      <c r="AG276" s="267"/>
      <c r="AH276" s="268"/>
      <c r="AI276" s="280"/>
      <c r="AJ276" s="270"/>
      <c r="AK276" s="267"/>
      <c r="AL276" s="268"/>
      <c r="AM276" s="267"/>
      <c r="AN276" s="272"/>
      <c r="AO276" s="313">
        <f t="shared" si="54"/>
        <v>0</v>
      </c>
      <c r="AP276" s="314">
        <f t="shared" si="55"/>
        <v>0</v>
      </c>
    </row>
    <row r="277" spans="1:42" x14ac:dyDescent="0.25">
      <c r="A277" s="326" t="str">
        <f>'7.1'!A274</f>
        <v>1.2.2.155</v>
      </c>
      <c r="B277" s="266" t="str">
        <f>'7.1'!B274</f>
        <v>Реконструкция КЛ-0,4 кВ ТП-284 - ЦТП-9</v>
      </c>
      <c r="C277" s="267"/>
      <c r="D277" s="271"/>
      <c r="E277" s="267"/>
      <c r="F277" s="271"/>
      <c r="G277" s="267"/>
      <c r="H277" s="270"/>
      <c r="I277" s="269"/>
      <c r="J277" s="270"/>
      <c r="K277" s="313">
        <f t="shared" si="56"/>
        <v>0</v>
      </c>
      <c r="L277" s="314">
        <f t="shared" si="57"/>
        <v>0</v>
      </c>
      <c r="M277" s="269"/>
      <c r="N277" s="271"/>
      <c r="O277" s="267"/>
      <c r="P277" s="268"/>
      <c r="Q277" s="338"/>
      <c r="R277" s="314"/>
      <c r="S277" s="267"/>
      <c r="T277" s="268"/>
      <c r="U277" s="316">
        <f t="shared" si="58"/>
        <v>0</v>
      </c>
      <c r="V277" s="317">
        <f t="shared" si="59"/>
        <v>0</v>
      </c>
      <c r="W277" s="267"/>
      <c r="X277" s="268"/>
      <c r="Y277" s="269"/>
      <c r="Z277" s="271"/>
      <c r="AA277" s="267"/>
      <c r="AB277" s="268"/>
      <c r="AC277" s="269"/>
      <c r="AD277" s="271"/>
      <c r="AE277" s="313">
        <f t="shared" si="60"/>
        <v>0</v>
      </c>
      <c r="AF277" s="314">
        <f t="shared" si="61"/>
        <v>0</v>
      </c>
      <c r="AG277" s="267"/>
      <c r="AH277" s="268"/>
      <c r="AI277" s="280"/>
      <c r="AJ277" s="270"/>
      <c r="AK277" s="267"/>
      <c r="AL277" s="268"/>
      <c r="AM277" s="267"/>
      <c r="AN277" s="272"/>
      <c r="AO277" s="313">
        <f t="shared" si="54"/>
        <v>0</v>
      </c>
      <c r="AP277" s="314">
        <f t="shared" si="55"/>
        <v>0</v>
      </c>
    </row>
    <row r="278" spans="1:42" x14ac:dyDescent="0.25">
      <c r="A278" s="326" t="str">
        <f>'7.1'!A275</f>
        <v>1.2.2.156</v>
      </c>
      <c r="B278" s="266" t="str">
        <f>'7.1'!B275</f>
        <v>Реконструкция КЛ-0,4 кВ ТП-285 - ул. Бажова, 7</v>
      </c>
      <c r="C278" s="267"/>
      <c r="D278" s="271"/>
      <c r="E278" s="267"/>
      <c r="F278" s="271"/>
      <c r="G278" s="267"/>
      <c r="H278" s="270"/>
      <c r="I278" s="269"/>
      <c r="J278" s="270"/>
      <c r="K278" s="313">
        <f t="shared" si="56"/>
        <v>0</v>
      </c>
      <c r="L278" s="314">
        <f t="shared" si="57"/>
        <v>0</v>
      </c>
      <c r="M278" s="269"/>
      <c r="N278" s="271"/>
      <c r="O278" s="267"/>
      <c r="P278" s="268"/>
      <c r="Q278" s="338"/>
      <c r="R278" s="314"/>
      <c r="S278" s="267"/>
      <c r="T278" s="268"/>
      <c r="U278" s="316">
        <f t="shared" si="58"/>
        <v>0</v>
      </c>
      <c r="V278" s="317">
        <f t="shared" si="59"/>
        <v>0</v>
      </c>
      <c r="W278" s="267"/>
      <c r="X278" s="268"/>
      <c r="Y278" s="269"/>
      <c r="Z278" s="271"/>
      <c r="AA278" s="267"/>
      <c r="AB278" s="268"/>
      <c r="AC278" s="269"/>
      <c r="AD278" s="271"/>
      <c r="AE278" s="313">
        <f t="shared" si="60"/>
        <v>0</v>
      </c>
      <c r="AF278" s="314">
        <f t="shared" si="61"/>
        <v>0</v>
      </c>
      <c r="AG278" s="267"/>
      <c r="AH278" s="268"/>
      <c r="AI278" s="280"/>
      <c r="AJ278" s="270"/>
      <c r="AK278" s="267"/>
      <c r="AL278" s="268"/>
      <c r="AM278" s="267"/>
      <c r="AN278" s="272"/>
      <c r="AO278" s="313">
        <f t="shared" si="54"/>
        <v>0</v>
      </c>
      <c r="AP278" s="314">
        <f t="shared" si="55"/>
        <v>0</v>
      </c>
    </row>
    <row r="279" spans="1:42" x14ac:dyDescent="0.25">
      <c r="A279" s="326" t="str">
        <f>'7.1'!A276</f>
        <v>1.2.2.168</v>
      </c>
      <c r="B279" s="266" t="str">
        <f>'7.1'!B276</f>
        <v>Реконструкция КЛ-0,4 кВ ТП-344 - ул. Островского, 30</v>
      </c>
      <c r="C279" s="267"/>
      <c r="D279" s="271"/>
      <c r="E279" s="267"/>
      <c r="F279" s="271"/>
      <c r="G279" s="267"/>
      <c r="H279" s="270"/>
      <c r="I279" s="269"/>
      <c r="J279" s="270"/>
      <c r="K279" s="313">
        <f t="shared" si="56"/>
        <v>0</v>
      </c>
      <c r="L279" s="314">
        <f t="shared" si="57"/>
        <v>0</v>
      </c>
      <c r="M279" s="269"/>
      <c r="N279" s="271"/>
      <c r="O279" s="267"/>
      <c r="P279" s="268"/>
      <c r="Q279" s="338"/>
      <c r="R279" s="314"/>
      <c r="S279" s="267"/>
      <c r="T279" s="268"/>
      <c r="U279" s="316">
        <f t="shared" si="58"/>
        <v>0</v>
      </c>
      <c r="V279" s="317">
        <f t="shared" si="59"/>
        <v>0</v>
      </c>
      <c r="W279" s="267"/>
      <c r="X279" s="268"/>
      <c r="Y279" s="269"/>
      <c r="Z279" s="271"/>
      <c r="AA279" s="267"/>
      <c r="AB279" s="268"/>
      <c r="AC279" s="269"/>
      <c r="AD279" s="271"/>
      <c r="AE279" s="313">
        <f t="shared" si="60"/>
        <v>0</v>
      </c>
      <c r="AF279" s="314">
        <f t="shared" si="61"/>
        <v>0</v>
      </c>
      <c r="AG279" s="267"/>
      <c r="AH279" s="268"/>
      <c r="AI279" s="280"/>
      <c r="AJ279" s="270"/>
      <c r="AK279" s="267"/>
      <c r="AL279" s="268"/>
      <c r="AM279" s="267"/>
      <c r="AN279" s="272"/>
      <c r="AO279" s="313">
        <f t="shared" si="54"/>
        <v>0</v>
      </c>
      <c r="AP279" s="314">
        <f t="shared" si="55"/>
        <v>0</v>
      </c>
    </row>
    <row r="280" spans="1:42" x14ac:dyDescent="0.25">
      <c r="A280" s="326" t="str">
        <f>'7.1'!A277</f>
        <v>1.2.2.169</v>
      </c>
      <c r="B280" s="266" t="str">
        <f>'7.1'!B277</f>
        <v>Реконструкция КЛ-0,4 кВ ТП-344 - ул. Островского, 32</v>
      </c>
      <c r="C280" s="267"/>
      <c r="D280" s="271"/>
      <c r="E280" s="267"/>
      <c r="F280" s="271"/>
      <c r="G280" s="267"/>
      <c r="H280" s="270"/>
      <c r="I280" s="269"/>
      <c r="J280" s="270"/>
      <c r="K280" s="313">
        <f t="shared" si="56"/>
        <v>0</v>
      </c>
      <c r="L280" s="314">
        <f t="shared" si="57"/>
        <v>0</v>
      </c>
      <c r="M280" s="269"/>
      <c r="N280" s="271"/>
      <c r="O280" s="267"/>
      <c r="P280" s="268"/>
      <c r="Q280" s="338"/>
      <c r="R280" s="314"/>
      <c r="S280" s="267"/>
      <c r="T280" s="268"/>
      <c r="U280" s="316">
        <f t="shared" si="58"/>
        <v>0</v>
      </c>
      <c r="V280" s="317">
        <f t="shared" si="59"/>
        <v>0</v>
      </c>
      <c r="W280" s="267"/>
      <c r="X280" s="268"/>
      <c r="Y280" s="269"/>
      <c r="Z280" s="271"/>
      <c r="AA280" s="267"/>
      <c r="AB280" s="268"/>
      <c r="AC280" s="269"/>
      <c r="AD280" s="271"/>
      <c r="AE280" s="313">
        <f t="shared" si="60"/>
        <v>0</v>
      </c>
      <c r="AF280" s="314">
        <f t="shared" si="61"/>
        <v>0</v>
      </c>
      <c r="AG280" s="267"/>
      <c r="AH280" s="268"/>
      <c r="AI280" s="280"/>
      <c r="AJ280" s="270"/>
      <c r="AK280" s="267"/>
      <c r="AL280" s="268"/>
      <c r="AM280" s="267"/>
      <c r="AN280" s="272"/>
      <c r="AO280" s="313">
        <f t="shared" si="54"/>
        <v>0</v>
      </c>
      <c r="AP280" s="314">
        <f t="shared" si="55"/>
        <v>0</v>
      </c>
    </row>
    <row r="281" spans="1:42" x14ac:dyDescent="0.25">
      <c r="A281" s="326" t="str">
        <f>'7.1'!A278</f>
        <v>1.2.2.170</v>
      </c>
      <c r="B281" s="266" t="str">
        <f>'7.1'!B278</f>
        <v>Реконструкция КЛ-0,4 кВ ТП-346 - ул. Островского, 38</v>
      </c>
      <c r="C281" s="267"/>
      <c r="D281" s="271"/>
      <c r="E281" s="267"/>
      <c r="F281" s="271"/>
      <c r="G281" s="267"/>
      <c r="H281" s="270"/>
      <c r="I281" s="269"/>
      <c r="J281" s="270"/>
      <c r="K281" s="313">
        <f t="shared" si="56"/>
        <v>0</v>
      </c>
      <c r="L281" s="314">
        <f t="shared" si="57"/>
        <v>0</v>
      </c>
      <c r="M281" s="269"/>
      <c r="N281" s="271"/>
      <c r="O281" s="267"/>
      <c r="P281" s="268"/>
      <c r="Q281" s="338"/>
      <c r="R281" s="314"/>
      <c r="S281" s="267"/>
      <c r="T281" s="268"/>
      <c r="U281" s="316">
        <f t="shared" si="58"/>
        <v>0</v>
      </c>
      <c r="V281" s="317">
        <f t="shared" si="59"/>
        <v>0</v>
      </c>
      <c r="W281" s="267"/>
      <c r="X281" s="268"/>
      <c r="Y281" s="269"/>
      <c r="Z281" s="271"/>
      <c r="AA281" s="267"/>
      <c r="AB281" s="268"/>
      <c r="AC281" s="269"/>
      <c r="AD281" s="271"/>
      <c r="AE281" s="313">
        <f t="shared" si="60"/>
        <v>0</v>
      </c>
      <c r="AF281" s="314">
        <f t="shared" si="61"/>
        <v>0</v>
      </c>
      <c r="AG281" s="267"/>
      <c r="AH281" s="268"/>
      <c r="AI281" s="280"/>
      <c r="AJ281" s="270"/>
      <c r="AK281" s="267"/>
      <c r="AL281" s="268"/>
      <c r="AM281" s="267"/>
      <c r="AN281" s="272"/>
      <c r="AO281" s="313">
        <f t="shared" si="54"/>
        <v>0</v>
      </c>
      <c r="AP281" s="314">
        <f t="shared" si="55"/>
        <v>0</v>
      </c>
    </row>
    <row r="282" spans="1:42" x14ac:dyDescent="0.25">
      <c r="A282" s="326" t="str">
        <f>'7.1'!A279</f>
        <v>1.2.2.171</v>
      </c>
      <c r="B282" s="266" t="str">
        <f>'7.1'!B279</f>
        <v>Реконструкция КЛ-0,4 кВ ТП-347 - д/с Искорка</v>
      </c>
      <c r="C282" s="267"/>
      <c r="D282" s="271"/>
      <c r="E282" s="267"/>
      <c r="F282" s="271"/>
      <c r="G282" s="267"/>
      <c r="H282" s="270"/>
      <c r="I282" s="269"/>
      <c r="J282" s="270"/>
      <c r="K282" s="313">
        <f t="shared" si="56"/>
        <v>0</v>
      </c>
      <c r="L282" s="314">
        <f t="shared" si="57"/>
        <v>0</v>
      </c>
      <c r="M282" s="269"/>
      <c r="N282" s="271"/>
      <c r="O282" s="267"/>
      <c r="P282" s="268"/>
      <c r="Q282" s="338"/>
      <c r="R282" s="314"/>
      <c r="S282" s="267"/>
      <c r="T282" s="268"/>
      <c r="U282" s="316">
        <f t="shared" si="58"/>
        <v>0</v>
      </c>
      <c r="V282" s="317">
        <f t="shared" si="59"/>
        <v>0</v>
      </c>
      <c r="W282" s="267"/>
      <c r="X282" s="268"/>
      <c r="Y282" s="269"/>
      <c r="Z282" s="271"/>
      <c r="AA282" s="267"/>
      <c r="AB282" s="268"/>
      <c r="AC282" s="269"/>
      <c r="AD282" s="271"/>
      <c r="AE282" s="313">
        <f t="shared" si="60"/>
        <v>0</v>
      </c>
      <c r="AF282" s="314">
        <f t="shared" si="61"/>
        <v>0</v>
      </c>
      <c r="AG282" s="267"/>
      <c r="AH282" s="268"/>
      <c r="AI282" s="280"/>
      <c r="AJ282" s="270"/>
      <c r="AK282" s="267"/>
      <c r="AL282" s="268"/>
      <c r="AM282" s="267"/>
      <c r="AN282" s="272"/>
      <c r="AO282" s="313">
        <f t="shared" si="54"/>
        <v>0</v>
      </c>
      <c r="AP282" s="314">
        <f t="shared" si="55"/>
        <v>0</v>
      </c>
    </row>
    <row r="283" spans="1:42" x14ac:dyDescent="0.25">
      <c r="A283" s="326" t="str">
        <f>'7.1'!A280</f>
        <v>1.2.2.172</v>
      </c>
      <c r="B283" s="266" t="str">
        <f>'7.1'!B280</f>
        <v>Реконструкция КЛ-0,4 кВ ТП-348 - ул. Пушкина, 25</v>
      </c>
      <c r="C283" s="267"/>
      <c r="D283" s="271"/>
      <c r="E283" s="267"/>
      <c r="F283" s="271"/>
      <c r="G283" s="267"/>
      <c r="H283" s="270"/>
      <c r="I283" s="269"/>
      <c r="J283" s="270"/>
      <c r="K283" s="313">
        <f t="shared" si="56"/>
        <v>0</v>
      </c>
      <c r="L283" s="314">
        <f t="shared" si="57"/>
        <v>0</v>
      </c>
      <c r="M283" s="269"/>
      <c r="N283" s="271"/>
      <c r="O283" s="267"/>
      <c r="P283" s="268"/>
      <c r="Q283" s="338"/>
      <c r="R283" s="314"/>
      <c r="S283" s="267"/>
      <c r="T283" s="268"/>
      <c r="U283" s="316">
        <f t="shared" si="58"/>
        <v>0</v>
      </c>
      <c r="V283" s="317">
        <f t="shared" si="59"/>
        <v>0</v>
      </c>
      <c r="W283" s="267"/>
      <c r="X283" s="268"/>
      <c r="Y283" s="269"/>
      <c r="Z283" s="271"/>
      <c r="AA283" s="267"/>
      <c r="AB283" s="268"/>
      <c r="AC283" s="269"/>
      <c r="AD283" s="271"/>
      <c r="AE283" s="313">
        <f t="shared" si="60"/>
        <v>0</v>
      </c>
      <c r="AF283" s="314">
        <f t="shared" si="61"/>
        <v>0</v>
      </c>
      <c r="AG283" s="267"/>
      <c r="AH283" s="268"/>
      <c r="AI283" s="280"/>
      <c r="AJ283" s="270"/>
      <c r="AK283" s="267"/>
      <c r="AL283" s="268"/>
      <c r="AM283" s="267"/>
      <c r="AN283" s="272"/>
      <c r="AO283" s="313">
        <f t="shared" si="54"/>
        <v>0</v>
      </c>
      <c r="AP283" s="314">
        <f t="shared" si="55"/>
        <v>0</v>
      </c>
    </row>
    <row r="284" spans="1:42" x14ac:dyDescent="0.25">
      <c r="A284" s="326" t="str">
        <f>'7.1'!A281</f>
        <v>1.2.2.173</v>
      </c>
      <c r="B284" s="266" t="str">
        <f>'7.1'!B281</f>
        <v>Реконструкция КЛ-0,4 кВ ТП-349 - пр-т. Мира, 31</v>
      </c>
      <c r="C284" s="267"/>
      <c r="D284" s="271"/>
      <c r="E284" s="267"/>
      <c r="F284" s="271"/>
      <c r="G284" s="267"/>
      <c r="H284" s="270"/>
      <c r="I284" s="269"/>
      <c r="J284" s="270"/>
      <c r="K284" s="313">
        <f t="shared" si="56"/>
        <v>0</v>
      </c>
      <c r="L284" s="314">
        <f t="shared" si="57"/>
        <v>0</v>
      </c>
      <c r="M284" s="269"/>
      <c r="N284" s="271"/>
      <c r="O284" s="267"/>
      <c r="P284" s="268"/>
      <c r="Q284" s="338"/>
      <c r="R284" s="314"/>
      <c r="S284" s="267"/>
      <c r="T284" s="268"/>
      <c r="U284" s="316">
        <f t="shared" si="58"/>
        <v>0</v>
      </c>
      <c r="V284" s="317">
        <f t="shared" si="59"/>
        <v>0</v>
      </c>
      <c r="W284" s="267"/>
      <c r="X284" s="268"/>
      <c r="Y284" s="269"/>
      <c r="Z284" s="271"/>
      <c r="AA284" s="267"/>
      <c r="AB284" s="268"/>
      <c r="AC284" s="269"/>
      <c r="AD284" s="271"/>
      <c r="AE284" s="313">
        <f t="shared" si="60"/>
        <v>0</v>
      </c>
      <c r="AF284" s="314">
        <f t="shared" si="61"/>
        <v>0</v>
      </c>
      <c r="AG284" s="267"/>
      <c r="AH284" s="268"/>
      <c r="AI284" s="280"/>
      <c r="AJ284" s="270"/>
      <c r="AK284" s="267"/>
      <c r="AL284" s="268"/>
      <c r="AM284" s="267"/>
      <c r="AN284" s="272"/>
      <c r="AO284" s="313">
        <f t="shared" si="54"/>
        <v>0</v>
      </c>
      <c r="AP284" s="314">
        <f t="shared" si="55"/>
        <v>0</v>
      </c>
    </row>
    <row r="285" spans="1:42" x14ac:dyDescent="0.25">
      <c r="A285" s="326" t="str">
        <f>'7.1'!A282</f>
        <v>1.2.2.174</v>
      </c>
      <c r="B285" s="266" t="str">
        <f>'7.1'!B282</f>
        <v>Реконструкция КЛ-0,4 кВ ТП-349 - ул. Островского, 16 СГП</v>
      </c>
      <c r="C285" s="267"/>
      <c r="D285" s="271"/>
      <c r="E285" s="267"/>
      <c r="F285" s="271"/>
      <c r="G285" s="267"/>
      <c r="H285" s="270"/>
      <c r="I285" s="269"/>
      <c r="J285" s="270"/>
      <c r="K285" s="313">
        <f t="shared" si="56"/>
        <v>0</v>
      </c>
      <c r="L285" s="314">
        <f t="shared" si="57"/>
        <v>0</v>
      </c>
      <c r="M285" s="269"/>
      <c r="N285" s="271"/>
      <c r="O285" s="267"/>
      <c r="P285" s="268"/>
      <c r="Q285" s="338"/>
      <c r="R285" s="314"/>
      <c r="S285" s="267"/>
      <c r="T285" s="268"/>
      <c r="U285" s="316">
        <f t="shared" si="58"/>
        <v>0</v>
      </c>
      <c r="V285" s="317">
        <f t="shared" si="59"/>
        <v>0</v>
      </c>
      <c r="W285" s="267"/>
      <c r="X285" s="268"/>
      <c r="Y285" s="269"/>
      <c r="Z285" s="271"/>
      <c r="AA285" s="267"/>
      <c r="AB285" s="268"/>
      <c r="AC285" s="269"/>
      <c r="AD285" s="271"/>
      <c r="AE285" s="313">
        <f t="shared" si="60"/>
        <v>0</v>
      </c>
      <c r="AF285" s="314">
        <f t="shared" si="61"/>
        <v>0</v>
      </c>
      <c r="AG285" s="267"/>
      <c r="AH285" s="268"/>
      <c r="AI285" s="280"/>
      <c r="AJ285" s="270"/>
      <c r="AK285" s="267"/>
      <c r="AL285" s="268"/>
      <c r="AM285" s="267"/>
      <c r="AN285" s="272"/>
      <c r="AO285" s="313">
        <f t="shared" si="54"/>
        <v>0</v>
      </c>
      <c r="AP285" s="314">
        <f t="shared" si="55"/>
        <v>0</v>
      </c>
    </row>
    <row r="286" spans="1:42" x14ac:dyDescent="0.25">
      <c r="A286" s="326" t="str">
        <f>'7.1'!A283</f>
        <v>1.2.2.175</v>
      </c>
      <c r="B286" s="266" t="str">
        <f>'7.1'!B283</f>
        <v>Реконструкция КЛ-0,4 кВ ТП-374 - ул. Просвещения, 43</v>
      </c>
      <c r="C286" s="267"/>
      <c r="D286" s="271"/>
      <c r="E286" s="267"/>
      <c r="F286" s="271"/>
      <c r="G286" s="267"/>
      <c r="H286" s="270"/>
      <c r="I286" s="269"/>
      <c r="J286" s="270"/>
      <c r="K286" s="313">
        <f t="shared" si="56"/>
        <v>0</v>
      </c>
      <c r="L286" s="314">
        <f t="shared" si="57"/>
        <v>0</v>
      </c>
      <c r="M286" s="269"/>
      <c r="N286" s="271"/>
      <c r="O286" s="267"/>
      <c r="P286" s="268"/>
      <c r="Q286" s="338"/>
      <c r="R286" s="314"/>
      <c r="S286" s="267"/>
      <c r="T286" s="268"/>
      <c r="U286" s="316">
        <f t="shared" si="58"/>
        <v>0</v>
      </c>
      <c r="V286" s="317">
        <f t="shared" si="59"/>
        <v>0</v>
      </c>
      <c r="W286" s="267"/>
      <c r="X286" s="268"/>
      <c r="Y286" s="269"/>
      <c r="Z286" s="271"/>
      <c r="AA286" s="267"/>
      <c r="AB286" s="268"/>
      <c r="AC286" s="269"/>
      <c r="AD286" s="271"/>
      <c r="AE286" s="313">
        <f t="shared" si="60"/>
        <v>0</v>
      </c>
      <c r="AF286" s="314">
        <f t="shared" si="61"/>
        <v>0</v>
      </c>
      <c r="AG286" s="267"/>
      <c r="AH286" s="268"/>
      <c r="AI286" s="280"/>
      <c r="AJ286" s="270"/>
      <c r="AK286" s="267"/>
      <c r="AL286" s="268"/>
      <c r="AM286" s="267"/>
      <c r="AN286" s="272"/>
      <c r="AO286" s="313">
        <f t="shared" si="54"/>
        <v>0</v>
      </c>
      <c r="AP286" s="314">
        <f t="shared" si="55"/>
        <v>0</v>
      </c>
    </row>
    <row r="287" spans="1:42" x14ac:dyDescent="0.25">
      <c r="A287" s="326" t="str">
        <f>'7.1'!A284</f>
        <v>1.2.2.176</v>
      </c>
      <c r="B287" s="266" t="str">
        <f>'7.1'!B284</f>
        <v>Реконструкция КЛ-0,4 кВ ТП-374 - ул. Просвещения, 45</v>
      </c>
      <c r="C287" s="267"/>
      <c r="D287" s="271"/>
      <c r="E287" s="267"/>
      <c r="F287" s="271"/>
      <c r="G287" s="267"/>
      <c r="H287" s="270"/>
      <c r="I287" s="269"/>
      <c r="J287" s="270"/>
      <c r="K287" s="313">
        <f t="shared" si="56"/>
        <v>0</v>
      </c>
      <c r="L287" s="314">
        <f t="shared" si="57"/>
        <v>0</v>
      </c>
      <c r="M287" s="269"/>
      <c r="N287" s="271"/>
      <c r="O287" s="267"/>
      <c r="P287" s="268"/>
      <c r="Q287" s="338"/>
      <c r="R287" s="314"/>
      <c r="S287" s="267"/>
      <c r="T287" s="268"/>
      <c r="U287" s="316">
        <f t="shared" si="58"/>
        <v>0</v>
      </c>
      <c r="V287" s="317">
        <f t="shared" si="59"/>
        <v>0</v>
      </c>
      <c r="W287" s="267"/>
      <c r="X287" s="268"/>
      <c r="Y287" s="269"/>
      <c r="Z287" s="271"/>
      <c r="AA287" s="267"/>
      <c r="AB287" s="268"/>
      <c r="AC287" s="269"/>
      <c r="AD287" s="271"/>
      <c r="AE287" s="313">
        <f t="shared" si="60"/>
        <v>0</v>
      </c>
      <c r="AF287" s="314">
        <f t="shared" si="61"/>
        <v>0</v>
      </c>
      <c r="AG287" s="267"/>
      <c r="AH287" s="268"/>
      <c r="AI287" s="280"/>
      <c r="AJ287" s="270"/>
      <c r="AK287" s="267"/>
      <c r="AL287" s="268"/>
      <c r="AM287" s="267"/>
      <c r="AN287" s="272"/>
      <c r="AO287" s="313">
        <f t="shared" si="54"/>
        <v>0</v>
      </c>
      <c r="AP287" s="314">
        <f t="shared" si="55"/>
        <v>0</v>
      </c>
    </row>
    <row r="288" spans="1:42" x14ac:dyDescent="0.25">
      <c r="A288" s="326" t="str">
        <f>'7.1'!A285</f>
        <v>1.2.2.177</v>
      </c>
      <c r="B288" s="266" t="str">
        <f>'7.1'!B285</f>
        <v>Реконструкция КЛ-0,4 кВ ТП-375 - ул. Энгельса, 9</v>
      </c>
      <c r="C288" s="267"/>
      <c r="D288" s="271"/>
      <c r="E288" s="267"/>
      <c r="F288" s="271"/>
      <c r="G288" s="267"/>
      <c r="H288" s="270"/>
      <c r="I288" s="269"/>
      <c r="J288" s="270"/>
      <c r="K288" s="313">
        <f t="shared" si="56"/>
        <v>0</v>
      </c>
      <c r="L288" s="314">
        <f t="shared" si="57"/>
        <v>0</v>
      </c>
      <c r="M288" s="269"/>
      <c r="N288" s="271"/>
      <c r="O288" s="267"/>
      <c r="P288" s="268"/>
      <c r="Q288" s="338"/>
      <c r="R288" s="314"/>
      <c r="S288" s="267"/>
      <c r="T288" s="268"/>
      <c r="U288" s="316">
        <f t="shared" si="58"/>
        <v>0</v>
      </c>
      <c r="V288" s="317">
        <f t="shared" si="59"/>
        <v>0</v>
      </c>
      <c r="W288" s="267"/>
      <c r="X288" s="268"/>
      <c r="Y288" s="269"/>
      <c r="Z288" s="271"/>
      <c r="AA288" s="267"/>
      <c r="AB288" s="268"/>
      <c r="AC288" s="269"/>
      <c r="AD288" s="271"/>
      <c r="AE288" s="313">
        <f t="shared" si="60"/>
        <v>0</v>
      </c>
      <c r="AF288" s="314">
        <f t="shared" si="61"/>
        <v>0</v>
      </c>
      <c r="AG288" s="267"/>
      <c r="AH288" s="268"/>
      <c r="AI288" s="280"/>
      <c r="AJ288" s="270"/>
      <c r="AK288" s="267"/>
      <c r="AL288" s="268"/>
      <c r="AM288" s="267"/>
      <c r="AN288" s="272"/>
      <c r="AO288" s="313">
        <f t="shared" si="54"/>
        <v>0</v>
      </c>
      <c r="AP288" s="314">
        <f t="shared" si="55"/>
        <v>0</v>
      </c>
    </row>
    <row r="289" spans="1:42" x14ac:dyDescent="0.25">
      <c r="A289" s="326" t="str">
        <f>'7.1'!A286</f>
        <v>1.2.2.178</v>
      </c>
      <c r="B289" s="266" t="str">
        <f>'7.1'!B286</f>
        <v>Реконструкция КЛ-0,4 кВ ТП-378 - ул. Энергетиков, 5</v>
      </c>
      <c r="C289" s="267"/>
      <c r="D289" s="271"/>
      <c r="E289" s="267"/>
      <c r="F289" s="271"/>
      <c r="G289" s="267"/>
      <c r="H289" s="270"/>
      <c r="I289" s="269"/>
      <c r="J289" s="270"/>
      <c r="K289" s="313">
        <f t="shared" si="56"/>
        <v>0</v>
      </c>
      <c r="L289" s="314">
        <f t="shared" si="57"/>
        <v>0</v>
      </c>
      <c r="M289" s="269"/>
      <c r="N289" s="271"/>
      <c r="O289" s="267"/>
      <c r="P289" s="268"/>
      <c r="Q289" s="338"/>
      <c r="R289" s="314"/>
      <c r="S289" s="267"/>
      <c r="T289" s="268"/>
      <c r="U289" s="316">
        <f t="shared" si="58"/>
        <v>0</v>
      </c>
      <c r="V289" s="317">
        <f t="shared" si="59"/>
        <v>0</v>
      </c>
      <c r="W289" s="267"/>
      <c r="X289" s="268"/>
      <c r="Y289" s="269"/>
      <c r="Z289" s="271"/>
      <c r="AA289" s="267"/>
      <c r="AB289" s="268"/>
      <c r="AC289" s="269"/>
      <c r="AD289" s="271"/>
      <c r="AE289" s="313">
        <f t="shared" si="60"/>
        <v>0</v>
      </c>
      <c r="AF289" s="314">
        <f t="shared" si="61"/>
        <v>0</v>
      </c>
      <c r="AG289" s="267"/>
      <c r="AH289" s="268"/>
      <c r="AI289" s="280"/>
      <c r="AJ289" s="270"/>
      <c r="AK289" s="267"/>
      <c r="AL289" s="268"/>
      <c r="AM289" s="267"/>
      <c r="AN289" s="272"/>
      <c r="AO289" s="313">
        <f t="shared" si="54"/>
        <v>0</v>
      </c>
      <c r="AP289" s="314">
        <f t="shared" si="55"/>
        <v>0</v>
      </c>
    </row>
    <row r="290" spans="1:42" x14ac:dyDescent="0.25">
      <c r="A290" s="326" t="str">
        <f>'7.1'!A287</f>
        <v>1.2.2.179</v>
      </c>
      <c r="B290" s="266" t="str">
        <f>'7.1'!B287</f>
        <v>Реконструкция КЛ-0,4 кВ ТП-382 - ул. Энергетиков, 29;29А;29В</v>
      </c>
      <c r="C290" s="267"/>
      <c r="D290" s="271"/>
      <c r="E290" s="267"/>
      <c r="F290" s="271"/>
      <c r="G290" s="267"/>
      <c r="H290" s="270"/>
      <c r="I290" s="269"/>
      <c r="J290" s="270"/>
      <c r="K290" s="313">
        <f t="shared" si="56"/>
        <v>0</v>
      </c>
      <c r="L290" s="314">
        <f t="shared" si="57"/>
        <v>0</v>
      </c>
      <c r="M290" s="269"/>
      <c r="N290" s="271"/>
      <c r="O290" s="267"/>
      <c r="P290" s="268"/>
      <c r="Q290" s="338"/>
      <c r="R290" s="314"/>
      <c r="S290" s="267"/>
      <c r="T290" s="268"/>
      <c r="U290" s="316">
        <f t="shared" si="58"/>
        <v>0</v>
      </c>
      <c r="V290" s="317">
        <f t="shared" si="59"/>
        <v>0</v>
      </c>
      <c r="W290" s="267"/>
      <c r="X290" s="268"/>
      <c r="Y290" s="269"/>
      <c r="Z290" s="271"/>
      <c r="AA290" s="267"/>
      <c r="AB290" s="268"/>
      <c r="AC290" s="269"/>
      <c r="AD290" s="271"/>
      <c r="AE290" s="313">
        <f t="shared" si="60"/>
        <v>0</v>
      </c>
      <c r="AF290" s="314">
        <f t="shared" si="61"/>
        <v>0</v>
      </c>
      <c r="AG290" s="267"/>
      <c r="AH290" s="268"/>
      <c r="AI290" s="280"/>
      <c r="AJ290" s="270"/>
      <c r="AK290" s="267"/>
      <c r="AL290" s="268"/>
      <c r="AM290" s="267"/>
      <c r="AN290" s="272"/>
      <c r="AO290" s="313">
        <f t="shared" si="54"/>
        <v>0</v>
      </c>
      <c r="AP290" s="314">
        <f t="shared" si="55"/>
        <v>0</v>
      </c>
    </row>
    <row r="291" spans="1:42" x14ac:dyDescent="0.25">
      <c r="A291" s="326" t="str">
        <f>'7.1'!A288</f>
        <v>1.2.2.180</v>
      </c>
      <c r="B291" s="266" t="str">
        <f>'7.1'!B288</f>
        <v>Реконструкция КЛ-0,4 кВ ТП-389 - ул. 30 лет Победы, 28</v>
      </c>
      <c r="C291" s="267"/>
      <c r="D291" s="271"/>
      <c r="E291" s="267"/>
      <c r="F291" s="271"/>
      <c r="G291" s="267"/>
      <c r="H291" s="270"/>
      <c r="I291" s="269"/>
      <c r="J291" s="270"/>
      <c r="K291" s="313">
        <f t="shared" si="56"/>
        <v>0</v>
      </c>
      <c r="L291" s="314">
        <f t="shared" si="57"/>
        <v>0</v>
      </c>
      <c r="M291" s="269"/>
      <c r="N291" s="271"/>
      <c r="O291" s="267"/>
      <c r="P291" s="268"/>
      <c r="Q291" s="338"/>
      <c r="R291" s="314"/>
      <c r="S291" s="267"/>
      <c r="T291" s="268"/>
      <c r="U291" s="316">
        <f t="shared" si="58"/>
        <v>0</v>
      </c>
      <c r="V291" s="317">
        <f t="shared" si="59"/>
        <v>0</v>
      </c>
      <c r="W291" s="267"/>
      <c r="X291" s="268"/>
      <c r="Y291" s="269"/>
      <c r="Z291" s="271"/>
      <c r="AA291" s="267"/>
      <c r="AB291" s="268"/>
      <c r="AC291" s="269"/>
      <c r="AD291" s="271"/>
      <c r="AE291" s="313">
        <f t="shared" si="60"/>
        <v>0</v>
      </c>
      <c r="AF291" s="314">
        <f t="shared" si="61"/>
        <v>0</v>
      </c>
      <c r="AG291" s="267"/>
      <c r="AH291" s="268"/>
      <c r="AI291" s="280"/>
      <c r="AJ291" s="270"/>
      <c r="AK291" s="267"/>
      <c r="AL291" s="268"/>
      <c r="AM291" s="267"/>
      <c r="AN291" s="272"/>
      <c r="AO291" s="313">
        <f t="shared" si="54"/>
        <v>0</v>
      </c>
      <c r="AP291" s="314">
        <f t="shared" si="55"/>
        <v>0</v>
      </c>
    </row>
    <row r="292" spans="1:42" x14ac:dyDescent="0.25">
      <c r="A292" s="326" t="str">
        <f>'7.1'!A289</f>
        <v>1.2.2.181</v>
      </c>
      <c r="B292" s="266" t="str">
        <f>'7.1'!B289</f>
        <v>Реконструкция КЛ-0,4 кВ ТП-391 - пр-д. Дружбы, 6</v>
      </c>
      <c r="C292" s="267"/>
      <c r="D292" s="271"/>
      <c r="E292" s="267"/>
      <c r="F292" s="271"/>
      <c r="G292" s="267"/>
      <c r="H292" s="270"/>
      <c r="I292" s="269"/>
      <c r="J292" s="270"/>
      <c r="K292" s="313">
        <f t="shared" si="56"/>
        <v>0</v>
      </c>
      <c r="L292" s="314">
        <f t="shared" si="57"/>
        <v>0</v>
      </c>
      <c r="M292" s="269"/>
      <c r="N292" s="271"/>
      <c r="O292" s="267"/>
      <c r="P292" s="268"/>
      <c r="Q292" s="338"/>
      <c r="R292" s="314"/>
      <c r="S292" s="267"/>
      <c r="T292" s="268"/>
      <c r="U292" s="316">
        <f t="shared" si="58"/>
        <v>0</v>
      </c>
      <c r="V292" s="317">
        <f t="shared" si="59"/>
        <v>0</v>
      </c>
      <c r="W292" s="267"/>
      <c r="X292" s="268"/>
      <c r="Y292" s="269"/>
      <c r="Z292" s="271"/>
      <c r="AA292" s="267"/>
      <c r="AB292" s="268"/>
      <c r="AC292" s="362"/>
      <c r="AD292" s="271"/>
      <c r="AE292" s="313">
        <f t="shared" si="60"/>
        <v>0</v>
      </c>
      <c r="AF292" s="314">
        <f t="shared" si="61"/>
        <v>0</v>
      </c>
      <c r="AG292" s="267"/>
      <c r="AH292" s="268"/>
      <c r="AI292" s="280"/>
      <c r="AJ292" s="270"/>
      <c r="AK292" s="267"/>
      <c r="AL292" s="268"/>
      <c r="AM292" s="267"/>
      <c r="AN292" s="272"/>
      <c r="AO292" s="313">
        <f t="shared" si="54"/>
        <v>0</v>
      </c>
      <c r="AP292" s="314">
        <f t="shared" si="55"/>
        <v>0</v>
      </c>
    </row>
    <row r="293" spans="1:42" x14ac:dyDescent="0.25">
      <c r="A293" s="326" t="str">
        <f>'7.1'!A290</f>
        <v>1.2.2.182</v>
      </c>
      <c r="B293" s="266" t="str">
        <f>'7.1'!B290</f>
        <v>Реконструкция КЛ-0,4 кВ ТП-392 - ул. 30 лет Победы, 5</v>
      </c>
      <c r="C293" s="267"/>
      <c r="D293" s="271"/>
      <c r="E293" s="267"/>
      <c r="F293" s="271"/>
      <c r="G293" s="267"/>
      <c r="H293" s="270"/>
      <c r="I293" s="269"/>
      <c r="J293" s="270"/>
      <c r="K293" s="313">
        <f t="shared" si="56"/>
        <v>0</v>
      </c>
      <c r="L293" s="314">
        <f t="shared" si="57"/>
        <v>0</v>
      </c>
      <c r="M293" s="269"/>
      <c r="N293" s="271"/>
      <c r="O293" s="267"/>
      <c r="P293" s="268"/>
      <c r="Q293" s="338"/>
      <c r="R293" s="314"/>
      <c r="S293" s="267"/>
      <c r="T293" s="268"/>
      <c r="U293" s="316">
        <f t="shared" si="58"/>
        <v>0</v>
      </c>
      <c r="V293" s="317">
        <f t="shared" si="59"/>
        <v>0</v>
      </c>
      <c r="W293" s="267"/>
      <c r="X293" s="268"/>
      <c r="Y293" s="269"/>
      <c r="Z293" s="271"/>
      <c r="AA293" s="267"/>
      <c r="AB293" s="268"/>
      <c r="AC293" s="362"/>
      <c r="AD293" s="271"/>
      <c r="AE293" s="313">
        <f t="shared" si="60"/>
        <v>0</v>
      </c>
      <c r="AF293" s="314">
        <f t="shared" si="61"/>
        <v>0</v>
      </c>
      <c r="AG293" s="267"/>
      <c r="AH293" s="268"/>
      <c r="AI293" s="280"/>
      <c r="AJ293" s="270"/>
      <c r="AK293" s="267"/>
      <c r="AL293" s="268"/>
      <c r="AM293" s="267"/>
      <c r="AN293" s="272"/>
      <c r="AO293" s="313">
        <f t="shared" si="54"/>
        <v>0</v>
      </c>
      <c r="AP293" s="314">
        <f t="shared" si="55"/>
        <v>0</v>
      </c>
    </row>
    <row r="294" spans="1:42" x14ac:dyDescent="0.25">
      <c r="A294" s="326" t="str">
        <f>'7.1'!A291</f>
        <v>1.2.2.183</v>
      </c>
      <c r="B294" s="266" t="str">
        <f>'7.1'!B291</f>
        <v>Реконструкция КЛ-0,4 кВ ТП-392 - ул. Северная, 70</v>
      </c>
      <c r="C294" s="267"/>
      <c r="D294" s="271"/>
      <c r="E294" s="267"/>
      <c r="F294" s="271"/>
      <c r="G294" s="267"/>
      <c r="H294" s="270"/>
      <c r="I294" s="269"/>
      <c r="J294" s="270"/>
      <c r="K294" s="313">
        <f t="shared" si="56"/>
        <v>0</v>
      </c>
      <c r="L294" s="314">
        <f t="shared" si="57"/>
        <v>0</v>
      </c>
      <c r="M294" s="269"/>
      <c r="N294" s="271"/>
      <c r="O294" s="267"/>
      <c r="P294" s="268"/>
      <c r="Q294" s="338"/>
      <c r="R294" s="314"/>
      <c r="S294" s="267"/>
      <c r="T294" s="268"/>
      <c r="U294" s="316">
        <f t="shared" si="58"/>
        <v>0</v>
      </c>
      <c r="V294" s="317">
        <f t="shared" si="59"/>
        <v>0</v>
      </c>
      <c r="W294" s="267"/>
      <c r="X294" s="268"/>
      <c r="Y294" s="269"/>
      <c r="Z294" s="271"/>
      <c r="AA294" s="267"/>
      <c r="AB294" s="268"/>
      <c r="AC294" s="362"/>
      <c r="AD294" s="271"/>
      <c r="AE294" s="313">
        <f t="shared" si="60"/>
        <v>0</v>
      </c>
      <c r="AF294" s="314">
        <f t="shared" si="61"/>
        <v>0</v>
      </c>
      <c r="AG294" s="267"/>
      <c r="AH294" s="268"/>
      <c r="AI294" s="280"/>
      <c r="AJ294" s="270"/>
      <c r="AK294" s="267"/>
      <c r="AL294" s="268"/>
      <c r="AM294" s="267"/>
      <c r="AN294" s="272"/>
      <c r="AO294" s="313">
        <f t="shared" si="54"/>
        <v>0</v>
      </c>
      <c r="AP294" s="314">
        <f t="shared" si="55"/>
        <v>0</v>
      </c>
    </row>
    <row r="295" spans="1:42" x14ac:dyDescent="0.25">
      <c r="A295" s="326" t="str">
        <f>'7.1'!A292</f>
        <v>1.2.2.184</v>
      </c>
      <c r="B295" s="266" t="str">
        <f>'7.1'!B292</f>
        <v>Реконструкция КЛ-0,4 кВ ТП-393 - ул. 50 лет ВЛКСМ, 11А</v>
      </c>
      <c r="C295" s="267"/>
      <c r="D295" s="271"/>
      <c r="E295" s="267"/>
      <c r="F295" s="271"/>
      <c r="G295" s="267"/>
      <c r="H295" s="270"/>
      <c r="I295" s="269"/>
      <c r="J295" s="270"/>
      <c r="K295" s="313">
        <f t="shared" si="56"/>
        <v>0</v>
      </c>
      <c r="L295" s="314">
        <f t="shared" si="57"/>
        <v>0</v>
      </c>
      <c r="M295" s="269"/>
      <c r="N295" s="271"/>
      <c r="O295" s="267"/>
      <c r="P295" s="268"/>
      <c r="Q295" s="338"/>
      <c r="R295" s="314"/>
      <c r="S295" s="267"/>
      <c r="T295" s="268"/>
      <c r="U295" s="316">
        <f t="shared" si="58"/>
        <v>0</v>
      </c>
      <c r="V295" s="317">
        <f t="shared" si="59"/>
        <v>0</v>
      </c>
      <c r="W295" s="267"/>
      <c r="X295" s="268"/>
      <c r="Y295" s="269"/>
      <c r="Z295" s="271"/>
      <c r="AA295" s="267"/>
      <c r="AB295" s="268"/>
      <c r="AC295" s="362"/>
      <c r="AD295" s="271"/>
      <c r="AE295" s="313">
        <f t="shared" si="60"/>
        <v>0</v>
      </c>
      <c r="AF295" s="314">
        <f t="shared" si="61"/>
        <v>0</v>
      </c>
      <c r="AG295" s="267"/>
      <c r="AH295" s="268"/>
      <c r="AI295" s="280"/>
      <c r="AJ295" s="270"/>
      <c r="AK295" s="267"/>
      <c r="AL295" s="268"/>
      <c r="AM295" s="267"/>
      <c r="AN295" s="272"/>
      <c r="AO295" s="313">
        <f t="shared" si="54"/>
        <v>0</v>
      </c>
      <c r="AP295" s="314">
        <f t="shared" si="55"/>
        <v>0</v>
      </c>
    </row>
    <row r="296" spans="1:42" x14ac:dyDescent="0.25">
      <c r="A296" s="326" t="str">
        <f>'7.1'!A293</f>
        <v>1.2.2.185</v>
      </c>
      <c r="B296" s="266" t="str">
        <f>'7.1'!B293</f>
        <v>Реконструкция КЛ-0,4 кВ ТП-395 - пр-д. Дружбы, 13</v>
      </c>
      <c r="C296" s="267"/>
      <c r="D296" s="271"/>
      <c r="E296" s="267"/>
      <c r="F296" s="271"/>
      <c r="G296" s="267"/>
      <c r="H296" s="270"/>
      <c r="I296" s="269"/>
      <c r="J296" s="270"/>
      <c r="K296" s="313">
        <f t="shared" si="56"/>
        <v>0</v>
      </c>
      <c r="L296" s="314">
        <f t="shared" si="57"/>
        <v>0</v>
      </c>
      <c r="M296" s="269"/>
      <c r="N296" s="271"/>
      <c r="O296" s="267"/>
      <c r="P296" s="268"/>
      <c r="Q296" s="338"/>
      <c r="R296" s="314"/>
      <c r="S296" s="267"/>
      <c r="T296" s="268"/>
      <c r="U296" s="316">
        <f t="shared" si="58"/>
        <v>0</v>
      </c>
      <c r="V296" s="317">
        <f t="shared" si="59"/>
        <v>0</v>
      </c>
      <c r="W296" s="267"/>
      <c r="X296" s="268"/>
      <c r="Y296" s="269"/>
      <c r="Z296" s="271"/>
      <c r="AA296" s="267"/>
      <c r="AB296" s="268"/>
      <c r="AC296" s="362"/>
      <c r="AD296" s="271"/>
      <c r="AE296" s="313">
        <f t="shared" si="60"/>
        <v>0</v>
      </c>
      <c r="AF296" s="314">
        <f t="shared" si="61"/>
        <v>0</v>
      </c>
      <c r="AG296" s="267"/>
      <c r="AH296" s="268"/>
      <c r="AI296" s="280"/>
      <c r="AJ296" s="270"/>
      <c r="AK296" s="267"/>
      <c r="AL296" s="268"/>
      <c r="AM296" s="267"/>
      <c r="AN296" s="272"/>
      <c r="AO296" s="313">
        <f t="shared" ref="AO296:AO328" si="62">AM296+AK296+AI296+AG296</f>
        <v>0</v>
      </c>
      <c r="AP296" s="314">
        <f t="shared" ref="AP296:AP328" si="63">AN296+AL296+AJ296+AH296</f>
        <v>0</v>
      </c>
    </row>
    <row r="297" spans="1:42" x14ac:dyDescent="0.25">
      <c r="A297" s="326" t="str">
        <f>'7.1'!A294</f>
        <v>1.2.2.186</v>
      </c>
      <c r="B297" s="266" t="str">
        <f>'7.1'!B294</f>
        <v>Реконструкция КЛ-0,4 кВ ТП-395 - пр-д. Дружбы, 15</v>
      </c>
      <c r="C297" s="267"/>
      <c r="D297" s="271"/>
      <c r="E297" s="267"/>
      <c r="F297" s="271"/>
      <c r="G297" s="267"/>
      <c r="H297" s="270"/>
      <c r="I297" s="269"/>
      <c r="J297" s="270"/>
      <c r="K297" s="313">
        <f t="shared" si="56"/>
        <v>0</v>
      </c>
      <c r="L297" s="314">
        <f t="shared" si="57"/>
        <v>0</v>
      </c>
      <c r="M297" s="269"/>
      <c r="N297" s="271"/>
      <c r="O297" s="267"/>
      <c r="P297" s="268"/>
      <c r="Q297" s="338"/>
      <c r="R297" s="314"/>
      <c r="S297" s="267"/>
      <c r="T297" s="268"/>
      <c r="U297" s="316">
        <f t="shared" si="58"/>
        <v>0</v>
      </c>
      <c r="V297" s="317">
        <f t="shared" si="59"/>
        <v>0</v>
      </c>
      <c r="W297" s="267"/>
      <c r="X297" s="268"/>
      <c r="Y297" s="269"/>
      <c r="Z297" s="271"/>
      <c r="AA297" s="267"/>
      <c r="AB297" s="268"/>
      <c r="AC297" s="362"/>
      <c r="AD297" s="271"/>
      <c r="AE297" s="313">
        <f t="shared" si="60"/>
        <v>0</v>
      </c>
      <c r="AF297" s="314">
        <f t="shared" si="61"/>
        <v>0</v>
      </c>
      <c r="AG297" s="267"/>
      <c r="AH297" s="268"/>
      <c r="AI297" s="280"/>
      <c r="AJ297" s="270"/>
      <c r="AK297" s="267"/>
      <c r="AL297" s="268"/>
      <c r="AM297" s="267"/>
      <c r="AN297" s="272"/>
      <c r="AO297" s="313">
        <f t="shared" si="62"/>
        <v>0</v>
      </c>
      <c r="AP297" s="314">
        <f t="shared" si="63"/>
        <v>0</v>
      </c>
    </row>
    <row r="298" spans="1:42" x14ac:dyDescent="0.25">
      <c r="A298" s="326" t="str">
        <f>'7.1'!A295</f>
        <v>1.2.2.187</v>
      </c>
      <c r="B298" s="266" t="str">
        <f>'7.1'!B295</f>
        <v>Реконструкция КЛ-0,4 кВ ТП-448 - пр-д. Первопроходцев, 10</v>
      </c>
      <c r="C298" s="267"/>
      <c r="D298" s="271"/>
      <c r="E298" s="267"/>
      <c r="F298" s="271"/>
      <c r="G298" s="267"/>
      <c r="H298" s="270"/>
      <c r="I298" s="269"/>
      <c r="J298" s="270"/>
      <c r="K298" s="313">
        <f t="shared" si="56"/>
        <v>0</v>
      </c>
      <c r="L298" s="314">
        <f t="shared" si="57"/>
        <v>0</v>
      </c>
      <c r="M298" s="269"/>
      <c r="N298" s="271"/>
      <c r="O298" s="267"/>
      <c r="P298" s="268"/>
      <c r="Q298" s="338"/>
      <c r="R298" s="314"/>
      <c r="S298" s="267"/>
      <c r="T298" s="268"/>
      <c r="U298" s="316">
        <f t="shared" si="58"/>
        <v>0</v>
      </c>
      <c r="V298" s="317">
        <f t="shared" si="59"/>
        <v>0</v>
      </c>
      <c r="W298" s="267"/>
      <c r="X298" s="268"/>
      <c r="Y298" s="269"/>
      <c r="Z298" s="271"/>
      <c r="AA298" s="267"/>
      <c r="AB298" s="268"/>
      <c r="AC298" s="362"/>
      <c r="AD298" s="271"/>
      <c r="AE298" s="313">
        <f t="shared" si="60"/>
        <v>0</v>
      </c>
      <c r="AF298" s="314">
        <f t="shared" si="61"/>
        <v>0</v>
      </c>
      <c r="AG298" s="267"/>
      <c r="AH298" s="268"/>
      <c r="AI298" s="280"/>
      <c r="AJ298" s="270"/>
      <c r="AK298" s="267"/>
      <c r="AL298" s="268"/>
      <c r="AM298" s="267"/>
      <c r="AN298" s="272"/>
      <c r="AO298" s="313">
        <f t="shared" si="62"/>
        <v>0</v>
      </c>
      <c r="AP298" s="314">
        <f t="shared" si="63"/>
        <v>0</v>
      </c>
    </row>
    <row r="299" spans="1:42" x14ac:dyDescent="0.25">
      <c r="A299" s="326" t="str">
        <f>'7.1'!A296</f>
        <v>1.2.2.188</v>
      </c>
      <c r="B299" s="266" t="str">
        <f>'7.1'!B296</f>
        <v>Реконструкция КЛ-0,4 кВ ТП-502 - ул. Грибоедова, 5</v>
      </c>
      <c r="C299" s="267"/>
      <c r="D299" s="271"/>
      <c r="E299" s="267"/>
      <c r="F299" s="271"/>
      <c r="G299" s="267"/>
      <c r="H299" s="270"/>
      <c r="I299" s="269"/>
      <c r="J299" s="270"/>
      <c r="K299" s="313">
        <f t="shared" si="56"/>
        <v>0</v>
      </c>
      <c r="L299" s="314">
        <f t="shared" si="57"/>
        <v>0</v>
      </c>
      <c r="M299" s="269"/>
      <c r="N299" s="271"/>
      <c r="O299" s="267"/>
      <c r="P299" s="268"/>
      <c r="Q299" s="338"/>
      <c r="R299" s="314"/>
      <c r="S299" s="267"/>
      <c r="T299" s="268"/>
      <c r="U299" s="316">
        <f t="shared" si="58"/>
        <v>0</v>
      </c>
      <c r="V299" s="317">
        <f t="shared" si="59"/>
        <v>0</v>
      </c>
      <c r="W299" s="267"/>
      <c r="X299" s="268"/>
      <c r="Y299" s="269"/>
      <c r="Z299" s="271"/>
      <c r="AA299" s="267"/>
      <c r="AB299" s="268"/>
      <c r="AC299" s="362"/>
      <c r="AD299" s="271"/>
      <c r="AE299" s="313">
        <f t="shared" si="60"/>
        <v>0</v>
      </c>
      <c r="AF299" s="314">
        <f t="shared" si="61"/>
        <v>0</v>
      </c>
      <c r="AG299" s="267"/>
      <c r="AH299" s="268"/>
      <c r="AI299" s="280"/>
      <c r="AJ299" s="270"/>
      <c r="AK299" s="267"/>
      <c r="AL299" s="268"/>
      <c r="AM299" s="267"/>
      <c r="AN299" s="272"/>
      <c r="AO299" s="313">
        <f t="shared" si="62"/>
        <v>0</v>
      </c>
      <c r="AP299" s="314">
        <f t="shared" si="63"/>
        <v>0</v>
      </c>
    </row>
    <row r="300" spans="1:42" x14ac:dyDescent="0.25">
      <c r="A300" s="326" t="str">
        <f>'7.1'!A297</f>
        <v>1.2.2.189</v>
      </c>
      <c r="B300" s="266" t="str">
        <f>'7.1'!B297</f>
        <v>Реконструкция КЛ-0,4 кВ ТП-502 - ул. Грибоедова, 9</v>
      </c>
      <c r="C300" s="267"/>
      <c r="D300" s="271"/>
      <c r="E300" s="267"/>
      <c r="F300" s="271"/>
      <c r="G300" s="267"/>
      <c r="H300" s="270"/>
      <c r="I300" s="269"/>
      <c r="J300" s="270"/>
      <c r="K300" s="313">
        <f t="shared" si="56"/>
        <v>0</v>
      </c>
      <c r="L300" s="314">
        <f t="shared" si="57"/>
        <v>0</v>
      </c>
      <c r="M300" s="269"/>
      <c r="N300" s="271"/>
      <c r="O300" s="267"/>
      <c r="P300" s="268"/>
      <c r="Q300" s="338"/>
      <c r="R300" s="314"/>
      <c r="S300" s="267"/>
      <c r="T300" s="268"/>
      <c r="U300" s="316">
        <f t="shared" si="58"/>
        <v>0</v>
      </c>
      <c r="V300" s="317">
        <f t="shared" si="59"/>
        <v>0</v>
      </c>
      <c r="W300" s="267"/>
      <c r="X300" s="268"/>
      <c r="Y300" s="269"/>
      <c r="Z300" s="271"/>
      <c r="AA300" s="267"/>
      <c r="AB300" s="268"/>
      <c r="AC300" s="362"/>
      <c r="AD300" s="271"/>
      <c r="AE300" s="313">
        <f t="shared" si="60"/>
        <v>0</v>
      </c>
      <c r="AF300" s="314">
        <f t="shared" si="61"/>
        <v>0</v>
      </c>
      <c r="AG300" s="267"/>
      <c r="AH300" s="268"/>
      <c r="AI300" s="280"/>
      <c r="AJ300" s="270"/>
      <c r="AK300" s="267"/>
      <c r="AL300" s="268"/>
      <c r="AM300" s="267"/>
      <c r="AN300" s="272"/>
      <c r="AO300" s="313">
        <f t="shared" si="62"/>
        <v>0</v>
      </c>
      <c r="AP300" s="314">
        <f t="shared" si="63"/>
        <v>0</v>
      </c>
    </row>
    <row r="301" spans="1:42" x14ac:dyDescent="0.25">
      <c r="A301" s="326" t="str">
        <f>'7.1'!A298</f>
        <v>1.2.2.190</v>
      </c>
      <c r="B301" s="266" t="str">
        <f>'7.1'!B298</f>
        <v>Реконструкция КЛ-0,4 кВ ТП-504 - ул. Грибоедова, 11</v>
      </c>
      <c r="C301" s="267"/>
      <c r="D301" s="271"/>
      <c r="E301" s="267"/>
      <c r="F301" s="271"/>
      <c r="G301" s="267"/>
      <c r="H301" s="270"/>
      <c r="I301" s="269"/>
      <c r="J301" s="270"/>
      <c r="K301" s="313">
        <f t="shared" si="56"/>
        <v>0</v>
      </c>
      <c r="L301" s="314">
        <f t="shared" si="57"/>
        <v>0</v>
      </c>
      <c r="M301" s="269"/>
      <c r="N301" s="271"/>
      <c r="O301" s="267"/>
      <c r="P301" s="268"/>
      <c r="Q301" s="338"/>
      <c r="R301" s="314"/>
      <c r="S301" s="267"/>
      <c r="T301" s="268"/>
      <c r="U301" s="316">
        <f t="shared" si="58"/>
        <v>0</v>
      </c>
      <c r="V301" s="317">
        <f t="shared" si="59"/>
        <v>0</v>
      </c>
      <c r="W301" s="267"/>
      <c r="X301" s="268"/>
      <c r="Y301" s="269"/>
      <c r="Z301" s="271"/>
      <c r="AA301" s="267"/>
      <c r="AB301" s="268"/>
      <c r="AC301" s="362"/>
      <c r="AD301" s="271"/>
      <c r="AE301" s="313">
        <f t="shared" si="60"/>
        <v>0</v>
      </c>
      <c r="AF301" s="314">
        <f t="shared" si="61"/>
        <v>0</v>
      </c>
      <c r="AG301" s="267"/>
      <c r="AH301" s="268"/>
      <c r="AI301" s="280"/>
      <c r="AJ301" s="270"/>
      <c r="AK301" s="267"/>
      <c r="AL301" s="268"/>
      <c r="AM301" s="267"/>
      <c r="AN301" s="272"/>
      <c r="AO301" s="313">
        <f t="shared" si="62"/>
        <v>0</v>
      </c>
      <c r="AP301" s="314">
        <f t="shared" si="63"/>
        <v>0</v>
      </c>
    </row>
    <row r="302" spans="1:42" x14ac:dyDescent="0.25">
      <c r="A302" s="326" t="str">
        <f>'7.1'!A299</f>
        <v>1.2.2.191</v>
      </c>
      <c r="B302" s="266" t="str">
        <f>'7.1'!B299</f>
        <v>Реконструкция КЛ-0,4 кВ ТП-505 - ул. Толстого, 18</v>
      </c>
      <c r="C302" s="267"/>
      <c r="D302" s="271"/>
      <c r="E302" s="267"/>
      <c r="F302" s="271"/>
      <c r="G302" s="267"/>
      <c r="H302" s="270"/>
      <c r="I302" s="269"/>
      <c r="J302" s="270"/>
      <c r="K302" s="313">
        <f t="shared" si="56"/>
        <v>0</v>
      </c>
      <c r="L302" s="314">
        <f t="shared" si="57"/>
        <v>0</v>
      </c>
      <c r="M302" s="269"/>
      <c r="N302" s="271"/>
      <c r="O302" s="267"/>
      <c r="P302" s="268"/>
      <c r="Q302" s="338"/>
      <c r="R302" s="314"/>
      <c r="S302" s="267"/>
      <c r="T302" s="268"/>
      <c r="U302" s="316">
        <f t="shared" si="58"/>
        <v>0</v>
      </c>
      <c r="V302" s="317">
        <f t="shared" si="59"/>
        <v>0</v>
      </c>
      <c r="W302" s="267"/>
      <c r="X302" s="268"/>
      <c r="Y302" s="269"/>
      <c r="Z302" s="271"/>
      <c r="AA302" s="267"/>
      <c r="AB302" s="268"/>
      <c r="AC302" s="362"/>
      <c r="AD302" s="271"/>
      <c r="AE302" s="313">
        <f t="shared" si="60"/>
        <v>0</v>
      </c>
      <c r="AF302" s="314">
        <f t="shared" si="61"/>
        <v>0</v>
      </c>
      <c r="AG302" s="267"/>
      <c r="AH302" s="268"/>
      <c r="AI302" s="280"/>
      <c r="AJ302" s="270"/>
      <c r="AK302" s="267"/>
      <c r="AL302" s="268"/>
      <c r="AM302" s="267"/>
      <c r="AN302" s="272"/>
      <c r="AO302" s="313">
        <f t="shared" si="62"/>
        <v>0</v>
      </c>
      <c r="AP302" s="314">
        <f t="shared" si="63"/>
        <v>0</v>
      </c>
    </row>
    <row r="303" spans="1:42" x14ac:dyDescent="0.25">
      <c r="A303" s="326" t="str">
        <f>'7.1'!A300</f>
        <v>1.2.2.192</v>
      </c>
      <c r="B303" s="266" t="str">
        <f>'7.1'!B300</f>
        <v>Реконструкция КЛ-0,4 кВ ТП-505 - ул. Толстого, 24</v>
      </c>
      <c r="C303" s="267"/>
      <c r="D303" s="271"/>
      <c r="E303" s="267"/>
      <c r="F303" s="271"/>
      <c r="G303" s="267"/>
      <c r="H303" s="270"/>
      <c r="I303" s="269"/>
      <c r="J303" s="270"/>
      <c r="K303" s="313">
        <f t="shared" si="56"/>
        <v>0</v>
      </c>
      <c r="L303" s="314">
        <f t="shared" si="57"/>
        <v>0</v>
      </c>
      <c r="M303" s="269"/>
      <c r="N303" s="271"/>
      <c r="O303" s="267"/>
      <c r="P303" s="268"/>
      <c r="Q303" s="338"/>
      <c r="R303" s="314"/>
      <c r="S303" s="267"/>
      <c r="T303" s="268"/>
      <c r="U303" s="316">
        <f t="shared" si="58"/>
        <v>0</v>
      </c>
      <c r="V303" s="317">
        <f t="shared" si="59"/>
        <v>0</v>
      </c>
      <c r="W303" s="267"/>
      <c r="X303" s="268"/>
      <c r="Y303" s="269"/>
      <c r="Z303" s="271"/>
      <c r="AA303" s="267"/>
      <c r="AB303" s="268"/>
      <c r="AC303" s="269"/>
      <c r="AD303" s="271"/>
      <c r="AE303" s="313">
        <f t="shared" si="60"/>
        <v>0</v>
      </c>
      <c r="AF303" s="314">
        <f t="shared" si="61"/>
        <v>0</v>
      </c>
      <c r="AG303" s="267"/>
      <c r="AH303" s="268"/>
      <c r="AI303" s="280"/>
      <c r="AJ303" s="270"/>
      <c r="AK303" s="267"/>
      <c r="AL303" s="268"/>
      <c r="AM303" s="267"/>
      <c r="AN303" s="272"/>
      <c r="AO303" s="313">
        <f t="shared" si="62"/>
        <v>0</v>
      </c>
      <c r="AP303" s="314">
        <f t="shared" si="63"/>
        <v>0</v>
      </c>
    </row>
    <row r="304" spans="1:42" x14ac:dyDescent="0.25">
      <c r="A304" s="326" t="str">
        <f>'7.1'!A301</f>
        <v>1.2.2.193</v>
      </c>
      <c r="B304" s="266" t="str">
        <f>'7.1'!B301</f>
        <v>Реконструкция КЛ-0,4 кВ ТП-508 - ул. Грибоедова, 1</v>
      </c>
      <c r="C304" s="267"/>
      <c r="D304" s="271"/>
      <c r="E304" s="267"/>
      <c r="F304" s="271"/>
      <c r="G304" s="267"/>
      <c r="H304" s="270"/>
      <c r="I304" s="269"/>
      <c r="J304" s="270"/>
      <c r="K304" s="313">
        <f t="shared" si="56"/>
        <v>0</v>
      </c>
      <c r="L304" s="314">
        <f t="shared" si="57"/>
        <v>0</v>
      </c>
      <c r="M304" s="269"/>
      <c r="N304" s="271"/>
      <c r="O304" s="267"/>
      <c r="P304" s="268"/>
      <c r="Q304" s="338"/>
      <c r="R304" s="314"/>
      <c r="S304" s="267"/>
      <c r="T304" s="268"/>
      <c r="U304" s="316">
        <f t="shared" si="58"/>
        <v>0</v>
      </c>
      <c r="V304" s="317">
        <f t="shared" si="59"/>
        <v>0</v>
      </c>
      <c r="W304" s="267"/>
      <c r="X304" s="268"/>
      <c r="Y304" s="269"/>
      <c r="Z304" s="271"/>
      <c r="AA304" s="267"/>
      <c r="AB304" s="268"/>
      <c r="AC304" s="269"/>
      <c r="AD304" s="271"/>
      <c r="AE304" s="313">
        <f t="shared" si="60"/>
        <v>0</v>
      </c>
      <c r="AF304" s="314">
        <f t="shared" si="61"/>
        <v>0</v>
      </c>
      <c r="AG304" s="267"/>
      <c r="AH304" s="268"/>
      <c r="AI304" s="280"/>
      <c r="AJ304" s="270"/>
      <c r="AK304" s="267"/>
      <c r="AL304" s="268"/>
      <c r="AM304" s="267"/>
      <c r="AN304" s="272"/>
      <c r="AO304" s="313">
        <f t="shared" si="62"/>
        <v>0</v>
      </c>
      <c r="AP304" s="314">
        <f t="shared" si="63"/>
        <v>0</v>
      </c>
    </row>
    <row r="305" spans="1:42" x14ac:dyDescent="0.25">
      <c r="A305" s="326" t="str">
        <f>'7.1'!A302</f>
        <v>1.2.2.194</v>
      </c>
      <c r="B305" s="266" t="str">
        <f>'7.1'!B302</f>
        <v>Реконструкция КЛ-0,4 кВ ТП-508 - ул. Крылова, 13</v>
      </c>
      <c r="C305" s="267"/>
      <c r="D305" s="271"/>
      <c r="E305" s="267"/>
      <c r="F305" s="271"/>
      <c r="G305" s="267"/>
      <c r="H305" s="270"/>
      <c r="I305" s="269"/>
      <c r="J305" s="270"/>
      <c r="K305" s="313">
        <f t="shared" si="56"/>
        <v>0</v>
      </c>
      <c r="L305" s="314">
        <f t="shared" si="57"/>
        <v>0</v>
      </c>
      <c r="M305" s="269"/>
      <c r="N305" s="271"/>
      <c r="O305" s="267"/>
      <c r="P305" s="268"/>
      <c r="Q305" s="338"/>
      <c r="R305" s="314"/>
      <c r="S305" s="267"/>
      <c r="T305" s="268"/>
      <c r="U305" s="316">
        <f t="shared" si="58"/>
        <v>0</v>
      </c>
      <c r="V305" s="317">
        <f t="shared" si="59"/>
        <v>0</v>
      </c>
      <c r="W305" s="267"/>
      <c r="X305" s="268"/>
      <c r="Y305" s="269"/>
      <c r="Z305" s="271"/>
      <c r="AA305" s="267"/>
      <c r="AB305" s="268"/>
      <c r="AC305" s="269"/>
      <c r="AD305" s="271"/>
      <c r="AE305" s="313">
        <f t="shared" si="60"/>
        <v>0</v>
      </c>
      <c r="AF305" s="314">
        <f t="shared" si="61"/>
        <v>0</v>
      </c>
      <c r="AG305" s="267"/>
      <c r="AH305" s="268"/>
      <c r="AI305" s="280"/>
      <c r="AJ305" s="270"/>
      <c r="AK305" s="267"/>
      <c r="AL305" s="268"/>
      <c r="AM305" s="267"/>
      <c r="AN305" s="272"/>
      <c r="AO305" s="313">
        <f t="shared" si="62"/>
        <v>0</v>
      </c>
      <c r="AP305" s="314">
        <f t="shared" si="63"/>
        <v>0</v>
      </c>
    </row>
    <row r="306" spans="1:42" x14ac:dyDescent="0.25">
      <c r="A306" s="326" t="str">
        <f>'7.1'!A303</f>
        <v>1.2.2.195</v>
      </c>
      <c r="B306" s="266" t="str">
        <f>'7.1'!B303</f>
        <v>Реконструкция КЛ-0,4 кВ ТП-508 - ул. Крылова, 15</v>
      </c>
      <c r="C306" s="267"/>
      <c r="D306" s="271"/>
      <c r="E306" s="267"/>
      <c r="F306" s="271"/>
      <c r="G306" s="267"/>
      <c r="H306" s="270"/>
      <c r="I306" s="269"/>
      <c r="J306" s="270"/>
      <c r="K306" s="313">
        <f t="shared" si="56"/>
        <v>0</v>
      </c>
      <c r="L306" s="314">
        <f t="shared" si="57"/>
        <v>0</v>
      </c>
      <c r="M306" s="269"/>
      <c r="N306" s="271"/>
      <c r="O306" s="267"/>
      <c r="P306" s="268"/>
      <c r="Q306" s="338"/>
      <c r="R306" s="314"/>
      <c r="S306" s="267"/>
      <c r="T306" s="268"/>
      <c r="U306" s="316">
        <f t="shared" si="58"/>
        <v>0</v>
      </c>
      <c r="V306" s="317">
        <f t="shared" si="59"/>
        <v>0</v>
      </c>
      <c r="W306" s="267"/>
      <c r="X306" s="268"/>
      <c r="Y306" s="269"/>
      <c r="Z306" s="271"/>
      <c r="AA306" s="267"/>
      <c r="AB306" s="268"/>
      <c r="AC306" s="269"/>
      <c r="AD306" s="271"/>
      <c r="AE306" s="313">
        <f t="shared" si="60"/>
        <v>0</v>
      </c>
      <c r="AF306" s="314">
        <f t="shared" si="61"/>
        <v>0</v>
      </c>
      <c r="AG306" s="267"/>
      <c r="AH306" s="268"/>
      <c r="AI306" s="280"/>
      <c r="AJ306" s="270"/>
      <c r="AK306" s="267"/>
      <c r="AL306" s="268"/>
      <c r="AM306" s="267"/>
      <c r="AN306" s="272"/>
      <c r="AO306" s="313">
        <f t="shared" si="62"/>
        <v>0</v>
      </c>
      <c r="AP306" s="314">
        <f t="shared" si="63"/>
        <v>0</v>
      </c>
    </row>
    <row r="307" spans="1:42" x14ac:dyDescent="0.25">
      <c r="A307" s="326" t="str">
        <f>'7.1'!A304</f>
        <v>1.2.2.196</v>
      </c>
      <c r="B307" s="266" t="str">
        <f>'7.1'!B304</f>
        <v>Реконструкция КЛ-0,4 кВ ТП-473 - ЦТП-61</v>
      </c>
      <c r="C307" s="267"/>
      <c r="D307" s="271"/>
      <c r="E307" s="267"/>
      <c r="F307" s="271"/>
      <c r="G307" s="267"/>
      <c r="H307" s="270"/>
      <c r="I307" s="269"/>
      <c r="J307" s="270"/>
      <c r="K307" s="313">
        <f t="shared" si="56"/>
        <v>0</v>
      </c>
      <c r="L307" s="314">
        <f t="shared" si="57"/>
        <v>0</v>
      </c>
      <c r="M307" s="269"/>
      <c r="N307" s="271"/>
      <c r="O307" s="267"/>
      <c r="P307" s="268"/>
      <c r="Q307" s="338"/>
      <c r="R307" s="314"/>
      <c r="S307" s="267"/>
      <c r="T307" s="268"/>
      <c r="U307" s="316">
        <f t="shared" si="58"/>
        <v>0</v>
      </c>
      <c r="V307" s="317">
        <f t="shared" si="59"/>
        <v>0</v>
      </c>
      <c r="W307" s="267"/>
      <c r="X307" s="268"/>
      <c r="Y307" s="269"/>
      <c r="Z307" s="271"/>
      <c r="AA307" s="267"/>
      <c r="AB307" s="268"/>
      <c r="AC307" s="269"/>
      <c r="AD307" s="271"/>
      <c r="AE307" s="313">
        <f t="shared" si="60"/>
        <v>0</v>
      </c>
      <c r="AF307" s="314">
        <f t="shared" si="61"/>
        <v>0</v>
      </c>
      <c r="AG307" s="267"/>
      <c r="AH307" s="268"/>
      <c r="AI307" s="280"/>
      <c r="AJ307" s="270"/>
      <c r="AK307" s="267"/>
      <c r="AL307" s="268"/>
      <c r="AM307" s="267"/>
      <c r="AN307" s="272"/>
      <c r="AO307" s="313">
        <f t="shared" si="62"/>
        <v>0</v>
      </c>
      <c r="AP307" s="314">
        <f t="shared" si="63"/>
        <v>0</v>
      </c>
    </row>
    <row r="308" spans="1:42" x14ac:dyDescent="0.25">
      <c r="A308" s="326" t="str">
        <f>'7.1'!A305</f>
        <v>1.2.2.196.1</v>
      </c>
      <c r="B308" s="266" t="str">
        <f>'7.1'!B305</f>
        <v>Реконструкция КЛ-0,4 кВ  ТП - 427 М-Карамова 90 и 92</v>
      </c>
      <c r="C308" s="267"/>
      <c r="D308" s="271"/>
      <c r="E308" s="267"/>
      <c r="F308" s="271"/>
      <c r="G308" s="267"/>
      <c r="H308" s="270"/>
      <c r="I308" s="269">
        <v>0.85399999999999998</v>
      </c>
      <c r="J308" s="270"/>
      <c r="K308" s="313">
        <f t="shared" si="56"/>
        <v>0.85399999999999998</v>
      </c>
      <c r="L308" s="314">
        <f t="shared" si="57"/>
        <v>0</v>
      </c>
      <c r="M308" s="269"/>
      <c r="N308" s="271"/>
      <c r="O308" s="267"/>
      <c r="P308" s="268"/>
      <c r="Q308" s="340">
        <v>0.85399999999999998</v>
      </c>
      <c r="R308" s="314"/>
      <c r="S308" s="267"/>
      <c r="T308" s="268"/>
      <c r="U308" s="316">
        <f t="shared" si="58"/>
        <v>0.85399999999999998</v>
      </c>
      <c r="V308" s="317">
        <f t="shared" si="59"/>
        <v>0</v>
      </c>
      <c r="W308" s="267"/>
      <c r="X308" s="268"/>
      <c r="Y308" s="269"/>
      <c r="Z308" s="271"/>
      <c r="AA308" s="267"/>
      <c r="AB308" s="268"/>
      <c r="AC308" s="269">
        <v>0.64</v>
      </c>
      <c r="AD308" s="271"/>
      <c r="AE308" s="313">
        <f t="shared" si="60"/>
        <v>0.64</v>
      </c>
      <c r="AF308" s="314">
        <f t="shared" si="61"/>
        <v>0</v>
      </c>
      <c r="AG308" s="267"/>
      <c r="AH308" s="268"/>
      <c r="AI308" s="280"/>
      <c r="AJ308" s="270"/>
      <c r="AK308" s="338">
        <v>0.85399999999999998</v>
      </c>
      <c r="AL308" s="268"/>
      <c r="AM308" s="267"/>
      <c r="AN308" s="272"/>
      <c r="AO308" s="313">
        <f t="shared" si="62"/>
        <v>0.85399999999999998</v>
      </c>
      <c r="AP308" s="314">
        <f t="shared" si="63"/>
        <v>0</v>
      </c>
    </row>
    <row r="309" spans="1:42" x14ac:dyDescent="0.25">
      <c r="A309" s="326" t="str">
        <f>'7.1'!A306</f>
        <v>1.2.2.196.2</v>
      </c>
      <c r="B309" s="266" t="str">
        <f>'7.1'!B306</f>
        <v>Реконструкция КЛ-0,4 кВ ТП - 445 - Пролетарский 12</v>
      </c>
      <c r="C309" s="267"/>
      <c r="D309" s="271"/>
      <c r="E309" s="267"/>
      <c r="F309" s="271"/>
      <c r="G309" s="267"/>
      <c r="H309" s="270"/>
      <c r="I309" s="269">
        <v>0.34599999999999997</v>
      </c>
      <c r="J309" s="270"/>
      <c r="K309" s="313">
        <f t="shared" si="56"/>
        <v>0.34599999999999997</v>
      </c>
      <c r="L309" s="314">
        <f t="shared" si="57"/>
        <v>0</v>
      </c>
      <c r="M309" s="269"/>
      <c r="N309" s="271"/>
      <c r="O309" s="267"/>
      <c r="P309" s="268"/>
      <c r="Q309" s="340">
        <v>0.34599999999999997</v>
      </c>
      <c r="R309" s="314"/>
      <c r="S309" s="267"/>
      <c r="T309" s="268"/>
      <c r="U309" s="316">
        <f t="shared" si="58"/>
        <v>0.34599999999999997</v>
      </c>
      <c r="V309" s="317">
        <f t="shared" si="59"/>
        <v>0</v>
      </c>
      <c r="W309" s="267"/>
      <c r="X309" s="268"/>
      <c r="Y309" s="269"/>
      <c r="Z309" s="271"/>
      <c r="AA309" s="267"/>
      <c r="AB309" s="268"/>
      <c r="AC309" s="269">
        <v>0.15</v>
      </c>
      <c r="AD309" s="271"/>
      <c r="AE309" s="313">
        <f t="shared" si="60"/>
        <v>0.15</v>
      </c>
      <c r="AF309" s="314">
        <f t="shared" si="61"/>
        <v>0</v>
      </c>
      <c r="AG309" s="267"/>
      <c r="AH309" s="268"/>
      <c r="AI309" s="280"/>
      <c r="AJ309" s="270"/>
      <c r="AK309" s="338">
        <v>0.34599999999999997</v>
      </c>
      <c r="AL309" s="268"/>
      <c r="AM309" s="267"/>
      <c r="AN309" s="272"/>
      <c r="AO309" s="313">
        <f t="shared" si="62"/>
        <v>0.34599999999999997</v>
      </c>
      <c r="AP309" s="314">
        <f t="shared" si="63"/>
        <v>0</v>
      </c>
    </row>
    <row r="310" spans="1:42" x14ac:dyDescent="0.25">
      <c r="A310" s="326" t="str">
        <f>'7.1'!A307</f>
        <v>1.2.2.196.3</v>
      </c>
      <c r="B310" s="266" t="str">
        <f>'7.1'!B307</f>
        <v>Реконструкция КЛ -0,4 кВ от ТП-452 -Пролетарский 14</v>
      </c>
      <c r="C310" s="267"/>
      <c r="D310" s="271"/>
      <c r="E310" s="267"/>
      <c r="F310" s="271"/>
      <c r="G310" s="267"/>
      <c r="H310" s="270"/>
      <c r="I310" s="269">
        <v>1.5009999999999999</v>
      </c>
      <c r="J310" s="270"/>
      <c r="K310" s="313">
        <f t="shared" si="56"/>
        <v>1.5009999999999999</v>
      </c>
      <c r="L310" s="314">
        <f t="shared" si="57"/>
        <v>0</v>
      </c>
      <c r="M310" s="269"/>
      <c r="N310" s="271"/>
      <c r="O310" s="267"/>
      <c r="P310" s="268"/>
      <c r="Q310" s="340">
        <v>1.5009999999999999</v>
      </c>
      <c r="R310" s="314"/>
      <c r="S310" s="267"/>
      <c r="T310" s="268"/>
      <c r="U310" s="316">
        <f t="shared" si="58"/>
        <v>1.5009999999999999</v>
      </c>
      <c r="V310" s="317">
        <f t="shared" si="59"/>
        <v>0</v>
      </c>
      <c r="W310" s="267"/>
      <c r="X310" s="268"/>
      <c r="Y310" s="269"/>
      <c r="Z310" s="271"/>
      <c r="AA310" s="267"/>
      <c r="AB310" s="268"/>
      <c r="AC310" s="269">
        <v>1.62</v>
      </c>
      <c r="AD310" s="271"/>
      <c r="AE310" s="313">
        <f t="shared" si="60"/>
        <v>1.62</v>
      </c>
      <c r="AF310" s="314">
        <f t="shared" si="61"/>
        <v>0</v>
      </c>
      <c r="AG310" s="267"/>
      <c r="AH310" s="268"/>
      <c r="AI310" s="280"/>
      <c r="AJ310" s="270"/>
      <c r="AK310" s="338">
        <v>1.5009999999999999</v>
      </c>
      <c r="AL310" s="268"/>
      <c r="AM310" s="267"/>
      <c r="AN310" s="272"/>
      <c r="AO310" s="313">
        <f t="shared" si="62"/>
        <v>1.5009999999999999</v>
      </c>
      <c r="AP310" s="314">
        <f t="shared" si="63"/>
        <v>0</v>
      </c>
    </row>
    <row r="311" spans="1:42" x14ac:dyDescent="0.25">
      <c r="A311" s="326" t="str">
        <f>'7.1'!A308</f>
        <v>1.2.2.196.4</v>
      </c>
      <c r="B311" s="266" t="str">
        <f>'7.1'!B308</f>
        <v xml:space="preserve">Реконструкция КЛ-0,4кВ от ТП-356 Пушкина 16  </v>
      </c>
      <c r="C311" s="267"/>
      <c r="D311" s="271"/>
      <c r="E311" s="267"/>
      <c r="F311" s="271"/>
      <c r="G311" s="267"/>
      <c r="H311" s="270"/>
      <c r="I311" s="269">
        <v>0.19</v>
      </c>
      <c r="J311" s="270"/>
      <c r="K311" s="313">
        <f t="shared" si="56"/>
        <v>0.19</v>
      </c>
      <c r="L311" s="314">
        <f t="shared" si="57"/>
        <v>0</v>
      </c>
      <c r="M311" s="269"/>
      <c r="N311" s="271"/>
      <c r="O311" s="267"/>
      <c r="P311" s="268"/>
      <c r="Q311" s="340">
        <v>0.19</v>
      </c>
      <c r="R311" s="314"/>
      <c r="S311" s="267"/>
      <c r="T311" s="268"/>
      <c r="U311" s="316">
        <f t="shared" si="58"/>
        <v>0.19</v>
      </c>
      <c r="V311" s="317">
        <f t="shared" si="59"/>
        <v>0</v>
      </c>
      <c r="W311" s="267"/>
      <c r="X311" s="268"/>
      <c r="Y311" s="269"/>
      <c r="Z311" s="271"/>
      <c r="AA311" s="267"/>
      <c r="AB311" s="268"/>
      <c r="AC311" s="269">
        <v>0.121</v>
      </c>
      <c r="AD311" s="271"/>
      <c r="AE311" s="313">
        <f t="shared" si="60"/>
        <v>0.121</v>
      </c>
      <c r="AF311" s="314">
        <f t="shared" si="61"/>
        <v>0</v>
      </c>
      <c r="AG311" s="267"/>
      <c r="AH311" s="268"/>
      <c r="AI311" s="280"/>
      <c r="AJ311" s="270"/>
      <c r="AK311" s="338">
        <v>0.19</v>
      </c>
      <c r="AL311" s="268"/>
      <c r="AM311" s="267"/>
      <c r="AN311" s="272"/>
      <c r="AO311" s="313">
        <f t="shared" si="62"/>
        <v>0.19</v>
      </c>
      <c r="AP311" s="314">
        <f t="shared" si="63"/>
        <v>0</v>
      </c>
    </row>
    <row r="312" spans="1:42" x14ac:dyDescent="0.25">
      <c r="A312" s="326" t="str">
        <f>'7.1'!A309</f>
        <v>1.2.2.196.5</v>
      </c>
      <c r="B312" s="266" t="str">
        <f>'7.1'!B309</f>
        <v>Реконструкция КЛ-0,4кв от ТП-377 Просвещение 42 ЭСК №48</v>
      </c>
      <c r="C312" s="267"/>
      <c r="D312" s="271"/>
      <c r="E312" s="267"/>
      <c r="F312" s="271"/>
      <c r="G312" s="267"/>
      <c r="H312" s="270"/>
      <c r="I312" s="269">
        <v>0.5</v>
      </c>
      <c r="J312" s="270"/>
      <c r="K312" s="313">
        <f t="shared" si="56"/>
        <v>0.5</v>
      </c>
      <c r="L312" s="314">
        <f t="shared" si="57"/>
        <v>0</v>
      </c>
      <c r="M312" s="269"/>
      <c r="N312" s="271"/>
      <c r="O312" s="267"/>
      <c r="P312" s="268"/>
      <c r="Q312" s="338"/>
      <c r="R312" s="314"/>
      <c r="S312" s="267"/>
      <c r="T312" s="268"/>
      <c r="U312" s="316">
        <f t="shared" si="58"/>
        <v>0</v>
      </c>
      <c r="V312" s="317">
        <f t="shared" si="59"/>
        <v>0</v>
      </c>
      <c r="W312" s="267"/>
      <c r="X312" s="268"/>
      <c r="Y312" s="269"/>
      <c r="Z312" s="271"/>
      <c r="AA312" s="267"/>
      <c r="AB312" s="268"/>
      <c r="AC312" s="269">
        <v>0.24</v>
      </c>
      <c r="AD312" s="271"/>
      <c r="AE312" s="313">
        <f t="shared" si="60"/>
        <v>0.24</v>
      </c>
      <c r="AF312" s="314">
        <f t="shared" si="61"/>
        <v>0</v>
      </c>
      <c r="AG312" s="267"/>
      <c r="AH312" s="268"/>
      <c r="AI312" s="280"/>
      <c r="AJ312" s="270"/>
      <c r="AK312" s="267"/>
      <c r="AL312" s="268"/>
      <c r="AM312" s="267"/>
      <c r="AN312" s="272"/>
      <c r="AO312" s="313">
        <f t="shared" si="62"/>
        <v>0</v>
      </c>
      <c r="AP312" s="314">
        <f t="shared" si="63"/>
        <v>0</v>
      </c>
    </row>
    <row r="313" spans="1:42" x14ac:dyDescent="0.25">
      <c r="A313" s="326" t="str">
        <f>'7.1'!A310</f>
        <v>1.2.2.196.6</v>
      </c>
      <c r="B313" s="266" t="str">
        <f>'7.1'!B310</f>
        <v>Реконструкция КЛ-0,4кв ЦРП-113 Республики 88 ЭСК №60</v>
      </c>
      <c r="C313" s="267"/>
      <c r="D313" s="271"/>
      <c r="E313" s="267"/>
      <c r="F313" s="271"/>
      <c r="G313" s="267"/>
      <c r="H313" s="270"/>
      <c r="I313" s="269">
        <v>0.83799999999999997</v>
      </c>
      <c r="J313" s="270"/>
      <c r="K313" s="313">
        <f t="shared" si="56"/>
        <v>0.83799999999999997</v>
      </c>
      <c r="L313" s="314">
        <f t="shared" si="57"/>
        <v>0</v>
      </c>
      <c r="M313" s="269"/>
      <c r="N313" s="271"/>
      <c r="O313" s="267"/>
      <c r="P313" s="268"/>
      <c r="Q313" s="340">
        <v>0.83199999999999996</v>
      </c>
      <c r="R313" s="314"/>
      <c r="S313" s="267"/>
      <c r="T313" s="268"/>
      <c r="U313" s="316">
        <f t="shared" si="58"/>
        <v>0.83199999999999996</v>
      </c>
      <c r="V313" s="317">
        <f t="shared" si="59"/>
        <v>0</v>
      </c>
      <c r="W313" s="267"/>
      <c r="X313" s="268"/>
      <c r="Y313" s="269"/>
      <c r="Z313" s="271"/>
      <c r="AA313" s="267"/>
      <c r="AB313" s="268"/>
      <c r="AC313" s="269">
        <v>0.54</v>
      </c>
      <c r="AD313" s="271"/>
      <c r="AE313" s="313">
        <f t="shared" si="60"/>
        <v>0.54</v>
      </c>
      <c r="AF313" s="314">
        <f t="shared" si="61"/>
        <v>0</v>
      </c>
      <c r="AG313" s="267"/>
      <c r="AH313" s="268"/>
      <c r="AI313" s="280"/>
      <c r="AJ313" s="270"/>
      <c r="AK313" s="338">
        <v>0.83199999999999996</v>
      </c>
      <c r="AL313" s="268"/>
      <c r="AM313" s="267"/>
      <c r="AN313" s="272"/>
      <c r="AO313" s="313">
        <f t="shared" si="62"/>
        <v>0.83199999999999996</v>
      </c>
      <c r="AP313" s="314">
        <f t="shared" si="63"/>
        <v>0</v>
      </c>
    </row>
    <row r="314" spans="1:42" x14ac:dyDescent="0.25">
      <c r="A314" s="326" t="str">
        <f>'7.1'!A311</f>
        <v>1.2.2.196.7</v>
      </c>
      <c r="B314" s="266" t="str">
        <f>'7.1'!B311</f>
        <v>Реконструкция КЛ-0,4кВ  ТП-377 Энергетиков 7  ЭСК №48</v>
      </c>
      <c r="C314" s="267"/>
      <c r="D314" s="271"/>
      <c r="E314" s="267"/>
      <c r="F314" s="271"/>
      <c r="G314" s="267"/>
      <c r="H314" s="270"/>
      <c r="I314" s="269">
        <v>0.312</v>
      </c>
      <c r="J314" s="270"/>
      <c r="K314" s="313">
        <f t="shared" si="56"/>
        <v>0.312</v>
      </c>
      <c r="L314" s="314">
        <f t="shared" si="57"/>
        <v>0</v>
      </c>
      <c r="M314" s="269"/>
      <c r="N314" s="271"/>
      <c r="O314" s="267"/>
      <c r="P314" s="268"/>
      <c r="Q314" s="340">
        <v>0.312</v>
      </c>
      <c r="R314" s="314"/>
      <c r="S314" s="267"/>
      <c r="T314" s="268"/>
      <c r="U314" s="316">
        <f t="shared" si="58"/>
        <v>0.312</v>
      </c>
      <c r="V314" s="317">
        <f t="shared" si="59"/>
        <v>0</v>
      </c>
      <c r="W314" s="267"/>
      <c r="X314" s="268"/>
      <c r="Y314" s="269"/>
      <c r="Z314" s="271"/>
      <c r="AA314" s="267"/>
      <c r="AB314" s="268"/>
      <c r="AC314" s="269">
        <v>0.24</v>
      </c>
      <c r="AD314" s="271"/>
      <c r="AE314" s="313">
        <f t="shared" si="60"/>
        <v>0.24</v>
      </c>
      <c r="AF314" s="314">
        <f t="shared" si="61"/>
        <v>0</v>
      </c>
      <c r="AG314" s="267"/>
      <c r="AH314" s="268"/>
      <c r="AI314" s="280"/>
      <c r="AJ314" s="270"/>
      <c r="AK314" s="338">
        <v>0.312</v>
      </c>
      <c r="AL314" s="268"/>
      <c r="AM314" s="267"/>
      <c r="AN314" s="272"/>
      <c r="AO314" s="313">
        <f t="shared" si="62"/>
        <v>0.312</v>
      </c>
      <c r="AP314" s="314">
        <f t="shared" si="63"/>
        <v>0</v>
      </c>
    </row>
    <row r="315" spans="1:42" x14ac:dyDescent="0.25">
      <c r="A315" s="326" t="str">
        <f>'7.1'!A312</f>
        <v>1.2.2.196.8</v>
      </c>
      <c r="B315" s="266" t="str">
        <f>'7.1'!B312</f>
        <v>Реконструкция КЛ-0,4кВ от ТП-373  Энергетиков 15 мкр.ЭСК №48</v>
      </c>
      <c r="C315" s="267"/>
      <c r="D315" s="271"/>
      <c r="E315" s="267"/>
      <c r="F315" s="271"/>
      <c r="G315" s="267"/>
      <c r="H315" s="270"/>
      <c r="I315" s="269">
        <v>1.4419999999999999</v>
      </c>
      <c r="J315" s="270"/>
      <c r="K315" s="313">
        <f t="shared" si="56"/>
        <v>1.4419999999999999</v>
      </c>
      <c r="L315" s="314">
        <f t="shared" si="57"/>
        <v>0</v>
      </c>
      <c r="M315" s="269"/>
      <c r="N315" s="271"/>
      <c r="O315" s="267"/>
      <c r="P315" s="268"/>
      <c r="Q315" s="340">
        <v>1.4419999999999999</v>
      </c>
      <c r="R315" s="314"/>
      <c r="S315" s="267"/>
      <c r="T315" s="268"/>
      <c r="U315" s="316">
        <f t="shared" si="58"/>
        <v>1.4419999999999999</v>
      </c>
      <c r="V315" s="317">
        <f t="shared" si="59"/>
        <v>0</v>
      </c>
      <c r="W315" s="267"/>
      <c r="X315" s="268"/>
      <c r="Y315" s="269"/>
      <c r="Z315" s="271"/>
      <c r="AA315" s="267"/>
      <c r="AB315" s="268"/>
      <c r="AC315" s="269">
        <v>0.22</v>
      </c>
      <c r="AD315" s="271"/>
      <c r="AE315" s="313">
        <f t="shared" si="60"/>
        <v>0.22</v>
      </c>
      <c r="AF315" s="314">
        <f t="shared" si="61"/>
        <v>0</v>
      </c>
      <c r="AG315" s="267"/>
      <c r="AH315" s="268"/>
      <c r="AI315" s="280"/>
      <c r="AJ315" s="270"/>
      <c r="AK315" s="338">
        <v>1.4419999999999999</v>
      </c>
      <c r="AL315" s="268"/>
      <c r="AM315" s="267"/>
      <c r="AN315" s="272"/>
      <c r="AO315" s="313">
        <f t="shared" si="62"/>
        <v>1.4419999999999999</v>
      </c>
      <c r="AP315" s="314">
        <f t="shared" si="63"/>
        <v>0</v>
      </c>
    </row>
    <row r="316" spans="1:42" x14ac:dyDescent="0.25">
      <c r="A316" s="326" t="str">
        <f>'7.1'!A313</f>
        <v>1.2.2.196.9</v>
      </c>
      <c r="B316" s="266" t="str">
        <f>'7.1'!B313</f>
        <v>Реконструкция КЛ-0,4кВ от ТП-379 Гагарина-14 акт-3</v>
      </c>
      <c r="C316" s="267"/>
      <c r="D316" s="271"/>
      <c r="E316" s="267"/>
      <c r="F316" s="271"/>
      <c r="G316" s="267"/>
      <c r="H316" s="270"/>
      <c r="I316" s="269">
        <v>0.52</v>
      </c>
      <c r="J316" s="270"/>
      <c r="K316" s="313">
        <f t="shared" si="56"/>
        <v>0.52</v>
      </c>
      <c r="L316" s="314">
        <f t="shared" si="57"/>
        <v>0</v>
      </c>
      <c r="M316" s="269"/>
      <c r="N316" s="271"/>
      <c r="O316" s="267"/>
      <c r="P316" s="268"/>
      <c r="Q316" s="340">
        <v>0.52</v>
      </c>
      <c r="R316" s="314"/>
      <c r="S316" s="267"/>
      <c r="T316" s="268"/>
      <c r="U316" s="316">
        <f t="shared" si="58"/>
        <v>0.52</v>
      </c>
      <c r="V316" s="317">
        <f t="shared" si="59"/>
        <v>0</v>
      </c>
      <c r="W316" s="267"/>
      <c r="X316" s="268"/>
      <c r="Y316" s="269"/>
      <c r="Z316" s="271"/>
      <c r="AA316" s="267"/>
      <c r="AB316" s="268"/>
      <c r="AC316" s="269">
        <v>0.16</v>
      </c>
      <c r="AD316" s="271"/>
      <c r="AE316" s="313">
        <f t="shared" si="60"/>
        <v>0.16</v>
      </c>
      <c r="AF316" s="314">
        <f t="shared" si="61"/>
        <v>0</v>
      </c>
      <c r="AG316" s="267"/>
      <c r="AH316" s="268"/>
      <c r="AI316" s="280"/>
      <c r="AJ316" s="270"/>
      <c r="AK316" s="338">
        <v>0.52</v>
      </c>
      <c r="AL316" s="268"/>
      <c r="AM316" s="267"/>
      <c r="AN316" s="272"/>
      <c r="AO316" s="313">
        <f t="shared" si="62"/>
        <v>0.52</v>
      </c>
      <c r="AP316" s="314">
        <f t="shared" si="63"/>
        <v>0</v>
      </c>
    </row>
    <row r="317" spans="1:42" x14ac:dyDescent="0.25">
      <c r="A317" s="326" t="str">
        <f>'7.1'!A314</f>
        <v>1.2.2.196.10</v>
      </c>
      <c r="B317" s="266" t="str">
        <f>'7.1'!B314</f>
        <v>Реконструкция КЛ-0,4кВ от ТП-395- ВЛКСМ-3 ЭСК №49</v>
      </c>
      <c r="C317" s="267"/>
      <c r="D317" s="271"/>
      <c r="E317" s="267"/>
      <c r="F317" s="271"/>
      <c r="G317" s="267"/>
      <c r="H317" s="270"/>
      <c r="I317" s="269">
        <v>2.0539999999999998</v>
      </c>
      <c r="J317" s="270"/>
      <c r="K317" s="313">
        <f t="shared" si="56"/>
        <v>2.0539999999999998</v>
      </c>
      <c r="L317" s="314">
        <f t="shared" si="57"/>
        <v>0</v>
      </c>
      <c r="M317" s="269"/>
      <c r="N317" s="271"/>
      <c r="O317" s="267"/>
      <c r="P317" s="268"/>
      <c r="Q317" s="340">
        <v>2.0539999999999998</v>
      </c>
      <c r="R317" s="314"/>
      <c r="S317" s="267"/>
      <c r="T317" s="268"/>
      <c r="U317" s="316">
        <f t="shared" si="58"/>
        <v>2.0539999999999998</v>
      </c>
      <c r="V317" s="317">
        <f t="shared" si="59"/>
        <v>0</v>
      </c>
      <c r="W317" s="267"/>
      <c r="X317" s="268"/>
      <c r="Y317" s="269"/>
      <c r="Z317" s="271"/>
      <c r="AA317" s="267"/>
      <c r="AB317" s="268"/>
      <c r="AC317" s="269">
        <v>0.41799999999999998</v>
      </c>
      <c r="AD317" s="271"/>
      <c r="AE317" s="313">
        <f t="shared" si="60"/>
        <v>0.41799999999999998</v>
      </c>
      <c r="AF317" s="314">
        <f t="shared" si="61"/>
        <v>0</v>
      </c>
      <c r="AG317" s="267"/>
      <c r="AH317" s="268"/>
      <c r="AI317" s="280"/>
      <c r="AJ317" s="270"/>
      <c r="AK317" s="338">
        <v>2.0539999999999998</v>
      </c>
      <c r="AL317" s="268"/>
      <c r="AM317" s="267"/>
      <c r="AN317" s="272"/>
      <c r="AO317" s="313">
        <f t="shared" si="62"/>
        <v>2.0539999999999998</v>
      </c>
      <c r="AP317" s="314">
        <f t="shared" si="63"/>
        <v>0</v>
      </c>
    </row>
    <row r="318" spans="1:42" x14ac:dyDescent="0.25">
      <c r="A318" s="326" t="str">
        <f>'7.1'!A315</f>
        <v>1.2.2.197</v>
      </c>
      <c r="B318" s="266" t="str">
        <f>'7.1'!B315</f>
        <v>Воздушные линии 6/10кВ</v>
      </c>
      <c r="C318" s="267"/>
      <c r="D318" s="271"/>
      <c r="E318" s="267"/>
      <c r="F318" s="271"/>
      <c r="G318" s="267"/>
      <c r="H318" s="270"/>
      <c r="I318" s="269"/>
      <c r="J318" s="270"/>
      <c r="K318" s="313">
        <f t="shared" si="56"/>
        <v>0</v>
      </c>
      <c r="L318" s="314">
        <f t="shared" si="57"/>
        <v>0</v>
      </c>
      <c r="M318" s="269"/>
      <c r="N318" s="271"/>
      <c r="O318" s="267"/>
      <c r="P318" s="268"/>
      <c r="Q318" s="338"/>
      <c r="R318" s="314"/>
      <c r="S318" s="267"/>
      <c r="T318" s="268"/>
      <c r="U318" s="316">
        <f t="shared" si="58"/>
        <v>0</v>
      </c>
      <c r="V318" s="317">
        <f t="shared" si="59"/>
        <v>0</v>
      </c>
      <c r="W318" s="267"/>
      <c r="X318" s="268"/>
      <c r="Y318" s="269"/>
      <c r="Z318" s="271"/>
      <c r="AA318" s="267"/>
      <c r="AB318" s="268"/>
      <c r="AC318" s="269"/>
      <c r="AD318" s="271"/>
      <c r="AE318" s="313">
        <f t="shared" si="60"/>
        <v>0</v>
      </c>
      <c r="AF318" s="314">
        <f t="shared" si="61"/>
        <v>0</v>
      </c>
      <c r="AG318" s="267"/>
      <c r="AH318" s="268"/>
      <c r="AI318" s="280"/>
      <c r="AJ318" s="270"/>
      <c r="AK318" s="267"/>
      <c r="AL318" s="268"/>
      <c r="AM318" s="267"/>
      <c r="AN318" s="272"/>
      <c r="AO318" s="313">
        <f t="shared" si="62"/>
        <v>0</v>
      </c>
      <c r="AP318" s="314">
        <f t="shared" si="63"/>
        <v>0</v>
      </c>
    </row>
    <row r="319" spans="1:42" x14ac:dyDescent="0.25">
      <c r="A319" s="326" t="str">
        <f>'7.1'!A316</f>
        <v>1.2.2.198</v>
      </c>
      <c r="B319" s="266" t="str">
        <f>'7.1'!B316</f>
        <v xml:space="preserve">Реконструкция ВЛ-10 кВ ПС-5-РП-137 </v>
      </c>
      <c r="C319" s="267"/>
      <c r="D319" s="271"/>
      <c r="E319" s="267"/>
      <c r="F319" s="271"/>
      <c r="G319" s="267"/>
      <c r="H319" s="270"/>
      <c r="I319" s="269"/>
      <c r="J319" s="270"/>
      <c r="K319" s="313">
        <f t="shared" si="56"/>
        <v>0</v>
      </c>
      <c r="L319" s="314">
        <f t="shared" si="57"/>
        <v>0</v>
      </c>
      <c r="M319" s="269"/>
      <c r="N319" s="271"/>
      <c r="O319" s="267"/>
      <c r="P319" s="268"/>
      <c r="Q319" s="338"/>
      <c r="R319" s="314"/>
      <c r="S319" s="267"/>
      <c r="T319" s="268"/>
      <c r="U319" s="316">
        <f t="shared" si="58"/>
        <v>0</v>
      </c>
      <c r="V319" s="317">
        <f t="shared" si="59"/>
        <v>0</v>
      </c>
      <c r="W319" s="267"/>
      <c r="X319" s="268"/>
      <c r="Y319" s="269"/>
      <c r="Z319" s="271"/>
      <c r="AA319" s="267"/>
      <c r="AB319" s="268"/>
      <c r="AC319" s="269"/>
      <c r="AD319" s="271"/>
      <c r="AE319" s="313">
        <f t="shared" si="60"/>
        <v>0</v>
      </c>
      <c r="AF319" s="314">
        <f t="shared" si="61"/>
        <v>0</v>
      </c>
      <c r="AG319" s="267"/>
      <c r="AH319" s="268"/>
      <c r="AI319" s="280"/>
      <c r="AJ319" s="270"/>
      <c r="AK319" s="267"/>
      <c r="AL319" s="268"/>
      <c r="AM319" s="267"/>
      <c r="AN319" s="272"/>
      <c r="AO319" s="313">
        <f t="shared" si="62"/>
        <v>0</v>
      </c>
      <c r="AP319" s="314">
        <f t="shared" si="63"/>
        <v>0</v>
      </c>
    </row>
    <row r="320" spans="1:42" x14ac:dyDescent="0.25">
      <c r="A320" s="326" t="str">
        <f>'7.1'!A317</f>
        <v>1.2.2.199</v>
      </c>
      <c r="B320" s="266" t="str">
        <f>'7.1'!B317</f>
        <v xml:space="preserve">Реконструкция ВЛ-10кв ПС-9 ф. 17 от п.на  КТПН-635,636 ,639  </v>
      </c>
      <c r="C320" s="267"/>
      <c r="D320" s="271"/>
      <c r="E320" s="267"/>
      <c r="F320" s="271"/>
      <c r="G320" s="267"/>
      <c r="H320" s="270"/>
      <c r="I320" s="269"/>
      <c r="J320" s="270"/>
      <c r="K320" s="313">
        <f t="shared" si="56"/>
        <v>0</v>
      </c>
      <c r="L320" s="314">
        <f t="shared" si="57"/>
        <v>0</v>
      </c>
      <c r="M320" s="269"/>
      <c r="N320" s="271"/>
      <c r="O320" s="267"/>
      <c r="P320" s="268"/>
      <c r="Q320" s="338"/>
      <c r="R320" s="314"/>
      <c r="S320" s="267"/>
      <c r="T320" s="268"/>
      <c r="U320" s="316">
        <f t="shared" si="58"/>
        <v>0</v>
      </c>
      <c r="V320" s="317">
        <f t="shared" si="59"/>
        <v>0</v>
      </c>
      <c r="W320" s="267"/>
      <c r="X320" s="268"/>
      <c r="Y320" s="269"/>
      <c r="Z320" s="271"/>
      <c r="AA320" s="267"/>
      <c r="AB320" s="268"/>
      <c r="AC320" s="269"/>
      <c r="AD320" s="271"/>
      <c r="AE320" s="313">
        <f t="shared" si="60"/>
        <v>0</v>
      </c>
      <c r="AF320" s="314">
        <f t="shared" si="61"/>
        <v>0</v>
      </c>
      <c r="AG320" s="267"/>
      <c r="AH320" s="268"/>
      <c r="AI320" s="280"/>
      <c r="AJ320" s="270"/>
      <c r="AK320" s="267"/>
      <c r="AL320" s="268"/>
      <c r="AM320" s="267"/>
      <c r="AN320" s="272"/>
      <c r="AO320" s="313">
        <f t="shared" si="62"/>
        <v>0</v>
      </c>
      <c r="AP320" s="314">
        <f t="shared" si="63"/>
        <v>0</v>
      </c>
    </row>
    <row r="321" spans="1:42" ht="31.5" x14ac:dyDescent="0.25">
      <c r="A321" s="326" t="str">
        <f>'7.1'!A318</f>
        <v>1.2.2.200</v>
      </c>
      <c r="B321" s="266" t="str">
        <f>'7.1'!B318</f>
        <v>Реконструкция ВЛ-10кв  от ПС-9  ф.17 РП-124   эск-16 (ВЛ-10 кВ ф. Черный Мыс-307 до оп. №9)</v>
      </c>
      <c r="C321" s="267"/>
      <c r="D321" s="271"/>
      <c r="E321" s="267"/>
      <c r="F321" s="271"/>
      <c r="G321" s="267"/>
      <c r="H321" s="270"/>
      <c r="I321" s="269"/>
      <c r="J321" s="270"/>
      <c r="K321" s="313">
        <f t="shared" si="56"/>
        <v>0</v>
      </c>
      <c r="L321" s="314">
        <f t="shared" si="57"/>
        <v>0</v>
      </c>
      <c r="M321" s="269"/>
      <c r="N321" s="271"/>
      <c r="O321" s="267"/>
      <c r="P321" s="268"/>
      <c r="Q321" s="338"/>
      <c r="R321" s="314"/>
      <c r="S321" s="267"/>
      <c r="T321" s="268"/>
      <c r="U321" s="316">
        <f t="shared" si="58"/>
        <v>0</v>
      </c>
      <c r="V321" s="317">
        <f t="shared" si="59"/>
        <v>0</v>
      </c>
      <c r="W321" s="267"/>
      <c r="X321" s="268"/>
      <c r="Y321" s="269"/>
      <c r="Z321" s="271"/>
      <c r="AA321" s="267"/>
      <c r="AB321" s="268"/>
      <c r="AC321" s="269"/>
      <c r="AD321" s="271"/>
      <c r="AE321" s="313">
        <f t="shared" si="60"/>
        <v>0</v>
      </c>
      <c r="AF321" s="314">
        <f t="shared" si="61"/>
        <v>0</v>
      </c>
      <c r="AG321" s="267"/>
      <c r="AH321" s="268"/>
      <c r="AI321" s="280"/>
      <c r="AJ321" s="270"/>
      <c r="AK321" s="267"/>
      <c r="AL321" s="268"/>
      <c r="AM321" s="267"/>
      <c r="AN321" s="272"/>
      <c r="AO321" s="313">
        <f t="shared" si="62"/>
        <v>0</v>
      </c>
      <c r="AP321" s="314">
        <f t="shared" si="63"/>
        <v>0</v>
      </c>
    </row>
    <row r="322" spans="1:42" x14ac:dyDescent="0.25">
      <c r="A322" s="326" t="str">
        <f>'7.1'!A319</f>
        <v>1.2.2.201</v>
      </c>
      <c r="B322" s="266" t="str">
        <f>'7.1'!B319</f>
        <v xml:space="preserve">Реконструкция ВЛ-10кв   ТП-384  КТПН-633 </v>
      </c>
      <c r="C322" s="267"/>
      <c r="D322" s="271"/>
      <c r="E322" s="267"/>
      <c r="F322" s="271"/>
      <c r="G322" s="267"/>
      <c r="H322" s="270"/>
      <c r="I322" s="269"/>
      <c r="J322" s="270"/>
      <c r="K322" s="313">
        <f t="shared" si="56"/>
        <v>0</v>
      </c>
      <c r="L322" s="314">
        <f t="shared" si="57"/>
        <v>0</v>
      </c>
      <c r="M322" s="269"/>
      <c r="N322" s="271"/>
      <c r="O322" s="267"/>
      <c r="P322" s="268"/>
      <c r="Q322" s="338"/>
      <c r="R322" s="314"/>
      <c r="S322" s="267"/>
      <c r="T322" s="268"/>
      <c r="U322" s="316">
        <f t="shared" si="58"/>
        <v>0</v>
      </c>
      <c r="V322" s="317">
        <f t="shared" si="59"/>
        <v>0</v>
      </c>
      <c r="W322" s="267"/>
      <c r="X322" s="268"/>
      <c r="Y322" s="269"/>
      <c r="Z322" s="271"/>
      <c r="AA322" s="267"/>
      <c r="AB322" s="268"/>
      <c r="AC322" s="269"/>
      <c r="AD322" s="271"/>
      <c r="AE322" s="313">
        <f t="shared" si="60"/>
        <v>0</v>
      </c>
      <c r="AF322" s="314">
        <f t="shared" si="61"/>
        <v>0</v>
      </c>
      <c r="AG322" s="267"/>
      <c r="AH322" s="268"/>
      <c r="AI322" s="280"/>
      <c r="AJ322" s="270"/>
      <c r="AK322" s="267"/>
      <c r="AL322" s="268"/>
      <c r="AM322" s="267"/>
      <c r="AN322" s="272"/>
      <c r="AO322" s="313">
        <f t="shared" si="62"/>
        <v>0</v>
      </c>
      <c r="AP322" s="314">
        <f t="shared" si="63"/>
        <v>0</v>
      </c>
    </row>
    <row r="323" spans="1:42" x14ac:dyDescent="0.25">
      <c r="A323" s="326" t="str">
        <f>'7.1'!A320</f>
        <v>1.2.2.202</v>
      </c>
      <c r="B323" s="266" t="str">
        <f>'7.1'!B320</f>
        <v>Реконструкция ВЛ-10кв  ПС-5  ф. Х.завод -I,II</v>
      </c>
      <c r="C323" s="267"/>
      <c r="D323" s="271"/>
      <c r="E323" s="267"/>
      <c r="F323" s="271"/>
      <c r="G323" s="267"/>
      <c r="H323" s="270"/>
      <c r="I323" s="269"/>
      <c r="J323" s="270"/>
      <c r="K323" s="313">
        <f t="shared" si="56"/>
        <v>0</v>
      </c>
      <c r="L323" s="314">
        <f t="shared" si="57"/>
        <v>0</v>
      </c>
      <c r="M323" s="269"/>
      <c r="N323" s="271"/>
      <c r="O323" s="267"/>
      <c r="P323" s="268"/>
      <c r="Q323" s="338"/>
      <c r="R323" s="314"/>
      <c r="S323" s="267"/>
      <c r="T323" s="268"/>
      <c r="U323" s="316">
        <f t="shared" si="58"/>
        <v>0</v>
      </c>
      <c r="V323" s="317">
        <f t="shared" si="59"/>
        <v>0</v>
      </c>
      <c r="W323" s="267"/>
      <c r="X323" s="268"/>
      <c r="Y323" s="269"/>
      <c r="Z323" s="271"/>
      <c r="AA323" s="267"/>
      <c r="AB323" s="268"/>
      <c r="AC323" s="269"/>
      <c r="AD323" s="271"/>
      <c r="AE323" s="313">
        <f t="shared" si="60"/>
        <v>0</v>
      </c>
      <c r="AF323" s="314">
        <f t="shared" si="61"/>
        <v>0</v>
      </c>
      <c r="AG323" s="267"/>
      <c r="AH323" s="268"/>
      <c r="AI323" s="280"/>
      <c r="AJ323" s="270"/>
      <c r="AK323" s="267"/>
      <c r="AL323" s="268"/>
      <c r="AM323" s="267"/>
      <c r="AN323" s="272"/>
      <c r="AO323" s="313">
        <f t="shared" si="62"/>
        <v>0</v>
      </c>
      <c r="AP323" s="314">
        <f t="shared" si="63"/>
        <v>0</v>
      </c>
    </row>
    <row r="324" spans="1:42" x14ac:dyDescent="0.25">
      <c r="A324" s="326" t="str">
        <f>'7.1'!A321</f>
        <v>1.2.2.203</v>
      </c>
      <c r="B324" s="266" t="str">
        <f>'7.1'!B321</f>
        <v xml:space="preserve">Реконструкция ВЛ-10 кВ ПС-5  ф.Чернореченский отп.  </v>
      </c>
      <c r="C324" s="267"/>
      <c r="D324" s="271"/>
      <c r="E324" s="267"/>
      <c r="F324" s="271"/>
      <c r="G324" s="267"/>
      <c r="H324" s="270"/>
      <c r="I324" s="269"/>
      <c r="J324" s="270"/>
      <c r="K324" s="313">
        <f t="shared" si="56"/>
        <v>0</v>
      </c>
      <c r="L324" s="314">
        <f t="shared" si="57"/>
        <v>0</v>
      </c>
      <c r="M324" s="269"/>
      <c r="N324" s="271"/>
      <c r="O324" s="267"/>
      <c r="P324" s="268"/>
      <c r="Q324" s="338"/>
      <c r="R324" s="314"/>
      <c r="S324" s="267"/>
      <c r="T324" s="268"/>
      <c r="U324" s="316">
        <f t="shared" si="58"/>
        <v>0</v>
      </c>
      <c r="V324" s="317">
        <f t="shared" si="59"/>
        <v>0</v>
      </c>
      <c r="W324" s="267"/>
      <c r="X324" s="268"/>
      <c r="Y324" s="269"/>
      <c r="Z324" s="271"/>
      <c r="AA324" s="267"/>
      <c r="AB324" s="268"/>
      <c r="AC324" s="269"/>
      <c r="AD324" s="271"/>
      <c r="AE324" s="313">
        <f t="shared" si="60"/>
        <v>0</v>
      </c>
      <c r="AF324" s="314">
        <f t="shared" si="61"/>
        <v>0</v>
      </c>
      <c r="AG324" s="267"/>
      <c r="AH324" s="268"/>
      <c r="AI324" s="280"/>
      <c r="AJ324" s="270"/>
      <c r="AK324" s="267"/>
      <c r="AL324" s="268"/>
      <c r="AM324" s="267"/>
      <c r="AN324" s="272"/>
      <c r="AO324" s="313">
        <f t="shared" si="62"/>
        <v>0</v>
      </c>
      <c r="AP324" s="314">
        <f t="shared" si="63"/>
        <v>0</v>
      </c>
    </row>
    <row r="325" spans="1:42" x14ac:dyDescent="0.25">
      <c r="A325" s="326" t="str">
        <f>'7.1'!A322</f>
        <v>1.2.2.204</v>
      </c>
      <c r="B325" s="266" t="str">
        <f>'7.1'!B322</f>
        <v xml:space="preserve">Реконструкция ВЛ- 6кв РП-100 яч. 18 </v>
      </c>
      <c r="C325" s="267"/>
      <c r="D325" s="271"/>
      <c r="E325" s="267"/>
      <c r="F325" s="271"/>
      <c r="G325" s="267"/>
      <c r="H325" s="270"/>
      <c r="I325" s="269"/>
      <c r="J325" s="270"/>
      <c r="K325" s="313">
        <f t="shared" si="56"/>
        <v>0</v>
      </c>
      <c r="L325" s="314">
        <f t="shared" si="57"/>
        <v>0</v>
      </c>
      <c r="M325" s="269"/>
      <c r="N325" s="271"/>
      <c r="O325" s="267"/>
      <c r="P325" s="268"/>
      <c r="Q325" s="338"/>
      <c r="R325" s="314"/>
      <c r="S325" s="267"/>
      <c r="T325" s="268"/>
      <c r="U325" s="316">
        <f t="shared" si="58"/>
        <v>0</v>
      </c>
      <c r="V325" s="317">
        <f t="shared" si="59"/>
        <v>0</v>
      </c>
      <c r="W325" s="267"/>
      <c r="X325" s="268"/>
      <c r="Y325" s="269"/>
      <c r="Z325" s="271"/>
      <c r="AA325" s="267"/>
      <c r="AB325" s="268"/>
      <c r="AC325" s="269"/>
      <c r="AD325" s="271"/>
      <c r="AE325" s="313">
        <f t="shared" si="60"/>
        <v>0</v>
      </c>
      <c r="AF325" s="314">
        <f t="shared" si="61"/>
        <v>0</v>
      </c>
      <c r="AG325" s="267"/>
      <c r="AH325" s="268"/>
      <c r="AI325" s="280"/>
      <c r="AJ325" s="270"/>
      <c r="AK325" s="267"/>
      <c r="AL325" s="268"/>
      <c r="AM325" s="267"/>
      <c r="AN325" s="272"/>
      <c r="AO325" s="313">
        <f t="shared" si="62"/>
        <v>0</v>
      </c>
      <c r="AP325" s="314">
        <f t="shared" si="63"/>
        <v>0</v>
      </c>
    </row>
    <row r="326" spans="1:42" x14ac:dyDescent="0.25">
      <c r="A326" s="326" t="str">
        <f>'7.1'!A323</f>
        <v>1.2.2.205</v>
      </c>
      <c r="B326" s="266" t="str">
        <f>'7.1'!B323</f>
        <v xml:space="preserve">Реконструкция ВЛ-10кв  РП-138  ф.Вост. гр. скажин. </v>
      </c>
      <c r="C326" s="267"/>
      <c r="D326" s="271"/>
      <c r="E326" s="267"/>
      <c r="F326" s="271"/>
      <c r="G326" s="267"/>
      <c r="H326" s="270"/>
      <c r="I326" s="269"/>
      <c r="J326" s="270"/>
      <c r="K326" s="313">
        <f t="shared" si="56"/>
        <v>0</v>
      </c>
      <c r="L326" s="314">
        <f t="shared" si="57"/>
        <v>0</v>
      </c>
      <c r="M326" s="269"/>
      <c r="N326" s="271"/>
      <c r="O326" s="267"/>
      <c r="P326" s="268"/>
      <c r="Q326" s="338"/>
      <c r="R326" s="314"/>
      <c r="S326" s="267"/>
      <c r="T326" s="268"/>
      <c r="U326" s="316">
        <f t="shared" si="58"/>
        <v>0</v>
      </c>
      <c r="V326" s="317">
        <f t="shared" si="59"/>
        <v>0</v>
      </c>
      <c r="W326" s="267"/>
      <c r="X326" s="268"/>
      <c r="Y326" s="269"/>
      <c r="Z326" s="271"/>
      <c r="AA326" s="267"/>
      <c r="AB326" s="268"/>
      <c r="AC326" s="269"/>
      <c r="AD326" s="271"/>
      <c r="AE326" s="313">
        <f t="shared" si="60"/>
        <v>0</v>
      </c>
      <c r="AF326" s="314">
        <f t="shared" si="61"/>
        <v>0</v>
      </c>
      <c r="AG326" s="267"/>
      <c r="AH326" s="268"/>
      <c r="AI326" s="280"/>
      <c r="AJ326" s="270"/>
      <c r="AK326" s="267"/>
      <c r="AL326" s="268"/>
      <c r="AM326" s="267"/>
      <c r="AN326" s="272"/>
      <c r="AO326" s="313">
        <f t="shared" si="62"/>
        <v>0</v>
      </c>
      <c r="AP326" s="314">
        <f t="shared" si="63"/>
        <v>0</v>
      </c>
    </row>
    <row r="327" spans="1:42" x14ac:dyDescent="0.25">
      <c r="A327" s="326" t="str">
        <f>'7.1'!A324</f>
        <v>1.2.2.206</v>
      </c>
      <c r="B327" s="266" t="str">
        <f>'7.1'!B324</f>
        <v>Реконструкция ВЛ-6кв п/ст 46 яч. 20</v>
      </c>
      <c r="C327" s="267"/>
      <c r="D327" s="271"/>
      <c r="E327" s="267"/>
      <c r="F327" s="271"/>
      <c r="G327" s="267"/>
      <c r="H327" s="270"/>
      <c r="I327" s="269"/>
      <c r="J327" s="270"/>
      <c r="K327" s="313">
        <f t="shared" si="56"/>
        <v>0</v>
      </c>
      <c r="L327" s="314">
        <f t="shared" si="57"/>
        <v>0</v>
      </c>
      <c r="M327" s="269"/>
      <c r="N327" s="271"/>
      <c r="O327" s="267"/>
      <c r="P327" s="268"/>
      <c r="Q327" s="338"/>
      <c r="R327" s="314"/>
      <c r="S327" s="267"/>
      <c r="T327" s="268"/>
      <c r="U327" s="316">
        <f t="shared" si="58"/>
        <v>0</v>
      </c>
      <c r="V327" s="317">
        <f t="shared" si="59"/>
        <v>0</v>
      </c>
      <c r="W327" s="267"/>
      <c r="X327" s="268"/>
      <c r="Y327" s="269"/>
      <c r="Z327" s="271"/>
      <c r="AA327" s="267"/>
      <c r="AB327" s="268"/>
      <c r="AC327" s="269"/>
      <c r="AD327" s="271"/>
      <c r="AE327" s="313">
        <f t="shared" si="60"/>
        <v>0</v>
      </c>
      <c r="AF327" s="314">
        <f t="shared" si="61"/>
        <v>0</v>
      </c>
      <c r="AG327" s="267"/>
      <c r="AH327" s="268"/>
      <c r="AI327" s="280"/>
      <c r="AJ327" s="270"/>
      <c r="AK327" s="267"/>
      <c r="AL327" s="268"/>
      <c r="AM327" s="267"/>
      <c r="AN327" s="272"/>
      <c r="AO327" s="313">
        <f t="shared" si="62"/>
        <v>0</v>
      </c>
      <c r="AP327" s="314">
        <f t="shared" si="63"/>
        <v>0</v>
      </c>
    </row>
    <row r="328" spans="1:42" x14ac:dyDescent="0.25">
      <c r="A328" s="326" t="str">
        <f>'7.1'!A325</f>
        <v>1.2.2.207</v>
      </c>
      <c r="B328" s="266" t="str">
        <f>'7.1'!B325</f>
        <v>Реконструкция КВЛ-6кв  от КРУПЭ до ТП-489</v>
      </c>
      <c r="C328" s="267"/>
      <c r="D328" s="271"/>
      <c r="E328" s="267"/>
      <c r="F328" s="271"/>
      <c r="G328" s="267"/>
      <c r="H328" s="270"/>
      <c r="I328" s="269"/>
      <c r="J328" s="270"/>
      <c r="K328" s="313">
        <f t="shared" si="56"/>
        <v>0</v>
      </c>
      <c r="L328" s="314">
        <f t="shared" si="57"/>
        <v>0</v>
      </c>
      <c r="M328" s="269"/>
      <c r="N328" s="271"/>
      <c r="O328" s="267"/>
      <c r="P328" s="268"/>
      <c r="Q328" s="338"/>
      <c r="R328" s="314"/>
      <c r="S328" s="267"/>
      <c r="T328" s="268"/>
      <c r="U328" s="316">
        <f t="shared" si="58"/>
        <v>0</v>
      </c>
      <c r="V328" s="317">
        <f t="shared" si="59"/>
        <v>0</v>
      </c>
      <c r="W328" s="267"/>
      <c r="X328" s="268"/>
      <c r="Y328" s="269"/>
      <c r="Z328" s="271"/>
      <c r="AA328" s="267"/>
      <c r="AB328" s="268"/>
      <c r="AC328" s="269"/>
      <c r="AD328" s="271"/>
      <c r="AE328" s="313">
        <f t="shared" si="60"/>
        <v>0</v>
      </c>
      <c r="AF328" s="314">
        <f t="shared" si="61"/>
        <v>0</v>
      </c>
      <c r="AG328" s="267"/>
      <c r="AH328" s="268"/>
      <c r="AI328" s="280"/>
      <c r="AJ328" s="270"/>
      <c r="AK328" s="267"/>
      <c r="AL328" s="268"/>
      <c r="AM328" s="267"/>
      <c r="AN328" s="272"/>
      <c r="AO328" s="313">
        <f t="shared" si="62"/>
        <v>0</v>
      </c>
      <c r="AP328" s="314">
        <f t="shared" si="63"/>
        <v>0</v>
      </c>
    </row>
    <row r="329" spans="1:42" ht="31.5" x14ac:dyDescent="0.25">
      <c r="A329" s="325" t="str">
        <f>'7.1'!A326</f>
        <v>/1.2.3/</v>
      </c>
      <c r="B329" s="303" t="str">
        <f>'7.1'!B326</f>
        <v>Развитие и модернизация учета электрической энергии (мощности), всего, в том числе:</v>
      </c>
      <c r="C329" s="304">
        <f t="shared" ref="C329:AP329" si="64">SUM(C330:C333)</f>
        <v>0</v>
      </c>
      <c r="D329" s="305">
        <f t="shared" si="64"/>
        <v>0</v>
      </c>
      <c r="E329" s="306">
        <f t="shared" si="64"/>
        <v>0</v>
      </c>
      <c r="F329" s="305">
        <f t="shared" si="64"/>
        <v>0</v>
      </c>
      <c r="G329" s="306">
        <f t="shared" si="64"/>
        <v>0</v>
      </c>
      <c r="H329" s="307">
        <f t="shared" si="64"/>
        <v>0</v>
      </c>
      <c r="I329" s="308">
        <f t="shared" si="64"/>
        <v>0</v>
      </c>
      <c r="J329" s="307">
        <f t="shared" si="64"/>
        <v>0</v>
      </c>
      <c r="K329" s="306">
        <f t="shared" si="64"/>
        <v>0</v>
      </c>
      <c r="L329" s="307">
        <f t="shared" si="64"/>
        <v>0</v>
      </c>
      <c r="M329" s="308">
        <f t="shared" si="64"/>
        <v>0</v>
      </c>
      <c r="N329" s="305">
        <f t="shared" si="64"/>
        <v>0</v>
      </c>
      <c r="O329" s="306">
        <f t="shared" si="64"/>
        <v>0</v>
      </c>
      <c r="P329" s="307">
        <f t="shared" si="64"/>
        <v>0</v>
      </c>
      <c r="Q329" s="339">
        <f t="shared" si="64"/>
        <v>0</v>
      </c>
      <c r="R329" s="307">
        <f t="shared" si="64"/>
        <v>0</v>
      </c>
      <c r="S329" s="306">
        <f t="shared" si="64"/>
        <v>0</v>
      </c>
      <c r="T329" s="307">
        <f t="shared" si="64"/>
        <v>0</v>
      </c>
      <c r="U329" s="308">
        <f t="shared" si="64"/>
        <v>0</v>
      </c>
      <c r="V329" s="305">
        <f t="shared" si="64"/>
        <v>0</v>
      </c>
      <c r="W329" s="306">
        <f t="shared" si="64"/>
        <v>0</v>
      </c>
      <c r="X329" s="307">
        <f t="shared" si="64"/>
        <v>0</v>
      </c>
      <c r="Y329" s="308">
        <f t="shared" si="64"/>
        <v>0</v>
      </c>
      <c r="Z329" s="305">
        <f t="shared" si="64"/>
        <v>0</v>
      </c>
      <c r="AA329" s="306">
        <f t="shared" si="64"/>
        <v>0</v>
      </c>
      <c r="AB329" s="307">
        <f t="shared" si="64"/>
        <v>0</v>
      </c>
      <c r="AC329" s="308">
        <f t="shared" si="64"/>
        <v>0</v>
      </c>
      <c r="AD329" s="305">
        <f t="shared" si="64"/>
        <v>0</v>
      </c>
      <c r="AE329" s="306">
        <f t="shared" si="64"/>
        <v>0</v>
      </c>
      <c r="AF329" s="307">
        <f t="shared" si="64"/>
        <v>0</v>
      </c>
      <c r="AG329" s="306">
        <f t="shared" si="64"/>
        <v>0</v>
      </c>
      <c r="AH329" s="307">
        <f t="shared" si="64"/>
        <v>0</v>
      </c>
      <c r="AI329" s="306">
        <f t="shared" si="64"/>
        <v>0</v>
      </c>
      <c r="AJ329" s="307">
        <f t="shared" si="64"/>
        <v>0</v>
      </c>
      <c r="AK329" s="306">
        <f t="shared" si="64"/>
        <v>0</v>
      </c>
      <c r="AL329" s="307">
        <f t="shared" si="64"/>
        <v>0</v>
      </c>
      <c r="AM329" s="306">
        <f t="shared" si="64"/>
        <v>0</v>
      </c>
      <c r="AN329" s="305">
        <f t="shared" si="64"/>
        <v>0</v>
      </c>
      <c r="AO329" s="306">
        <f t="shared" si="64"/>
        <v>0</v>
      </c>
      <c r="AP329" s="307">
        <f t="shared" si="64"/>
        <v>0</v>
      </c>
    </row>
    <row r="330" spans="1:42" x14ac:dyDescent="0.25">
      <c r="A330" s="326" t="str">
        <f>'7.1'!A327</f>
        <v>1.2.3.1</v>
      </c>
      <c r="B330" s="266" t="str">
        <f>'7.1'!B327</f>
        <v>Монтаж системы АИИС КУЭ ВРУ жилых домов</v>
      </c>
      <c r="C330" s="267"/>
      <c r="D330" s="271"/>
      <c r="E330" s="267"/>
      <c r="F330" s="271"/>
      <c r="G330" s="267"/>
      <c r="H330" s="270"/>
      <c r="I330" s="269"/>
      <c r="J330" s="270"/>
      <c r="K330" s="313">
        <f t="shared" ref="K330" si="65">C330+E330+G330+I330</f>
        <v>0</v>
      </c>
      <c r="L330" s="314">
        <f t="shared" ref="L330" si="66">D330+F330+H330+J330</f>
        <v>0</v>
      </c>
      <c r="M330" s="269"/>
      <c r="N330" s="271"/>
      <c r="O330" s="267"/>
      <c r="P330" s="268"/>
      <c r="Q330" s="338"/>
      <c r="R330" s="314"/>
      <c r="S330" s="267"/>
      <c r="T330" s="268"/>
      <c r="U330" s="316">
        <f t="shared" ref="U330" si="67">S330+Q330+O330+M330</f>
        <v>0</v>
      </c>
      <c r="V330" s="317">
        <f t="shared" ref="V330" si="68">T330+R330+P330+N330</f>
        <v>0</v>
      </c>
      <c r="W330" s="267"/>
      <c r="X330" s="268"/>
      <c r="Y330" s="269"/>
      <c r="Z330" s="271"/>
      <c r="AA330" s="267"/>
      <c r="AB330" s="268"/>
      <c r="AC330" s="269"/>
      <c r="AD330" s="271"/>
      <c r="AE330" s="313">
        <f t="shared" ref="AE330" si="69">AC330+AA330+Y330+W330</f>
        <v>0</v>
      </c>
      <c r="AF330" s="314">
        <f t="shared" ref="AF330" si="70">AD330+AB330+Z330+X330</f>
        <v>0</v>
      </c>
      <c r="AG330" s="267"/>
      <c r="AH330" s="268"/>
      <c r="AI330" s="280"/>
      <c r="AJ330" s="270"/>
      <c r="AK330" s="267"/>
      <c r="AL330" s="268"/>
      <c r="AM330" s="267"/>
      <c r="AN330" s="272"/>
      <c r="AO330" s="313">
        <f t="shared" ref="AO330:AO333" si="71">AM330+AK330+AI330+AG330</f>
        <v>0</v>
      </c>
      <c r="AP330" s="314">
        <f t="shared" ref="AP330:AP333" si="72">AN330+AL330+AJ330+AH330</f>
        <v>0</v>
      </c>
    </row>
    <row r="331" spans="1:42" x14ac:dyDescent="0.25">
      <c r="A331" s="326" t="str">
        <f>'7.1'!A328</f>
        <v>1.2.3.2</v>
      </c>
      <c r="B331" s="266" t="str">
        <f>'7.1'!B328</f>
        <v>Монтаж системы АИИС КУЭ РП; ТП; КТПН</v>
      </c>
      <c r="C331" s="267"/>
      <c r="D331" s="271"/>
      <c r="E331" s="267"/>
      <c r="F331" s="271"/>
      <c r="G331" s="267"/>
      <c r="H331" s="270"/>
      <c r="I331" s="269"/>
      <c r="J331" s="270"/>
      <c r="K331" s="313">
        <f t="shared" ref="K331:K332" si="73">C331+E331+G331+I331</f>
        <v>0</v>
      </c>
      <c r="L331" s="314">
        <f t="shared" ref="L331:L332" si="74">D331+F331+H331+J331</f>
        <v>0</v>
      </c>
      <c r="M331" s="269"/>
      <c r="N331" s="271"/>
      <c r="O331" s="267"/>
      <c r="P331" s="268"/>
      <c r="Q331" s="338"/>
      <c r="R331" s="314"/>
      <c r="S331" s="267"/>
      <c r="T331" s="268"/>
      <c r="U331" s="316">
        <f t="shared" ref="U331:U333" si="75">S331+Q331+O331+M331</f>
        <v>0</v>
      </c>
      <c r="V331" s="317">
        <f t="shared" ref="V331:V333" si="76">T331+R331+P331+N331</f>
        <v>0</v>
      </c>
      <c r="W331" s="267"/>
      <c r="X331" s="268"/>
      <c r="Y331" s="269"/>
      <c r="Z331" s="271"/>
      <c r="AA331" s="267"/>
      <c r="AB331" s="268"/>
      <c r="AC331" s="269"/>
      <c r="AD331" s="271"/>
      <c r="AE331" s="313">
        <f t="shared" ref="AE331:AE332" si="77">AC331+AA331+Y331+W331</f>
        <v>0</v>
      </c>
      <c r="AF331" s="314">
        <f t="shared" ref="AF331:AF332" si="78">AD331+AB331+Z331+X331</f>
        <v>0</v>
      </c>
      <c r="AG331" s="267"/>
      <c r="AH331" s="268"/>
      <c r="AI331" s="280"/>
      <c r="AJ331" s="270"/>
      <c r="AK331" s="267"/>
      <c r="AL331" s="268"/>
      <c r="AM331" s="267"/>
      <c r="AN331" s="272"/>
      <c r="AO331" s="313">
        <f t="shared" si="71"/>
        <v>0</v>
      </c>
      <c r="AP331" s="314">
        <f t="shared" si="72"/>
        <v>0</v>
      </c>
    </row>
    <row r="332" spans="1:42" x14ac:dyDescent="0.25">
      <c r="A332" s="326" t="str">
        <f>'7.1'!A329</f>
        <v>1.2.3.3</v>
      </c>
      <c r="B332" s="266" t="str">
        <f>'7.1'!B329</f>
        <v>Монтаж телемеханики на РП; ТП</v>
      </c>
      <c r="C332" s="267"/>
      <c r="D332" s="271"/>
      <c r="E332" s="267"/>
      <c r="F332" s="271"/>
      <c r="G332" s="267"/>
      <c r="H332" s="270"/>
      <c r="I332" s="269"/>
      <c r="J332" s="270"/>
      <c r="K332" s="313">
        <f t="shared" si="73"/>
        <v>0</v>
      </c>
      <c r="L332" s="314">
        <f t="shared" si="74"/>
        <v>0</v>
      </c>
      <c r="M332" s="269"/>
      <c r="N332" s="271"/>
      <c r="O332" s="267"/>
      <c r="P332" s="268"/>
      <c r="Q332" s="338"/>
      <c r="R332" s="314"/>
      <c r="S332" s="267"/>
      <c r="T332" s="268"/>
      <c r="U332" s="316">
        <f t="shared" si="75"/>
        <v>0</v>
      </c>
      <c r="V332" s="317">
        <f t="shared" si="76"/>
        <v>0</v>
      </c>
      <c r="W332" s="267"/>
      <c r="X332" s="268"/>
      <c r="Y332" s="269"/>
      <c r="Z332" s="271"/>
      <c r="AA332" s="267"/>
      <c r="AB332" s="268"/>
      <c r="AC332" s="269"/>
      <c r="AD332" s="271"/>
      <c r="AE332" s="313">
        <f t="shared" si="77"/>
        <v>0</v>
      </c>
      <c r="AF332" s="314">
        <f t="shared" si="78"/>
        <v>0</v>
      </c>
      <c r="AG332" s="267"/>
      <c r="AH332" s="268"/>
      <c r="AI332" s="280"/>
      <c r="AJ332" s="270"/>
      <c r="AK332" s="267"/>
      <c r="AL332" s="268"/>
      <c r="AM332" s="267"/>
      <c r="AN332" s="272"/>
      <c r="AO332" s="313">
        <f t="shared" si="71"/>
        <v>0</v>
      </c>
      <c r="AP332" s="314">
        <f t="shared" si="72"/>
        <v>0</v>
      </c>
    </row>
    <row r="333" spans="1:42" x14ac:dyDescent="0.25">
      <c r="A333" s="326" t="str">
        <f>'7.1'!A330</f>
        <v>1.2.3.4</v>
      </c>
      <c r="B333" s="266" t="str">
        <f>'7.1'!B330</f>
        <v>Монтаж устройств компенсации реактивной мощности на РП</v>
      </c>
      <c r="C333" s="267"/>
      <c r="D333" s="271"/>
      <c r="E333" s="267"/>
      <c r="F333" s="271"/>
      <c r="G333" s="267"/>
      <c r="H333" s="270"/>
      <c r="I333" s="269"/>
      <c r="J333" s="270"/>
      <c r="K333" s="313">
        <f t="shared" ref="K333" si="79">C333+E333+G333+I333</f>
        <v>0</v>
      </c>
      <c r="L333" s="314">
        <f t="shared" ref="L333" si="80">D333+F333+H333+J333</f>
        <v>0</v>
      </c>
      <c r="M333" s="269"/>
      <c r="N333" s="271"/>
      <c r="O333" s="267"/>
      <c r="P333" s="268"/>
      <c r="Q333" s="338"/>
      <c r="R333" s="314"/>
      <c r="S333" s="267"/>
      <c r="T333" s="268"/>
      <c r="U333" s="316">
        <f t="shared" si="75"/>
        <v>0</v>
      </c>
      <c r="V333" s="317">
        <f t="shared" si="76"/>
        <v>0</v>
      </c>
      <c r="W333" s="267"/>
      <c r="X333" s="268"/>
      <c r="Y333" s="269"/>
      <c r="Z333" s="271"/>
      <c r="AA333" s="267"/>
      <c r="AB333" s="268"/>
      <c r="AC333" s="269"/>
      <c r="AD333" s="271"/>
      <c r="AE333" s="313">
        <f t="shared" ref="AE333" si="81">AC333+AA333+Y333+W333</f>
        <v>0</v>
      </c>
      <c r="AF333" s="314">
        <f t="shared" ref="AF333" si="82">AD333+AB333+Z333+X333</f>
        <v>0</v>
      </c>
      <c r="AG333" s="267"/>
      <c r="AH333" s="268"/>
      <c r="AI333" s="280"/>
      <c r="AJ333" s="270"/>
      <c r="AK333" s="267"/>
      <c r="AL333" s="268"/>
      <c r="AM333" s="267"/>
      <c r="AN333" s="272"/>
      <c r="AO333" s="313">
        <f t="shared" si="71"/>
        <v>0</v>
      </c>
      <c r="AP333" s="314">
        <f t="shared" si="72"/>
        <v>0</v>
      </c>
    </row>
    <row r="334" spans="1:42" x14ac:dyDescent="0.25">
      <c r="A334" s="325" t="str">
        <f>'7.1'!A331</f>
        <v>/1.6/</v>
      </c>
      <c r="B334" s="303" t="str">
        <f>'7.1'!B331</f>
        <v>Прочие инвестиционные проекты, всего, в том числе:</v>
      </c>
      <c r="C334" s="304">
        <f t="shared" ref="C334:AP334" si="83">SUM(C335:C366)</f>
        <v>0</v>
      </c>
      <c r="D334" s="305">
        <f t="shared" si="83"/>
        <v>0</v>
      </c>
      <c r="E334" s="306">
        <f t="shared" si="83"/>
        <v>0</v>
      </c>
      <c r="F334" s="305">
        <f t="shared" si="83"/>
        <v>0</v>
      </c>
      <c r="G334" s="306">
        <f t="shared" si="83"/>
        <v>0</v>
      </c>
      <c r="H334" s="307">
        <f t="shared" si="83"/>
        <v>0</v>
      </c>
      <c r="I334" s="308">
        <f t="shared" si="83"/>
        <v>0.2</v>
      </c>
      <c r="J334" s="307">
        <f t="shared" si="83"/>
        <v>6.35</v>
      </c>
      <c r="K334" s="306">
        <f t="shared" si="83"/>
        <v>0.2</v>
      </c>
      <c r="L334" s="307">
        <f t="shared" si="83"/>
        <v>6.35</v>
      </c>
      <c r="M334" s="308">
        <f t="shared" si="83"/>
        <v>0</v>
      </c>
      <c r="N334" s="305">
        <f t="shared" si="83"/>
        <v>0</v>
      </c>
      <c r="O334" s="306">
        <f t="shared" si="83"/>
        <v>0</v>
      </c>
      <c r="P334" s="307">
        <f t="shared" si="83"/>
        <v>0</v>
      </c>
      <c r="Q334" s="339">
        <f t="shared" si="83"/>
        <v>0</v>
      </c>
      <c r="R334" s="307">
        <f t="shared" si="83"/>
        <v>0</v>
      </c>
      <c r="S334" s="306">
        <f t="shared" si="83"/>
        <v>0</v>
      </c>
      <c r="T334" s="307">
        <f t="shared" si="83"/>
        <v>0</v>
      </c>
      <c r="U334" s="308">
        <f t="shared" si="83"/>
        <v>0</v>
      </c>
      <c r="V334" s="305">
        <f t="shared" si="83"/>
        <v>0</v>
      </c>
      <c r="W334" s="306">
        <f t="shared" si="83"/>
        <v>0</v>
      </c>
      <c r="X334" s="307">
        <f t="shared" si="83"/>
        <v>0</v>
      </c>
      <c r="Y334" s="308">
        <f t="shared" si="83"/>
        <v>0</v>
      </c>
      <c r="Z334" s="305">
        <f t="shared" si="83"/>
        <v>0</v>
      </c>
      <c r="AA334" s="306">
        <f t="shared" si="83"/>
        <v>0</v>
      </c>
      <c r="AB334" s="307">
        <f t="shared" si="83"/>
        <v>0</v>
      </c>
      <c r="AC334" s="308">
        <f t="shared" si="83"/>
        <v>0</v>
      </c>
      <c r="AD334" s="305">
        <f t="shared" si="83"/>
        <v>0</v>
      </c>
      <c r="AE334" s="306">
        <f t="shared" si="83"/>
        <v>0</v>
      </c>
      <c r="AF334" s="307">
        <f t="shared" si="83"/>
        <v>0</v>
      </c>
      <c r="AG334" s="306">
        <f t="shared" si="83"/>
        <v>0</v>
      </c>
      <c r="AH334" s="307">
        <f t="shared" si="83"/>
        <v>0</v>
      </c>
      <c r="AI334" s="306">
        <f t="shared" si="83"/>
        <v>0</v>
      </c>
      <c r="AJ334" s="307">
        <f t="shared" si="83"/>
        <v>0</v>
      </c>
      <c r="AK334" s="306">
        <f t="shared" si="83"/>
        <v>0</v>
      </c>
      <c r="AL334" s="307">
        <f t="shared" si="83"/>
        <v>0</v>
      </c>
      <c r="AM334" s="306">
        <f t="shared" si="83"/>
        <v>0</v>
      </c>
      <c r="AN334" s="305">
        <f t="shared" si="83"/>
        <v>0</v>
      </c>
      <c r="AO334" s="306">
        <f t="shared" si="83"/>
        <v>0</v>
      </c>
      <c r="AP334" s="307">
        <f t="shared" si="83"/>
        <v>0</v>
      </c>
    </row>
    <row r="335" spans="1:42" x14ac:dyDescent="0.25">
      <c r="A335" s="326" t="str">
        <f>'7.1'!A332</f>
        <v>1.6.1</v>
      </c>
      <c r="B335" s="266" t="str">
        <f>'7.1'!B332</f>
        <v>Производственных помещений, г.Сургут</v>
      </c>
      <c r="C335" s="267"/>
      <c r="D335" s="271"/>
      <c r="E335" s="267"/>
      <c r="F335" s="271"/>
      <c r="G335" s="267"/>
      <c r="H335" s="270"/>
      <c r="I335" s="269"/>
      <c r="J335" s="270"/>
      <c r="K335" s="313">
        <f t="shared" ref="K335" si="84">C335+E335+G335+I335</f>
        <v>0</v>
      </c>
      <c r="L335" s="314">
        <f t="shared" ref="L335" si="85">D335+F335+H335+J335</f>
        <v>0</v>
      </c>
      <c r="M335" s="269"/>
      <c r="N335" s="271"/>
      <c r="O335" s="267"/>
      <c r="P335" s="268"/>
      <c r="Q335" s="338"/>
      <c r="R335" s="314"/>
      <c r="S335" s="267"/>
      <c r="T335" s="268"/>
      <c r="U335" s="316">
        <f t="shared" ref="U335" si="86">S335+Q335+O335+M335</f>
        <v>0</v>
      </c>
      <c r="V335" s="317">
        <f t="shared" ref="V335" si="87">T335+R335+P335+N335</f>
        <v>0</v>
      </c>
      <c r="W335" s="267"/>
      <c r="X335" s="268"/>
      <c r="Y335" s="269"/>
      <c r="Z335" s="271"/>
      <c r="AA335" s="267"/>
      <c r="AB335" s="268"/>
      <c r="AC335" s="269"/>
      <c r="AD335" s="271"/>
      <c r="AE335" s="313">
        <f t="shared" ref="AE335:AE366" si="88">AC335+AA335+Y335+W335</f>
        <v>0</v>
      </c>
      <c r="AF335" s="314">
        <f t="shared" ref="AF335:AF366" si="89">AD335+AB335+Z335+X335</f>
        <v>0</v>
      </c>
      <c r="AG335" s="267"/>
      <c r="AH335" s="268"/>
      <c r="AI335" s="280"/>
      <c r="AJ335" s="270"/>
      <c r="AK335" s="267"/>
      <c r="AL335" s="268"/>
      <c r="AM335" s="267"/>
      <c r="AN335" s="272"/>
      <c r="AO335" s="313">
        <f t="shared" ref="AO335:AO366" si="90">AM335+AK335+AI335+AG335</f>
        <v>0</v>
      </c>
      <c r="AP335" s="314">
        <f t="shared" ref="AP335:AP366" si="91">AN335+AL335+AJ335+AH335</f>
        <v>0</v>
      </c>
    </row>
    <row r="336" spans="1:42" x14ac:dyDescent="0.25">
      <c r="A336" s="326" t="str">
        <f>'7.1'!A333</f>
        <v>1.6.2</v>
      </c>
      <c r="B336" s="266" t="str">
        <f>'7.1'!B333</f>
        <v>Монтаж диспетчерского щита</v>
      </c>
      <c r="C336" s="267"/>
      <c r="D336" s="271"/>
      <c r="E336" s="267"/>
      <c r="F336" s="271"/>
      <c r="G336" s="267"/>
      <c r="H336" s="270"/>
      <c r="I336" s="269"/>
      <c r="J336" s="270"/>
      <c r="K336" s="313">
        <f t="shared" ref="K336:K366" si="92">C336+E336+G336+I336</f>
        <v>0</v>
      </c>
      <c r="L336" s="314">
        <f t="shared" ref="L336:L366" si="93">D336+F336+H336+J336</f>
        <v>0</v>
      </c>
      <c r="M336" s="269"/>
      <c r="N336" s="271"/>
      <c r="O336" s="267"/>
      <c r="P336" s="268"/>
      <c r="Q336" s="338"/>
      <c r="R336" s="314"/>
      <c r="S336" s="267"/>
      <c r="T336" s="268"/>
      <c r="U336" s="316">
        <f t="shared" ref="U336:U366" si="94">S336+Q336+O336+M336</f>
        <v>0</v>
      </c>
      <c r="V336" s="317">
        <f t="shared" ref="V336:V366" si="95">T336+R336+P336+N336</f>
        <v>0</v>
      </c>
      <c r="W336" s="267"/>
      <c r="X336" s="268"/>
      <c r="Y336" s="269"/>
      <c r="Z336" s="271"/>
      <c r="AA336" s="267"/>
      <c r="AB336" s="268"/>
      <c r="AC336" s="269"/>
      <c r="AD336" s="271"/>
      <c r="AE336" s="313">
        <f t="shared" si="88"/>
        <v>0</v>
      </c>
      <c r="AF336" s="314">
        <f t="shared" si="89"/>
        <v>0</v>
      </c>
      <c r="AG336" s="267"/>
      <c r="AH336" s="268"/>
      <c r="AI336" s="280"/>
      <c r="AJ336" s="270"/>
      <c r="AK336" s="267"/>
      <c r="AL336" s="268"/>
      <c r="AM336" s="267"/>
      <c r="AN336" s="272"/>
      <c r="AO336" s="313">
        <f t="shared" si="90"/>
        <v>0</v>
      </c>
      <c r="AP336" s="314">
        <f t="shared" si="91"/>
        <v>0</v>
      </c>
    </row>
    <row r="337" spans="1:42" x14ac:dyDescent="0.25">
      <c r="A337" s="326" t="str">
        <f>'7.1'!A334</f>
        <v>1.6.3</v>
      </c>
      <c r="B337" s="266" t="str">
        <f>'7.1'!B334</f>
        <v>АГП ВС-22-06 ЭИ КАМАЗ 43502 4х4 - 2шт.</v>
      </c>
      <c r="C337" s="267"/>
      <c r="D337" s="271"/>
      <c r="E337" s="267"/>
      <c r="F337" s="271"/>
      <c r="G337" s="267"/>
      <c r="H337" s="270"/>
      <c r="I337" s="269"/>
      <c r="J337" s="270"/>
      <c r="K337" s="313">
        <f t="shared" si="92"/>
        <v>0</v>
      </c>
      <c r="L337" s="314">
        <f t="shared" si="93"/>
        <v>0</v>
      </c>
      <c r="M337" s="269"/>
      <c r="N337" s="271"/>
      <c r="O337" s="267"/>
      <c r="P337" s="268"/>
      <c r="Q337" s="338"/>
      <c r="R337" s="314"/>
      <c r="S337" s="267"/>
      <c r="T337" s="268"/>
      <c r="U337" s="316">
        <f t="shared" si="94"/>
        <v>0</v>
      </c>
      <c r="V337" s="317">
        <f t="shared" si="95"/>
        <v>0</v>
      </c>
      <c r="W337" s="267"/>
      <c r="X337" s="268"/>
      <c r="Y337" s="269"/>
      <c r="Z337" s="271"/>
      <c r="AA337" s="267"/>
      <c r="AB337" s="268"/>
      <c r="AC337" s="269"/>
      <c r="AD337" s="271"/>
      <c r="AE337" s="313">
        <f t="shared" si="88"/>
        <v>0</v>
      </c>
      <c r="AF337" s="314">
        <f t="shared" si="89"/>
        <v>0</v>
      </c>
      <c r="AG337" s="267"/>
      <c r="AH337" s="268"/>
      <c r="AI337" s="280"/>
      <c r="AJ337" s="270"/>
      <c r="AK337" s="267"/>
      <c r="AL337" s="268"/>
      <c r="AM337" s="267"/>
      <c r="AN337" s="272"/>
      <c r="AO337" s="313">
        <f t="shared" si="90"/>
        <v>0</v>
      </c>
      <c r="AP337" s="314">
        <f t="shared" si="91"/>
        <v>0</v>
      </c>
    </row>
    <row r="338" spans="1:42" x14ac:dyDescent="0.25">
      <c r="A338" s="326" t="str">
        <f>'7.1'!A335</f>
        <v>1.6.4</v>
      </c>
      <c r="B338" s="266" t="str">
        <f>'7.1'!B335</f>
        <v>АГП ПСС121-28 КАМАЗ 5350 6х6</v>
      </c>
      <c r="C338" s="267"/>
      <c r="D338" s="271"/>
      <c r="E338" s="267"/>
      <c r="F338" s="271"/>
      <c r="G338" s="267"/>
      <c r="H338" s="270"/>
      <c r="I338" s="269"/>
      <c r="J338" s="270"/>
      <c r="K338" s="313">
        <f t="shared" si="92"/>
        <v>0</v>
      </c>
      <c r="L338" s="314">
        <f t="shared" si="93"/>
        <v>0</v>
      </c>
      <c r="M338" s="269"/>
      <c r="N338" s="271"/>
      <c r="O338" s="267"/>
      <c r="P338" s="268"/>
      <c r="Q338" s="338"/>
      <c r="R338" s="314"/>
      <c r="S338" s="267"/>
      <c r="T338" s="268"/>
      <c r="U338" s="316">
        <f t="shared" si="94"/>
        <v>0</v>
      </c>
      <c r="V338" s="317">
        <f t="shared" si="95"/>
        <v>0</v>
      </c>
      <c r="W338" s="267"/>
      <c r="X338" s="268"/>
      <c r="Y338" s="269"/>
      <c r="Z338" s="271"/>
      <c r="AA338" s="267"/>
      <c r="AB338" s="268"/>
      <c r="AC338" s="269"/>
      <c r="AD338" s="271"/>
      <c r="AE338" s="313">
        <f t="shared" si="88"/>
        <v>0</v>
      </c>
      <c r="AF338" s="314">
        <f t="shared" si="89"/>
        <v>0</v>
      </c>
      <c r="AG338" s="267"/>
      <c r="AH338" s="268"/>
      <c r="AI338" s="280"/>
      <c r="AJ338" s="270"/>
      <c r="AK338" s="267"/>
      <c r="AL338" s="268"/>
      <c r="AM338" s="267"/>
      <c r="AN338" s="272"/>
      <c r="AO338" s="313">
        <f t="shared" si="90"/>
        <v>0</v>
      </c>
      <c r="AP338" s="314">
        <f t="shared" si="91"/>
        <v>0</v>
      </c>
    </row>
    <row r="339" spans="1:42" x14ac:dyDescent="0.25">
      <c r="A339" s="326" t="str">
        <f>'7.1'!A336</f>
        <v>1.6.5</v>
      </c>
      <c r="B339" s="266" t="str">
        <f>'7.1'!B336</f>
        <v>Газель-Next цельнометалическая-6шт.</v>
      </c>
      <c r="C339" s="267"/>
      <c r="D339" s="271"/>
      <c r="E339" s="267"/>
      <c r="F339" s="271"/>
      <c r="G339" s="267"/>
      <c r="H339" s="270"/>
      <c r="I339" s="269"/>
      <c r="J339" s="270"/>
      <c r="K339" s="313">
        <f t="shared" ref="K339:K344" si="96">C339+E339+G339+I339</f>
        <v>0</v>
      </c>
      <c r="L339" s="314">
        <f t="shared" ref="L339:L344" si="97">D339+F339+H339+J339</f>
        <v>0</v>
      </c>
      <c r="M339" s="269"/>
      <c r="N339" s="271"/>
      <c r="O339" s="267"/>
      <c r="P339" s="268"/>
      <c r="Q339" s="338"/>
      <c r="R339" s="314"/>
      <c r="S339" s="267"/>
      <c r="T339" s="268"/>
      <c r="U339" s="316">
        <f t="shared" ref="U339:U344" si="98">S339+Q339+O339+M339</f>
        <v>0</v>
      </c>
      <c r="V339" s="317">
        <f t="shared" ref="V339:V344" si="99">T339+R339+P339+N339</f>
        <v>0</v>
      </c>
      <c r="W339" s="267"/>
      <c r="X339" s="268"/>
      <c r="Y339" s="269"/>
      <c r="Z339" s="271"/>
      <c r="AA339" s="267"/>
      <c r="AB339" s="268"/>
      <c r="AC339" s="269"/>
      <c r="AD339" s="271"/>
      <c r="AE339" s="313">
        <f t="shared" ref="AE339:AE344" si="100">AC339+AA339+Y339+W339</f>
        <v>0</v>
      </c>
      <c r="AF339" s="314">
        <f t="shared" ref="AF339:AF344" si="101">AD339+AB339+Z339+X339</f>
        <v>0</v>
      </c>
      <c r="AG339" s="267"/>
      <c r="AH339" s="268"/>
      <c r="AI339" s="280"/>
      <c r="AJ339" s="270"/>
      <c r="AK339" s="267"/>
      <c r="AL339" s="268"/>
      <c r="AM339" s="267"/>
      <c r="AN339" s="272"/>
      <c r="AO339" s="313">
        <f t="shared" ref="AO339:AO344" si="102">AM339+AK339+AI339+AG339</f>
        <v>0</v>
      </c>
      <c r="AP339" s="314">
        <f t="shared" ref="AP339:AP344" si="103">AN339+AL339+AJ339+AH339</f>
        <v>0</v>
      </c>
    </row>
    <row r="340" spans="1:42" x14ac:dyDescent="0.25">
      <c r="A340" s="326" t="str">
        <f>'7.1'!A337</f>
        <v>1.6.6</v>
      </c>
      <c r="B340" s="266" t="str">
        <f>'7.1'!B337</f>
        <v>Шевроле – Нива GLC-7шт.</v>
      </c>
      <c r="C340" s="267"/>
      <c r="D340" s="271"/>
      <c r="E340" s="267"/>
      <c r="F340" s="271"/>
      <c r="G340" s="267"/>
      <c r="H340" s="270"/>
      <c r="I340" s="269"/>
      <c r="J340" s="270"/>
      <c r="K340" s="313">
        <f t="shared" si="96"/>
        <v>0</v>
      </c>
      <c r="L340" s="314">
        <f t="shared" si="97"/>
        <v>0</v>
      </c>
      <c r="M340" s="269"/>
      <c r="N340" s="271"/>
      <c r="O340" s="267"/>
      <c r="P340" s="268"/>
      <c r="Q340" s="338"/>
      <c r="R340" s="314"/>
      <c r="S340" s="267"/>
      <c r="T340" s="268"/>
      <c r="U340" s="316">
        <f t="shared" si="98"/>
        <v>0</v>
      </c>
      <c r="V340" s="317">
        <f t="shared" si="99"/>
        <v>0</v>
      </c>
      <c r="W340" s="267"/>
      <c r="X340" s="268"/>
      <c r="Y340" s="269"/>
      <c r="Z340" s="271"/>
      <c r="AA340" s="267"/>
      <c r="AB340" s="268"/>
      <c r="AC340" s="269"/>
      <c r="AD340" s="271"/>
      <c r="AE340" s="313">
        <f t="shared" si="100"/>
        <v>0</v>
      </c>
      <c r="AF340" s="314">
        <f t="shared" si="101"/>
        <v>0</v>
      </c>
      <c r="AG340" s="267"/>
      <c r="AH340" s="268"/>
      <c r="AI340" s="280"/>
      <c r="AJ340" s="270"/>
      <c r="AK340" s="267"/>
      <c r="AL340" s="268"/>
      <c r="AM340" s="267"/>
      <c r="AN340" s="272"/>
      <c r="AO340" s="313">
        <f t="shared" si="102"/>
        <v>0</v>
      </c>
      <c r="AP340" s="314">
        <f t="shared" si="103"/>
        <v>0</v>
      </c>
    </row>
    <row r="341" spans="1:42" x14ac:dyDescent="0.25">
      <c r="A341" s="326" t="str">
        <f>'7.1'!A338</f>
        <v>1.6.7</v>
      </c>
      <c r="B341" s="266" t="str">
        <f>'7.1'!B338</f>
        <v xml:space="preserve">Погрузчик фронтальный «Амкадор-352» г.п. 5 тн. </v>
      </c>
      <c r="C341" s="267"/>
      <c r="D341" s="271"/>
      <c r="E341" s="267"/>
      <c r="F341" s="271"/>
      <c r="G341" s="267"/>
      <c r="H341" s="270"/>
      <c r="I341" s="269"/>
      <c r="J341" s="270"/>
      <c r="K341" s="313">
        <f t="shared" si="96"/>
        <v>0</v>
      </c>
      <c r="L341" s="314">
        <f t="shared" si="97"/>
        <v>0</v>
      </c>
      <c r="M341" s="269"/>
      <c r="N341" s="271"/>
      <c r="O341" s="267"/>
      <c r="P341" s="268"/>
      <c r="Q341" s="338"/>
      <c r="R341" s="314"/>
      <c r="S341" s="267"/>
      <c r="T341" s="268"/>
      <c r="U341" s="316">
        <f t="shared" si="98"/>
        <v>0</v>
      </c>
      <c r="V341" s="317">
        <f t="shared" si="99"/>
        <v>0</v>
      </c>
      <c r="W341" s="267"/>
      <c r="X341" s="268"/>
      <c r="Y341" s="269"/>
      <c r="Z341" s="271"/>
      <c r="AA341" s="267"/>
      <c r="AB341" s="268"/>
      <c r="AC341" s="269"/>
      <c r="AD341" s="271"/>
      <c r="AE341" s="313">
        <f t="shared" si="100"/>
        <v>0</v>
      </c>
      <c r="AF341" s="314">
        <f t="shared" si="101"/>
        <v>0</v>
      </c>
      <c r="AG341" s="267"/>
      <c r="AH341" s="268"/>
      <c r="AI341" s="280"/>
      <c r="AJ341" s="270"/>
      <c r="AK341" s="267"/>
      <c r="AL341" s="268"/>
      <c r="AM341" s="267"/>
      <c r="AN341" s="272"/>
      <c r="AO341" s="313">
        <f t="shared" si="102"/>
        <v>0</v>
      </c>
      <c r="AP341" s="314">
        <f t="shared" si="103"/>
        <v>0</v>
      </c>
    </row>
    <row r="342" spans="1:42" x14ac:dyDescent="0.25">
      <c r="A342" s="326" t="str">
        <f>'7.1'!A339</f>
        <v>1.6.8</v>
      </c>
      <c r="B342" s="266" t="str">
        <f>'7.1'!B339</f>
        <v>КС 65717-34 (50 тонн) КАМАЗ 6560 8х8</v>
      </c>
      <c r="C342" s="267"/>
      <c r="D342" s="271"/>
      <c r="E342" s="267"/>
      <c r="F342" s="271"/>
      <c r="G342" s="267"/>
      <c r="H342" s="270"/>
      <c r="I342" s="269"/>
      <c r="J342" s="270"/>
      <c r="K342" s="313">
        <f t="shared" si="96"/>
        <v>0</v>
      </c>
      <c r="L342" s="314">
        <f t="shared" si="97"/>
        <v>0</v>
      </c>
      <c r="M342" s="269"/>
      <c r="N342" s="271"/>
      <c r="O342" s="267"/>
      <c r="P342" s="268"/>
      <c r="Q342" s="338"/>
      <c r="R342" s="314"/>
      <c r="S342" s="267"/>
      <c r="T342" s="268"/>
      <c r="U342" s="316">
        <f t="shared" si="98"/>
        <v>0</v>
      </c>
      <c r="V342" s="317">
        <f t="shared" si="99"/>
        <v>0</v>
      </c>
      <c r="W342" s="267"/>
      <c r="X342" s="268"/>
      <c r="Y342" s="269"/>
      <c r="Z342" s="271"/>
      <c r="AA342" s="267"/>
      <c r="AB342" s="268"/>
      <c r="AC342" s="269"/>
      <c r="AD342" s="271"/>
      <c r="AE342" s="313">
        <f t="shared" si="100"/>
        <v>0</v>
      </c>
      <c r="AF342" s="314">
        <f t="shared" si="101"/>
        <v>0</v>
      </c>
      <c r="AG342" s="267"/>
      <c r="AH342" s="268"/>
      <c r="AI342" s="280"/>
      <c r="AJ342" s="270"/>
      <c r="AK342" s="267"/>
      <c r="AL342" s="268"/>
      <c r="AM342" s="267"/>
      <c r="AN342" s="272"/>
      <c r="AO342" s="313">
        <f t="shared" si="102"/>
        <v>0</v>
      </c>
      <c r="AP342" s="314">
        <f t="shared" si="103"/>
        <v>0</v>
      </c>
    </row>
    <row r="343" spans="1:42" x14ac:dyDescent="0.25">
      <c r="A343" s="326" t="str">
        <f>'7.1'!A340</f>
        <v>1.6.9</v>
      </c>
      <c r="B343" s="266" t="str">
        <f>'7.1'!B340</f>
        <v>БКМ 517 КАМАЗ 43502</v>
      </c>
      <c r="C343" s="267"/>
      <c r="D343" s="271"/>
      <c r="E343" s="267"/>
      <c r="F343" s="271"/>
      <c r="G343" s="267"/>
      <c r="H343" s="270"/>
      <c r="I343" s="269"/>
      <c r="J343" s="270"/>
      <c r="K343" s="313">
        <f t="shared" si="96"/>
        <v>0</v>
      </c>
      <c r="L343" s="314">
        <f t="shared" si="97"/>
        <v>0</v>
      </c>
      <c r="M343" s="269"/>
      <c r="N343" s="271"/>
      <c r="O343" s="267"/>
      <c r="P343" s="268"/>
      <c r="Q343" s="338"/>
      <c r="R343" s="314"/>
      <c r="S343" s="267"/>
      <c r="T343" s="268"/>
      <c r="U343" s="316">
        <f t="shared" si="98"/>
        <v>0</v>
      </c>
      <c r="V343" s="317">
        <f t="shared" si="99"/>
        <v>0</v>
      </c>
      <c r="W343" s="267"/>
      <c r="X343" s="268"/>
      <c r="Y343" s="269"/>
      <c r="Z343" s="271"/>
      <c r="AA343" s="267"/>
      <c r="AB343" s="268"/>
      <c r="AC343" s="269"/>
      <c r="AD343" s="271"/>
      <c r="AE343" s="313">
        <f t="shared" si="100"/>
        <v>0</v>
      </c>
      <c r="AF343" s="314">
        <f t="shared" si="101"/>
        <v>0</v>
      </c>
      <c r="AG343" s="267"/>
      <c r="AH343" s="268"/>
      <c r="AI343" s="280"/>
      <c r="AJ343" s="270"/>
      <c r="AK343" s="267"/>
      <c r="AL343" s="268"/>
      <c r="AM343" s="267"/>
      <c r="AN343" s="272"/>
      <c r="AO343" s="313">
        <f t="shared" si="102"/>
        <v>0</v>
      </c>
      <c r="AP343" s="314">
        <f t="shared" si="103"/>
        <v>0</v>
      </c>
    </row>
    <row r="344" spans="1:42" x14ac:dyDescent="0.25">
      <c r="A344" s="326" t="str">
        <f>'7.1'!A341</f>
        <v>1.6.10</v>
      </c>
      <c r="B344" s="266" t="str">
        <f>'7.1'!B341</f>
        <v>Мини погрузчик МКСМ-800-2шт.</v>
      </c>
      <c r="C344" s="267"/>
      <c r="D344" s="271"/>
      <c r="E344" s="267"/>
      <c r="F344" s="271"/>
      <c r="G344" s="267"/>
      <c r="H344" s="270"/>
      <c r="I344" s="269"/>
      <c r="J344" s="270"/>
      <c r="K344" s="313">
        <f t="shared" si="96"/>
        <v>0</v>
      </c>
      <c r="L344" s="314">
        <f t="shared" si="97"/>
        <v>0</v>
      </c>
      <c r="M344" s="269"/>
      <c r="N344" s="271"/>
      <c r="O344" s="267"/>
      <c r="P344" s="268"/>
      <c r="Q344" s="338"/>
      <c r="R344" s="314"/>
      <c r="S344" s="267"/>
      <c r="T344" s="268"/>
      <c r="U344" s="316">
        <f t="shared" si="98"/>
        <v>0</v>
      </c>
      <c r="V344" s="317">
        <f t="shared" si="99"/>
        <v>0</v>
      </c>
      <c r="W344" s="267"/>
      <c r="X344" s="268"/>
      <c r="Y344" s="269"/>
      <c r="Z344" s="271"/>
      <c r="AA344" s="267"/>
      <c r="AB344" s="268"/>
      <c r="AC344" s="269"/>
      <c r="AD344" s="271"/>
      <c r="AE344" s="313">
        <f t="shared" si="100"/>
        <v>0</v>
      </c>
      <c r="AF344" s="314">
        <f t="shared" si="101"/>
        <v>0</v>
      </c>
      <c r="AG344" s="267"/>
      <c r="AH344" s="268"/>
      <c r="AI344" s="280"/>
      <c r="AJ344" s="270"/>
      <c r="AK344" s="267"/>
      <c r="AL344" s="268"/>
      <c r="AM344" s="267"/>
      <c r="AN344" s="272"/>
      <c r="AO344" s="313">
        <f t="shared" si="102"/>
        <v>0</v>
      </c>
      <c r="AP344" s="314">
        <f t="shared" si="103"/>
        <v>0</v>
      </c>
    </row>
    <row r="345" spans="1:42" x14ac:dyDescent="0.25">
      <c r="A345" s="326" t="str">
        <f>'7.1'!A342</f>
        <v>1.6.11</v>
      </c>
      <c r="B345" s="266" t="str">
        <f>'7.1'!B342</f>
        <v>Лаборатории на базе КАМАЗ 4х4- 2шт.</v>
      </c>
      <c r="C345" s="267"/>
      <c r="D345" s="271"/>
      <c r="E345" s="267"/>
      <c r="F345" s="271"/>
      <c r="G345" s="267"/>
      <c r="H345" s="270"/>
      <c r="I345" s="269"/>
      <c r="J345" s="270"/>
      <c r="K345" s="313">
        <f t="shared" si="92"/>
        <v>0</v>
      </c>
      <c r="L345" s="314">
        <f t="shared" si="93"/>
        <v>0</v>
      </c>
      <c r="M345" s="269"/>
      <c r="N345" s="271"/>
      <c r="O345" s="267"/>
      <c r="P345" s="268"/>
      <c r="Q345" s="338"/>
      <c r="R345" s="314"/>
      <c r="S345" s="267"/>
      <c r="T345" s="268"/>
      <c r="U345" s="316">
        <f t="shared" si="94"/>
        <v>0</v>
      </c>
      <c r="V345" s="317">
        <f t="shared" si="95"/>
        <v>0</v>
      </c>
      <c r="W345" s="267"/>
      <c r="X345" s="268"/>
      <c r="Y345" s="269"/>
      <c r="Z345" s="271"/>
      <c r="AA345" s="267"/>
      <c r="AB345" s="268"/>
      <c r="AC345" s="269"/>
      <c r="AD345" s="271"/>
      <c r="AE345" s="313">
        <f t="shared" si="88"/>
        <v>0</v>
      </c>
      <c r="AF345" s="314">
        <f t="shared" si="89"/>
        <v>0</v>
      </c>
      <c r="AG345" s="267"/>
      <c r="AH345" s="268"/>
      <c r="AI345" s="280"/>
      <c r="AJ345" s="270"/>
      <c r="AK345" s="267"/>
      <c r="AL345" s="268"/>
      <c r="AM345" s="267"/>
      <c r="AN345" s="272"/>
      <c r="AO345" s="313">
        <f t="shared" si="90"/>
        <v>0</v>
      </c>
      <c r="AP345" s="314">
        <f t="shared" si="91"/>
        <v>0</v>
      </c>
    </row>
    <row r="346" spans="1:42" x14ac:dyDescent="0.25">
      <c r="A346" s="326" t="str">
        <f>'7.1'!A343</f>
        <v>1.6.12</v>
      </c>
      <c r="B346" s="266" t="str">
        <f>'7.1'!B343</f>
        <v>Газель-Next автобус 4шт.</v>
      </c>
      <c r="C346" s="267"/>
      <c r="D346" s="271"/>
      <c r="E346" s="267"/>
      <c r="F346" s="271"/>
      <c r="G346" s="267"/>
      <c r="H346" s="270"/>
      <c r="I346" s="269"/>
      <c r="J346" s="270"/>
      <c r="K346" s="313">
        <f t="shared" si="92"/>
        <v>0</v>
      </c>
      <c r="L346" s="314">
        <f t="shared" si="93"/>
        <v>0</v>
      </c>
      <c r="M346" s="269"/>
      <c r="N346" s="271"/>
      <c r="O346" s="267"/>
      <c r="P346" s="268"/>
      <c r="Q346" s="338"/>
      <c r="R346" s="314"/>
      <c r="S346" s="267"/>
      <c r="T346" s="268"/>
      <c r="U346" s="316">
        <f t="shared" si="94"/>
        <v>0</v>
      </c>
      <c r="V346" s="317">
        <f t="shared" si="95"/>
        <v>0</v>
      </c>
      <c r="W346" s="267"/>
      <c r="X346" s="268"/>
      <c r="Y346" s="269"/>
      <c r="Z346" s="271"/>
      <c r="AA346" s="267"/>
      <c r="AB346" s="268"/>
      <c r="AC346" s="269"/>
      <c r="AD346" s="271"/>
      <c r="AE346" s="313">
        <f t="shared" si="88"/>
        <v>0</v>
      </c>
      <c r="AF346" s="314">
        <f t="shared" si="89"/>
        <v>0</v>
      </c>
      <c r="AG346" s="267"/>
      <c r="AH346" s="268"/>
      <c r="AI346" s="280"/>
      <c r="AJ346" s="270"/>
      <c r="AK346" s="267"/>
      <c r="AL346" s="268"/>
      <c r="AM346" s="267"/>
      <c r="AN346" s="272"/>
      <c r="AO346" s="313">
        <f t="shared" si="90"/>
        <v>0</v>
      </c>
      <c r="AP346" s="314">
        <f t="shared" si="91"/>
        <v>0</v>
      </c>
    </row>
    <row r="347" spans="1:42" x14ac:dyDescent="0.25">
      <c r="A347" s="326" t="str">
        <f>'7.1'!A344</f>
        <v>1.6.13</v>
      </c>
      <c r="B347" s="266" t="str">
        <f>'7.1'!B344</f>
        <v>Микроавтобус Фольцваген - Мультивен</v>
      </c>
      <c r="C347" s="267"/>
      <c r="D347" s="271"/>
      <c r="E347" s="267"/>
      <c r="F347" s="271"/>
      <c r="G347" s="267"/>
      <c r="H347" s="270"/>
      <c r="I347" s="269"/>
      <c r="J347" s="270"/>
      <c r="K347" s="313">
        <f t="shared" si="92"/>
        <v>0</v>
      </c>
      <c r="L347" s="314">
        <f t="shared" si="93"/>
        <v>0</v>
      </c>
      <c r="M347" s="269"/>
      <c r="N347" s="271"/>
      <c r="O347" s="267"/>
      <c r="P347" s="268"/>
      <c r="Q347" s="338"/>
      <c r="R347" s="314"/>
      <c r="S347" s="267"/>
      <c r="T347" s="268"/>
      <c r="U347" s="316">
        <f t="shared" si="94"/>
        <v>0</v>
      </c>
      <c r="V347" s="317">
        <f t="shared" si="95"/>
        <v>0</v>
      </c>
      <c r="W347" s="267"/>
      <c r="X347" s="268"/>
      <c r="Y347" s="269"/>
      <c r="Z347" s="271"/>
      <c r="AA347" s="267"/>
      <c r="AB347" s="268"/>
      <c r="AC347" s="269"/>
      <c r="AD347" s="271"/>
      <c r="AE347" s="313">
        <f t="shared" si="88"/>
        <v>0</v>
      </c>
      <c r="AF347" s="314">
        <f t="shared" si="89"/>
        <v>0</v>
      </c>
      <c r="AG347" s="267"/>
      <c r="AH347" s="268"/>
      <c r="AI347" s="280"/>
      <c r="AJ347" s="270"/>
      <c r="AK347" s="267"/>
      <c r="AL347" s="268"/>
      <c r="AM347" s="267"/>
      <c r="AN347" s="272"/>
      <c r="AO347" s="313">
        <f t="shared" si="90"/>
        <v>0</v>
      </c>
      <c r="AP347" s="314">
        <f t="shared" si="91"/>
        <v>0</v>
      </c>
    </row>
    <row r="348" spans="1:42" x14ac:dyDescent="0.25">
      <c r="A348" s="326" t="str">
        <f>'7.1'!A345</f>
        <v>1.6.14</v>
      </c>
      <c r="B348" s="266" t="str">
        <f>'7.1'!B345</f>
        <v>Кран манипулятор КАМАЗ 43118 г/п 2,9т</v>
      </c>
      <c r="C348" s="267"/>
      <c r="D348" s="271"/>
      <c r="E348" s="267"/>
      <c r="F348" s="271"/>
      <c r="G348" s="267"/>
      <c r="H348" s="270"/>
      <c r="I348" s="269"/>
      <c r="J348" s="270"/>
      <c r="K348" s="313">
        <f t="shared" si="92"/>
        <v>0</v>
      </c>
      <c r="L348" s="314">
        <f t="shared" si="93"/>
        <v>0</v>
      </c>
      <c r="M348" s="269"/>
      <c r="N348" s="271"/>
      <c r="O348" s="267"/>
      <c r="P348" s="268"/>
      <c r="Q348" s="338"/>
      <c r="R348" s="314"/>
      <c r="S348" s="267"/>
      <c r="T348" s="268"/>
      <c r="U348" s="316">
        <f t="shared" si="94"/>
        <v>0</v>
      </c>
      <c r="V348" s="317">
        <f t="shared" si="95"/>
        <v>0</v>
      </c>
      <c r="W348" s="267"/>
      <c r="X348" s="268"/>
      <c r="Y348" s="269"/>
      <c r="Z348" s="271"/>
      <c r="AA348" s="267"/>
      <c r="AB348" s="268"/>
      <c r="AC348" s="269"/>
      <c r="AD348" s="271"/>
      <c r="AE348" s="313">
        <f t="shared" si="88"/>
        <v>0</v>
      </c>
      <c r="AF348" s="314">
        <f t="shared" si="89"/>
        <v>0</v>
      </c>
      <c r="AG348" s="267"/>
      <c r="AH348" s="268"/>
      <c r="AI348" s="280"/>
      <c r="AJ348" s="270"/>
      <c r="AK348" s="267"/>
      <c r="AL348" s="268"/>
      <c r="AM348" s="267"/>
      <c r="AN348" s="272"/>
      <c r="AO348" s="313">
        <f t="shared" si="90"/>
        <v>0</v>
      </c>
      <c r="AP348" s="314">
        <f t="shared" si="91"/>
        <v>0</v>
      </c>
    </row>
    <row r="349" spans="1:42" x14ac:dyDescent="0.25">
      <c r="A349" s="326" t="str">
        <f>'7.1'!A346</f>
        <v>1.6.16</v>
      </c>
      <c r="B349" s="266" t="str">
        <f>'7.1'!B346</f>
        <v>Пресс ножницы</v>
      </c>
      <c r="C349" s="267"/>
      <c r="D349" s="271"/>
      <c r="E349" s="267"/>
      <c r="F349" s="271"/>
      <c r="G349" s="267"/>
      <c r="H349" s="270"/>
      <c r="I349" s="269"/>
      <c r="J349" s="270"/>
      <c r="K349" s="313">
        <f t="shared" si="92"/>
        <v>0</v>
      </c>
      <c r="L349" s="314">
        <f t="shared" si="93"/>
        <v>0</v>
      </c>
      <c r="M349" s="269"/>
      <c r="N349" s="271"/>
      <c r="O349" s="267"/>
      <c r="P349" s="268"/>
      <c r="Q349" s="338"/>
      <c r="R349" s="314"/>
      <c r="S349" s="267"/>
      <c r="T349" s="268"/>
      <c r="U349" s="316">
        <f t="shared" si="94"/>
        <v>0</v>
      </c>
      <c r="V349" s="317">
        <f t="shared" si="95"/>
        <v>0</v>
      </c>
      <c r="W349" s="267"/>
      <c r="X349" s="268"/>
      <c r="Y349" s="269"/>
      <c r="Z349" s="271"/>
      <c r="AA349" s="267"/>
      <c r="AB349" s="268"/>
      <c r="AC349" s="269"/>
      <c r="AD349" s="271"/>
      <c r="AE349" s="313">
        <f t="shared" si="88"/>
        <v>0</v>
      </c>
      <c r="AF349" s="314">
        <f t="shared" si="89"/>
        <v>0</v>
      </c>
      <c r="AG349" s="267"/>
      <c r="AH349" s="268"/>
      <c r="AI349" s="280"/>
      <c r="AJ349" s="270"/>
      <c r="AK349" s="267"/>
      <c r="AL349" s="268"/>
      <c r="AM349" s="267"/>
      <c r="AN349" s="272"/>
      <c r="AO349" s="313">
        <f t="shared" si="90"/>
        <v>0</v>
      </c>
      <c r="AP349" s="314">
        <f t="shared" si="91"/>
        <v>0</v>
      </c>
    </row>
    <row r="350" spans="1:42" x14ac:dyDescent="0.25">
      <c r="A350" s="326" t="str">
        <f>'7.1'!A347</f>
        <v>1.6.17</v>
      </c>
      <c r="B350" s="266" t="str">
        <f>'7.1'!B347</f>
        <v>Сварочный аппарат</v>
      </c>
      <c r="C350" s="267"/>
      <c r="D350" s="271"/>
      <c r="E350" s="267"/>
      <c r="F350" s="271"/>
      <c r="G350" s="267"/>
      <c r="H350" s="270"/>
      <c r="I350" s="269"/>
      <c r="J350" s="270"/>
      <c r="K350" s="313">
        <f t="shared" si="92"/>
        <v>0</v>
      </c>
      <c r="L350" s="314">
        <f t="shared" si="93"/>
        <v>0</v>
      </c>
      <c r="M350" s="269"/>
      <c r="N350" s="271"/>
      <c r="O350" s="267"/>
      <c r="P350" s="268"/>
      <c r="Q350" s="338"/>
      <c r="R350" s="314"/>
      <c r="S350" s="267"/>
      <c r="T350" s="268"/>
      <c r="U350" s="316">
        <f t="shared" si="94"/>
        <v>0</v>
      </c>
      <c r="V350" s="317">
        <f t="shared" si="95"/>
        <v>0</v>
      </c>
      <c r="W350" s="267"/>
      <c r="X350" s="268"/>
      <c r="Y350" s="269"/>
      <c r="Z350" s="271"/>
      <c r="AA350" s="267"/>
      <c r="AB350" s="268"/>
      <c r="AC350" s="269"/>
      <c r="AD350" s="271"/>
      <c r="AE350" s="313">
        <f t="shared" si="88"/>
        <v>0</v>
      </c>
      <c r="AF350" s="314">
        <f t="shared" si="89"/>
        <v>0</v>
      </c>
      <c r="AG350" s="267"/>
      <c r="AH350" s="268"/>
      <c r="AI350" s="280"/>
      <c r="AJ350" s="270"/>
      <c r="AK350" s="267"/>
      <c r="AL350" s="268"/>
      <c r="AM350" s="267"/>
      <c r="AN350" s="272"/>
      <c r="AO350" s="313">
        <f t="shared" si="90"/>
        <v>0</v>
      </c>
      <c r="AP350" s="314">
        <f t="shared" si="91"/>
        <v>0</v>
      </c>
    </row>
    <row r="351" spans="1:42" x14ac:dyDescent="0.25">
      <c r="A351" s="326" t="str">
        <f>'7.1'!A348</f>
        <v>1.6.18</v>
      </c>
      <c r="B351" s="266" t="str">
        <f>'7.1'!B348</f>
        <v>Трубогибный станок универсальный</v>
      </c>
      <c r="C351" s="267"/>
      <c r="D351" s="271"/>
      <c r="E351" s="267"/>
      <c r="F351" s="271"/>
      <c r="G351" s="267"/>
      <c r="H351" s="270"/>
      <c r="I351" s="269"/>
      <c r="J351" s="270"/>
      <c r="K351" s="313">
        <f t="shared" si="92"/>
        <v>0</v>
      </c>
      <c r="L351" s="314">
        <f t="shared" si="93"/>
        <v>0</v>
      </c>
      <c r="M351" s="269"/>
      <c r="N351" s="271"/>
      <c r="O351" s="267"/>
      <c r="P351" s="268"/>
      <c r="Q351" s="338"/>
      <c r="R351" s="314"/>
      <c r="S351" s="267"/>
      <c r="T351" s="268"/>
      <c r="U351" s="316">
        <f t="shared" si="94"/>
        <v>0</v>
      </c>
      <c r="V351" s="317">
        <f t="shared" si="95"/>
        <v>0</v>
      </c>
      <c r="W351" s="267"/>
      <c r="X351" s="268"/>
      <c r="Y351" s="269"/>
      <c r="Z351" s="271"/>
      <c r="AA351" s="267"/>
      <c r="AB351" s="268"/>
      <c r="AC351" s="269"/>
      <c r="AD351" s="271"/>
      <c r="AE351" s="313">
        <f t="shared" si="88"/>
        <v>0</v>
      </c>
      <c r="AF351" s="314">
        <f t="shared" si="89"/>
        <v>0</v>
      </c>
      <c r="AG351" s="267"/>
      <c r="AH351" s="268"/>
      <c r="AI351" s="280"/>
      <c r="AJ351" s="270"/>
      <c r="AK351" s="267"/>
      <c r="AL351" s="268"/>
      <c r="AM351" s="267"/>
      <c r="AN351" s="272"/>
      <c r="AO351" s="313">
        <f t="shared" si="90"/>
        <v>0</v>
      </c>
      <c r="AP351" s="314">
        <f t="shared" si="91"/>
        <v>0</v>
      </c>
    </row>
    <row r="352" spans="1:42" ht="31.5" x14ac:dyDescent="0.25">
      <c r="A352" s="326" t="str">
        <f>'7.1'!A349</f>
        <v>1.6.19</v>
      </c>
      <c r="B352" s="266" t="str">
        <f>'7.1'!B349</f>
        <v>Оборудование, спец.средства для эксплуатации, ремонта транспортгых средств (Платон, Глонасс)</v>
      </c>
      <c r="C352" s="267"/>
      <c r="D352" s="271"/>
      <c r="E352" s="267"/>
      <c r="F352" s="271"/>
      <c r="G352" s="267"/>
      <c r="H352" s="270"/>
      <c r="I352" s="269"/>
      <c r="J352" s="270"/>
      <c r="K352" s="313">
        <f t="shared" si="92"/>
        <v>0</v>
      </c>
      <c r="L352" s="314">
        <f t="shared" si="93"/>
        <v>0</v>
      </c>
      <c r="M352" s="269"/>
      <c r="N352" s="271"/>
      <c r="O352" s="267"/>
      <c r="P352" s="268"/>
      <c r="Q352" s="338"/>
      <c r="R352" s="314"/>
      <c r="S352" s="267"/>
      <c r="T352" s="268"/>
      <c r="U352" s="316">
        <f t="shared" si="94"/>
        <v>0</v>
      </c>
      <c r="V352" s="317">
        <f t="shared" si="95"/>
        <v>0</v>
      </c>
      <c r="W352" s="267"/>
      <c r="X352" s="268"/>
      <c r="Y352" s="269"/>
      <c r="Z352" s="271"/>
      <c r="AA352" s="267"/>
      <c r="AB352" s="268"/>
      <c r="AC352" s="269"/>
      <c r="AD352" s="271"/>
      <c r="AE352" s="313">
        <f t="shared" si="88"/>
        <v>0</v>
      </c>
      <c r="AF352" s="314">
        <f t="shared" si="89"/>
        <v>0</v>
      </c>
      <c r="AG352" s="267"/>
      <c r="AH352" s="268"/>
      <c r="AI352" s="280"/>
      <c r="AJ352" s="270"/>
      <c r="AK352" s="267"/>
      <c r="AL352" s="268"/>
      <c r="AM352" s="267"/>
      <c r="AN352" s="272"/>
      <c r="AO352" s="313">
        <f t="shared" si="90"/>
        <v>0</v>
      </c>
      <c r="AP352" s="314">
        <f t="shared" si="91"/>
        <v>0</v>
      </c>
    </row>
    <row r="353" spans="1:42" x14ac:dyDescent="0.25">
      <c r="A353" s="326" t="str">
        <f>'7.1'!A350</f>
        <v>1.6.20</v>
      </c>
      <c r="B353" s="266" t="str">
        <f>'7.1'!B350</f>
        <v>Вентиляция цеха</v>
      </c>
      <c r="C353" s="267"/>
      <c r="D353" s="271"/>
      <c r="E353" s="267"/>
      <c r="F353" s="271"/>
      <c r="G353" s="267"/>
      <c r="H353" s="270"/>
      <c r="I353" s="269"/>
      <c r="J353" s="270"/>
      <c r="K353" s="313">
        <f t="shared" si="92"/>
        <v>0</v>
      </c>
      <c r="L353" s="314">
        <f t="shared" si="93"/>
        <v>0</v>
      </c>
      <c r="M353" s="269"/>
      <c r="N353" s="271"/>
      <c r="O353" s="267"/>
      <c r="P353" s="268"/>
      <c r="Q353" s="338"/>
      <c r="R353" s="314"/>
      <c r="S353" s="267"/>
      <c r="T353" s="268"/>
      <c r="U353" s="316">
        <f t="shared" si="94"/>
        <v>0</v>
      </c>
      <c r="V353" s="317">
        <f t="shared" si="95"/>
        <v>0</v>
      </c>
      <c r="W353" s="267"/>
      <c r="X353" s="268"/>
      <c r="Y353" s="269"/>
      <c r="Z353" s="271"/>
      <c r="AA353" s="267"/>
      <c r="AB353" s="268"/>
      <c r="AC353" s="269"/>
      <c r="AD353" s="271"/>
      <c r="AE353" s="313">
        <f t="shared" si="88"/>
        <v>0</v>
      </c>
      <c r="AF353" s="314">
        <f t="shared" si="89"/>
        <v>0</v>
      </c>
      <c r="AG353" s="267"/>
      <c r="AH353" s="268"/>
      <c r="AI353" s="280"/>
      <c r="AJ353" s="270"/>
      <c r="AK353" s="267"/>
      <c r="AL353" s="268"/>
      <c r="AM353" s="267"/>
      <c r="AN353" s="272"/>
      <c r="AO353" s="313">
        <f t="shared" si="90"/>
        <v>0</v>
      </c>
      <c r="AP353" s="314">
        <f t="shared" si="91"/>
        <v>0</v>
      </c>
    </row>
    <row r="354" spans="1:42" x14ac:dyDescent="0.25">
      <c r="A354" s="326" t="str">
        <f>'7.1'!A351</f>
        <v>1.6.21</v>
      </c>
      <c r="B354" s="266" t="str">
        <f>'7.1'!B351</f>
        <v>Компрессор V-110л.</v>
      </c>
      <c r="C354" s="267"/>
      <c r="D354" s="271"/>
      <c r="E354" s="267"/>
      <c r="F354" s="271"/>
      <c r="G354" s="267"/>
      <c r="H354" s="270"/>
      <c r="I354" s="269"/>
      <c r="J354" s="270"/>
      <c r="K354" s="313">
        <f t="shared" si="92"/>
        <v>0</v>
      </c>
      <c r="L354" s="314">
        <f t="shared" si="93"/>
        <v>0</v>
      </c>
      <c r="M354" s="269"/>
      <c r="N354" s="271"/>
      <c r="O354" s="267"/>
      <c r="P354" s="268"/>
      <c r="Q354" s="338"/>
      <c r="R354" s="314"/>
      <c r="S354" s="267"/>
      <c r="T354" s="268"/>
      <c r="U354" s="316">
        <f t="shared" si="94"/>
        <v>0</v>
      </c>
      <c r="V354" s="317">
        <f t="shared" si="95"/>
        <v>0</v>
      </c>
      <c r="W354" s="267"/>
      <c r="X354" s="268"/>
      <c r="Y354" s="269"/>
      <c r="Z354" s="271"/>
      <c r="AA354" s="267"/>
      <c r="AB354" s="268"/>
      <c r="AC354" s="269"/>
      <c r="AD354" s="271"/>
      <c r="AE354" s="313">
        <f t="shared" si="88"/>
        <v>0</v>
      </c>
      <c r="AF354" s="314">
        <f t="shared" si="89"/>
        <v>0</v>
      </c>
      <c r="AG354" s="267"/>
      <c r="AH354" s="268"/>
      <c r="AI354" s="280"/>
      <c r="AJ354" s="270"/>
      <c r="AK354" s="267"/>
      <c r="AL354" s="268"/>
      <c r="AM354" s="267"/>
      <c r="AN354" s="272"/>
      <c r="AO354" s="313">
        <f t="shared" si="90"/>
        <v>0</v>
      </c>
      <c r="AP354" s="314">
        <f t="shared" si="91"/>
        <v>0</v>
      </c>
    </row>
    <row r="355" spans="1:42" x14ac:dyDescent="0.25">
      <c r="A355" s="326" t="str">
        <f>'7.1'!A352</f>
        <v>1.6.22</v>
      </c>
      <c r="B355" s="266" t="str">
        <f>'7.1'!B352</f>
        <v>Тягач МАЗ 6430В9-1421-021</v>
      </c>
      <c r="C355" s="267"/>
      <c r="D355" s="271"/>
      <c r="E355" s="267"/>
      <c r="F355" s="271"/>
      <c r="G355" s="267"/>
      <c r="H355" s="270"/>
      <c r="I355" s="269"/>
      <c r="J355" s="270"/>
      <c r="K355" s="313">
        <f t="shared" si="92"/>
        <v>0</v>
      </c>
      <c r="L355" s="314">
        <f t="shared" si="93"/>
        <v>0</v>
      </c>
      <c r="M355" s="269"/>
      <c r="N355" s="271"/>
      <c r="O355" s="267"/>
      <c r="P355" s="268"/>
      <c r="Q355" s="338"/>
      <c r="R355" s="314"/>
      <c r="S355" s="267"/>
      <c r="T355" s="268"/>
      <c r="U355" s="316">
        <f t="shared" si="94"/>
        <v>0</v>
      </c>
      <c r="V355" s="317">
        <f t="shared" si="95"/>
        <v>0</v>
      </c>
      <c r="W355" s="267"/>
      <c r="X355" s="268"/>
      <c r="Y355" s="269"/>
      <c r="Z355" s="271"/>
      <c r="AA355" s="267"/>
      <c r="AB355" s="268"/>
      <c r="AC355" s="269"/>
      <c r="AD355" s="271"/>
      <c r="AE355" s="313">
        <f t="shared" si="88"/>
        <v>0</v>
      </c>
      <c r="AF355" s="314">
        <f t="shared" si="89"/>
        <v>0</v>
      </c>
      <c r="AG355" s="267"/>
      <c r="AH355" s="268"/>
      <c r="AI355" s="280"/>
      <c r="AJ355" s="270"/>
      <c r="AK355" s="267"/>
      <c r="AL355" s="268"/>
      <c r="AM355" s="267"/>
      <c r="AN355" s="272"/>
      <c r="AO355" s="313">
        <f t="shared" si="90"/>
        <v>0</v>
      </c>
      <c r="AP355" s="314">
        <f t="shared" si="91"/>
        <v>0</v>
      </c>
    </row>
    <row r="356" spans="1:42" x14ac:dyDescent="0.25">
      <c r="A356" s="326" t="str">
        <f>'7.1'!A353</f>
        <v>1.6.23</v>
      </c>
      <c r="B356" s="266" t="str">
        <f>'7.1'!B353</f>
        <v>Полуприцеп низкорамный 993930-S40</v>
      </c>
      <c r="C356" s="267"/>
      <c r="D356" s="271"/>
      <c r="E356" s="267"/>
      <c r="F356" s="271"/>
      <c r="G356" s="267"/>
      <c r="H356" s="270"/>
      <c r="I356" s="269"/>
      <c r="J356" s="270"/>
      <c r="K356" s="313">
        <f t="shared" si="92"/>
        <v>0</v>
      </c>
      <c r="L356" s="314">
        <f t="shared" si="93"/>
        <v>0</v>
      </c>
      <c r="M356" s="269"/>
      <c r="N356" s="271"/>
      <c r="O356" s="267"/>
      <c r="P356" s="268"/>
      <c r="Q356" s="338"/>
      <c r="R356" s="314"/>
      <c r="S356" s="267"/>
      <c r="T356" s="268"/>
      <c r="U356" s="316">
        <f t="shared" si="94"/>
        <v>0</v>
      </c>
      <c r="V356" s="317">
        <f t="shared" si="95"/>
        <v>0</v>
      </c>
      <c r="W356" s="267"/>
      <c r="X356" s="268"/>
      <c r="Y356" s="269"/>
      <c r="Z356" s="271"/>
      <c r="AA356" s="267"/>
      <c r="AB356" s="268"/>
      <c r="AC356" s="269"/>
      <c r="AD356" s="271"/>
      <c r="AE356" s="313">
        <f t="shared" si="88"/>
        <v>0</v>
      </c>
      <c r="AF356" s="314">
        <f t="shared" si="89"/>
        <v>0</v>
      </c>
      <c r="AG356" s="267"/>
      <c r="AH356" s="268"/>
      <c r="AI356" s="280"/>
      <c r="AJ356" s="270"/>
      <c r="AK356" s="267"/>
      <c r="AL356" s="268"/>
      <c r="AM356" s="267"/>
      <c r="AN356" s="272"/>
      <c r="AO356" s="313">
        <f t="shared" si="90"/>
        <v>0</v>
      </c>
      <c r="AP356" s="314">
        <f t="shared" si="91"/>
        <v>0</v>
      </c>
    </row>
    <row r="357" spans="1:42" x14ac:dyDescent="0.25">
      <c r="A357" s="326" t="str">
        <f>'7.1'!A354</f>
        <v>1.6.24</v>
      </c>
      <c r="B357" s="266" t="str">
        <f>'7.1'!B354</f>
        <v>Автогидроподъемник (АГП ПСС121.28-03)  КАМАЗ 5356 6х6</v>
      </c>
      <c r="C357" s="267"/>
      <c r="D357" s="271"/>
      <c r="E357" s="267"/>
      <c r="F357" s="271"/>
      <c r="G357" s="267"/>
      <c r="H357" s="270"/>
      <c r="I357" s="269"/>
      <c r="J357" s="270"/>
      <c r="K357" s="313">
        <f t="shared" si="92"/>
        <v>0</v>
      </c>
      <c r="L357" s="314">
        <f t="shared" si="93"/>
        <v>0</v>
      </c>
      <c r="M357" s="269"/>
      <c r="N357" s="271"/>
      <c r="O357" s="267"/>
      <c r="P357" s="268"/>
      <c r="Q357" s="338"/>
      <c r="R357" s="314"/>
      <c r="S357" s="267"/>
      <c r="T357" s="268"/>
      <c r="U357" s="316">
        <f t="shared" si="94"/>
        <v>0</v>
      </c>
      <c r="V357" s="317">
        <f t="shared" si="95"/>
        <v>0</v>
      </c>
      <c r="W357" s="267"/>
      <c r="X357" s="268"/>
      <c r="Y357" s="269"/>
      <c r="Z357" s="271"/>
      <c r="AA357" s="267"/>
      <c r="AB357" s="268"/>
      <c r="AC357" s="269"/>
      <c r="AD357" s="271"/>
      <c r="AE357" s="313">
        <f t="shared" si="88"/>
        <v>0</v>
      </c>
      <c r="AF357" s="314">
        <f t="shared" si="89"/>
        <v>0</v>
      </c>
      <c r="AG357" s="267"/>
      <c r="AH357" s="268"/>
      <c r="AI357" s="280"/>
      <c r="AJ357" s="270"/>
      <c r="AK357" s="267"/>
      <c r="AL357" s="268"/>
      <c r="AM357" s="267"/>
      <c r="AN357" s="272"/>
      <c r="AO357" s="313">
        <f t="shared" si="90"/>
        <v>0</v>
      </c>
      <c r="AP357" s="314">
        <f t="shared" si="91"/>
        <v>0</v>
      </c>
    </row>
    <row r="358" spans="1:42" x14ac:dyDescent="0.25">
      <c r="A358" s="326" t="str">
        <f>'7.1'!A355</f>
        <v>1.6.25</v>
      </c>
      <c r="B358" s="266" t="str">
        <f>'7.1'!B355</f>
        <v>CAT 434F2 (Экскаватор погрузчик)</v>
      </c>
      <c r="C358" s="267"/>
      <c r="D358" s="271"/>
      <c r="E358" s="267"/>
      <c r="F358" s="271"/>
      <c r="G358" s="267"/>
      <c r="H358" s="270"/>
      <c r="I358" s="269"/>
      <c r="J358" s="270"/>
      <c r="K358" s="313">
        <f t="shared" si="92"/>
        <v>0</v>
      </c>
      <c r="L358" s="314">
        <f t="shared" si="93"/>
        <v>0</v>
      </c>
      <c r="M358" s="269"/>
      <c r="N358" s="271"/>
      <c r="O358" s="267"/>
      <c r="P358" s="268"/>
      <c r="Q358" s="338"/>
      <c r="R358" s="314"/>
      <c r="S358" s="267"/>
      <c r="T358" s="268"/>
      <c r="U358" s="316">
        <f t="shared" si="94"/>
        <v>0</v>
      </c>
      <c r="V358" s="317">
        <f t="shared" si="95"/>
        <v>0</v>
      </c>
      <c r="W358" s="267"/>
      <c r="X358" s="268"/>
      <c r="Y358" s="269"/>
      <c r="Z358" s="271"/>
      <c r="AA358" s="267"/>
      <c r="AB358" s="268"/>
      <c r="AC358" s="269"/>
      <c r="AD358" s="271"/>
      <c r="AE358" s="313">
        <f t="shared" si="88"/>
        <v>0</v>
      </c>
      <c r="AF358" s="314">
        <f t="shared" si="89"/>
        <v>0</v>
      </c>
      <c r="AG358" s="267"/>
      <c r="AH358" s="268"/>
      <c r="AI358" s="280"/>
      <c r="AJ358" s="270"/>
      <c r="AK358" s="267"/>
      <c r="AL358" s="268"/>
      <c r="AM358" s="267"/>
      <c r="AN358" s="272"/>
      <c r="AO358" s="313">
        <f t="shared" si="90"/>
        <v>0</v>
      </c>
      <c r="AP358" s="314">
        <f t="shared" si="91"/>
        <v>0</v>
      </c>
    </row>
    <row r="359" spans="1:42" x14ac:dyDescent="0.25">
      <c r="A359" s="326" t="str">
        <f>'7.1'!A356</f>
        <v>1.6.26</v>
      </c>
      <c r="B359" s="266" t="str">
        <f>'7.1'!B356</f>
        <v>Погрузчик Фронтальный "Амкадор-352" г.п. 5тн (Вилы грузовые)</v>
      </c>
      <c r="C359" s="267"/>
      <c r="D359" s="271"/>
      <c r="E359" s="267"/>
      <c r="F359" s="271"/>
      <c r="G359" s="267"/>
      <c r="H359" s="270"/>
      <c r="I359" s="269"/>
      <c r="J359" s="270"/>
      <c r="K359" s="313">
        <f t="shared" si="92"/>
        <v>0</v>
      </c>
      <c r="L359" s="314">
        <f t="shared" si="93"/>
        <v>0</v>
      </c>
      <c r="M359" s="269"/>
      <c r="N359" s="271"/>
      <c r="O359" s="267"/>
      <c r="P359" s="268"/>
      <c r="Q359" s="338"/>
      <c r="R359" s="314"/>
      <c r="S359" s="267"/>
      <c r="T359" s="268"/>
      <c r="U359" s="316">
        <f t="shared" si="94"/>
        <v>0</v>
      </c>
      <c r="V359" s="317">
        <f t="shared" si="95"/>
        <v>0</v>
      </c>
      <c r="W359" s="267"/>
      <c r="X359" s="268"/>
      <c r="Y359" s="269"/>
      <c r="Z359" s="271"/>
      <c r="AA359" s="267"/>
      <c r="AB359" s="268"/>
      <c r="AC359" s="269"/>
      <c r="AD359" s="271"/>
      <c r="AE359" s="313">
        <f t="shared" si="88"/>
        <v>0</v>
      </c>
      <c r="AF359" s="314">
        <f t="shared" si="89"/>
        <v>0</v>
      </c>
      <c r="AG359" s="267"/>
      <c r="AH359" s="268"/>
      <c r="AI359" s="280"/>
      <c r="AJ359" s="270"/>
      <c r="AK359" s="267"/>
      <c r="AL359" s="268"/>
      <c r="AM359" s="267"/>
      <c r="AN359" s="272"/>
      <c r="AO359" s="313">
        <f t="shared" si="90"/>
        <v>0</v>
      </c>
      <c r="AP359" s="314">
        <f t="shared" si="91"/>
        <v>0</v>
      </c>
    </row>
    <row r="360" spans="1:42" x14ac:dyDescent="0.25">
      <c r="A360" s="326" t="str">
        <f>'7.1'!A357</f>
        <v>1.6.27</v>
      </c>
      <c r="B360" s="266" t="str">
        <f>'7.1'!B357</f>
        <v>Самосвал "КАМАЗ-65111" г.п. 14 тонн</v>
      </c>
      <c r="C360" s="267"/>
      <c r="D360" s="271"/>
      <c r="E360" s="267"/>
      <c r="F360" s="271"/>
      <c r="G360" s="267"/>
      <c r="H360" s="270"/>
      <c r="I360" s="269"/>
      <c r="J360" s="270"/>
      <c r="K360" s="313">
        <f t="shared" si="92"/>
        <v>0</v>
      </c>
      <c r="L360" s="314">
        <f t="shared" si="93"/>
        <v>0</v>
      </c>
      <c r="M360" s="269"/>
      <c r="N360" s="271"/>
      <c r="O360" s="267"/>
      <c r="P360" s="268"/>
      <c r="Q360" s="338"/>
      <c r="R360" s="314"/>
      <c r="S360" s="267"/>
      <c r="T360" s="268"/>
      <c r="U360" s="316">
        <f t="shared" si="94"/>
        <v>0</v>
      </c>
      <c r="V360" s="317">
        <f t="shared" si="95"/>
        <v>0</v>
      </c>
      <c r="W360" s="267"/>
      <c r="X360" s="268"/>
      <c r="Y360" s="269"/>
      <c r="Z360" s="271"/>
      <c r="AA360" s="267"/>
      <c r="AB360" s="268"/>
      <c r="AC360" s="269"/>
      <c r="AD360" s="271"/>
      <c r="AE360" s="313">
        <f t="shared" si="88"/>
        <v>0</v>
      </c>
      <c r="AF360" s="314">
        <f t="shared" si="89"/>
        <v>0</v>
      </c>
      <c r="AG360" s="267"/>
      <c r="AH360" s="268"/>
      <c r="AI360" s="280"/>
      <c r="AJ360" s="270"/>
      <c r="AK360" s="267"/>
      <c r="AL360" s="268"/>
      <c r="AM360" s="267"/>
      <c r="AN360" s="272"/>
      <c r="AO360" s="313">
        <f t="shared" si="90"/>
        <v>0</v>
      </c>
      <c r="AP360" s="314">
        <f t="shared" si="91"/>
        <v>0</v>
      </c>
    </row>
    <row r="361" spans="1:42" x14ac:dyDescent="0.25">
      <c r="A361" s="326" t="str">
        <f>'7.1'!A358</f>
        <v>1.6.28</v>
      </c>
      <c r="B361" s="266" t="str">
        <f>'7.1'!B358</f>
        <v>ТП 2х630 кВА г.Сургут 27 мкр-н</v>
      </c>
      <c r="C361" s="267"/>
      <c r="D361" s="271"/>
      <c r="E361" s="267"/>
      <c r="F361" s="271"/>
      <c r="G361" s="267"/>
      <c r="H361" s="270"/>
      <c r="I361" s="269"/>
      <c r="J361" s="270">
        <v>0.63</v>
      </c>
      <c r="K361" s="313">
        <f t="shared" si="92"/>
        <v>0</v>
      </c>
      <c r="L361" s="314">
        <f t="shared" si="93"/>
        <v>0.63</v>
      </c>
      <c r="M361" s="269"/>
      <c r="N361" s="271"/>
      <c r="O361" s="267"/>
      <c r="P361" s="268"/>
      <c r="Q361" s="338"/>
      <c r="R361" s="314"/>
      <c r="S361" s="267"/>
      <c r="T361" s="268"/>
      <c r="U361" s="316">
        <f t="shared" si="94"/>
        <v>0</v>
      </c>
      <c r="V361" s="317">
        <f t="shared" si="95"/>
        <v>0</v>
      </c>
      <c r="W361" s="267"/>
      <c r="X361" s="268"/>
      <c r="Y361" s="269"/>
      <c r="Z361" s="271"/>
      <c r="AA361" s="267"/>
      <c r="AB361" s="268"/>
      <c r="AC361" s="269"/>
      <c r="AD361" s="271"/>
      <c r="AE361" s="313">
        <f t="shared" si="88"/>
        <v>0</v>
      </c>
      <c r="AF361" s="314">
        <f t="shared" si="89"/>
        <v>0</v>
      </c>
      <c r="AG361" s="267"/>
      <c r="AH361" s="268"/>
      <c r="AI361" s="280"/>
      <c r="AJ361" s="270"/>
      <c r="AK361" s="267"/>
      <c r="AL361" s="268"/>
      <c r="AM361" s="267"/>
      <c r="AN361" s="272"/>
      <c r="AO361" s="313">
        <f t="shared" si="90"/>
        <v>0</v>
      </c>
      <c r="AP361" s="314">
        <f t="shared" si="91"/>
        <v>0</v>
      </c>
    </row>
    <row r="362" spans="1:42" x14ac:dyDescent="0.25">
      <c r="A362" s="326" t="str">
        <f>'7.1'!A359</f>
        <v>1.6.29</v>
      </c>
      <c r="B362" s="266" t="str">
        <f>'7.1'!B359</f>
        <v>КТПН - 400 кВА , ул. Рацианализаторов</v>
      </c>
      <c r="C362" s="267"/>
      <c r="D362" s="271"/>
      <c r="E362" s="267"/>
      <c r="F362" s="271"/>
      <c r="G362" s="267"/>
      <c r="H362" s="270"/>
      <c r="I362" s="269"/>
      <c r="J362" s="270">
        <v>0.4</v>
      </c>
      <c r="K362" s="313">
        <f t="shared" si="92"/>
        <v>0</v>
      </c>
      <c r="L362" s="314">
        <f t="shared" si="93"/>
        <v>0.4</v>
      </c>
      <c r="M362" s="269"/>
      <c r="N362" s="271"/>
      <c r="O362" s="267"/>
      <c r="P362" s="268"/>
      <c r="Q362" s="338"/>
      <c r="R362" s="314"/>
      <c r="S362" s="267"/>
      <c r="T362" s="268"/>
      <c r="U362" s="316">
        <f t="shared" si="94"/>
        <v>0</v>
      </c>
      <c r="V362" s="317">
        <f t="shared" si="95"/>
        <v>0</v>
      </c>
      <c r="W362" s="267"/>
      <c r="X362" s="268"/>
      <c r="Y362" s="269"/>
      <c r="Z362" s="271"/>
      <c r="AA362" s="267"/>
      <c r="AB362" s="268"/>
      <c r="AC362" s="269"/>
      <c r="AD362" s="271"/>
      <c r="AE362" s="313">
        <f t="shared" si="88"/>
        <v>0</v>
      </c>
      <c r="AF362" s="314">
        <f t="shared" si="89"/>
        <v>0</v>
      </c>
      <c r="AG362" s="267"/>
      <c r="AH362" s="268"/>
      <c r="AI362" s="280"/>
      <c r="AJ362" s="270"/>
      <c r="AK362" s="267"/>
      <c r="AL362" s="268"/>
      <c r="AM362" s="267"/>
      <c r="AN362" s="272"/>
      <c r="AO362" s="313">
        <f t="shared" si="90"/>
        <v>0</v>
      </c>
      <c r="AP362" s="314">
        <f t="shared" si="91"/>
        <v>0</v>
      </c>
    </row>
    <row r="363" spans="1:42" x14ac:dyDescent="0.25">
      <c r="A363" s="326" t="str">
        <f>'7.1'!A360</f>
        <v>1.6.30</v>
      </c>
      <c r="B363" s="266" t="str">
        <f>'7.1'!B360</f>
        <v>КТПН-2х160 кВА по ул. Базовая</v>
      </c>
      <c r="C363" s="267"/>
      <c r="D363" s="271"/>
      <c r="E363" s="267"/>
      <c r="F363" s="271"/>
      <c r="G363" s="267"/>
      <c r="H363" s="270"/>
      <c r="I363" s="269"/>
      <c r="J363" s="270">
        <v>0.32</v>
      </c>
      <c r="K363" s="313">
        <f t="shared" si="92"/>
        <v>0</v>
      </c>
      <c r="L363" s="314">
        <f t="shared" si="93"/>
        <v>0.32</v>
      </c>
      <c r="M363" s="269"/>
      <c r="N363" s="271"/>
      <c r="O363" s="267"/>
      <c r="P363" s="268"/>
      <c r="Q363" s="338"/>
      <c r="R363" s="314"/>
      <c r="S363" s="267"/>
      <c r="T363" s="268"/>
      <c r="U363" s="316">
        <f t="shared" si="94"/>
        <v>0</v>
      </c>
      <c r="V363" s="317">
        <f t="shared" si="95"/>
        <v>0</v>
      </c>
      <c r="W363" s="267"/>
      <c r="X363" s="268"/>
      <c r="Y363" s="269"/>
      <c r="Z363" s="271"/>
      <c r="AA363" s="267"/>
      <c r="AB363" s="268"/>
      <c r="AC363" s="269"/>
      <c r="AD363" s="271"/>
      <c r="AE363" s="313">
        <f t="shared" si="88"/>
        <v>0</v>
      </c>
      <c r="AF363" s="314">
        <f t="shared" si="89"/>
        <v>0</v>
      </c>
      <c r="AG363" s="267"/>
      <c r="AH363" s="268"/>
      <c r="AI363" s="280"/>
      <c r="AJ363" s="270"/>
      <c r="AK363" s="267"/>
      <c r="AL363" s="268"/>
      <c r="AM363" s="267"/>
      <c r="AN363" s="272"/>
      <c r="AO363" s="313">
        <f t="shared" si="90"/>
        <v>0</v>
      </c>
      <c r="AP363" s="314">
        <f t="shared" si="91"/>
        <v>0</v>
      </c>
    </row>
    <row r="364" spans="1:42" x14ac:dyDescent="0.25">
      <c r="A364" s="326" t="str">
        <f>'7.1'!A361</f>
        <v>1.6.31</v>
      </c>
      <c r="B364" s="266" t="str">
        <f>'7.1'!B361</f>
        <v>КЛ-0,4 кВ ул. Энергостроителей, 5</v>
      </c>
      <c r="C364" s="267"/>
      <c r="D364" s="271"/>
      <c r="E364" s="267"/>
      <c r="F364" s="271"/>
      <c r="G364" s="267"/>
      <c r="H364" s="270"/>
      <c r="I364" s="269">
        <v>0.2</v>
      </c>
      <c r="J364" s="270"/>
      <c r="K364" s="313">
        <f t="shared" si="92"/>
        <v>0.2</v>
      </c>
      <c r="L364" s="314">
        <f t="shared" si="93"/>
        <v>0</v>
      </c>
      <c r="M364" s="269"/>
      <c r="N364" s="271"/>
      <c r="O364" s="267"/>
      <c r="P364" s="268"/>
      <c r="Q364" s="338"/>
      <c r="R364" s="314"/>
      <c r="S364" s="267"/>
      <c r="T364" s="268"/>
      <c r="U364" s="316">
        <f t="shared" si="94"/>
        <v>0</v>
      </c>
      <c r="V364" s="317">
        <f t="shared" si="95"/>
        <v>0</v>
      </c>
      <c r="W364" s="267"/>
      <c r="X364" s="268"/>
      <c r="Y364" s="269"/>
      <c r="Z364" s="271"/>
      <c r="AA364" s="267"/>
      <c r="AB364" s="268"/>
      <c r="AC364" s="269"/>
      <c r="AD364" s="271"/>
      <c r="AE364" s="313">
        <f t="shared" si="88"/>
        <v>0</v>
      </c>
      <c r="AF364" s="314">
        <f t="shared" si="89"/>
        <v>0</v>
      </c>
      <c r="AG364" s="267"/>
      <c r="AH364" s="268"/>
      <c r="AI364" s="280"/>
      <c r="AJ364" s="270"/>
      <c r="AK364" s="267"/>
      <c r="AL364" s="268"/>
      <c r="AM364" s="267"/>
      <c r="AN364" s="272"/>
      <c r="AO364" s="313">
        <f t="shared" si="90"/>
        <v>0</v>
      </c>
      <c r="AP364" s="314">
        <f t="shared" si="91"/>
        <v>0</v>
      </c>
    </row>
    <row r="365" spans="1:42" x14ac:dyDescent="0.25">
      <c r="A365" s="326" t="str">
        <f>'7.1'!A362</f>
        <v>1.6.32</v>
      </c>
      <c r="B365" s="266" t="str">
        <f>'7.1'!B362</f>
        <v>БКТП 2х2500 кВА по ул. Профсоюзов</v>
      </c>
      <c r="C365" s="267"/>
      <c r="D365" s="271"/>
      <c r="E365" s="267"/>
      <c r="F365" s="271"/>
      <c r="G365" s="267"/>
      <c r="H365" s="270"/>
      <c r="I365" s="269"/>
      <c r="J365" s="270">
        <v>5</v>
      </c>
      <c r="K365" s="313">
        <f t="shared" si="92"/>
        <v>0</v>
      </c>
      <c r="L365" s="314">
        <f t="shared" si="93"/>
        <v>5</v>
      </c>
      <c r="M365" s="269"/>
      <c r="N365" s="271"/>
      <c r="O365" s="267"/>
      <c r="P365" s="268"/>
      <c r="Q365" s="338"/>
      <c r="R365" s="314"/>
      <c r="S365" s="267"/>
      <c r="T365" s="268"/>
      <c r="U365" s="316">
        <f t="shared" si="94"/>
        <v>0</v>
      </c>
      <c r="V365" s="317">
        <f t="shared" si="95"/>
        <v>0</v>
      </c>
      <c r="W365" s="267"/>
      <c r="X365" s="268"/>
      <c r="Y365" s="269"/>
      <c r="Z365" s="271"/>
      <c r="AA365" s="267"/>
      <c r="AB365" s="268"/>
      <c r="AC365" s="269"/>
      <c r="AD365" s="271"/>
      <c r="AE365" s="313">
        <f t="shared" si="88"/>
        <v>0</v>
      </c>
      <c r="AF365" s="314">
        <f t="shared" si="89"/>
        <v>0</v>
      </c>
      <c r="AG365" s="267"/>
      <c r="AH365" s="268"/>
      <c r="AI365" s="280"/>
      <c r="AJ365" s="270"/>
      <c r="AK365" s="267"/>
      <c r="AL365" s="268"/>
      <c r="AM365" s="267"/>
      <c r="AN365" s="272"/>
      <c r="AO365" s="313">
        <f t="shared" si="90"/>
        <v>0</v>
      </c>
      <c r="AP365" s="314">
        <f t="shared" si="91"/>
        <v>0</v>
      </c>
    </row>
    <row r="366" spans="1:42" x14ac:dyDescent="0.25">
      <c r="A366" s="326" t="str">
        <f>'7.1'!A363</f>
        <v>1.6.33</v>
      </c>
      <c r="B366" s="266" t="str">
        <f>'7.1'!B363</f>
        <v>ПС - 110 кВ г.Сургут</v>
      </c>
      <c r="C366" s="267"/>
      <c r="D366" s="271"/>
      <c r="E366" s="267"/>
      <c r="F366" s="271"/>
      <c r="G366" s="267"/>
      <c r="H366" s="270"/>
      <c r="I366" s="269"/>
      <c r="J366" s="270"/>
      <c r="K366" s="313">
        <f t="shared" si="92"/>
        <v>0</v>
      </c>
      <c r="L366" s="314">
        <f t="shared" si="93"/>
        <v>0</v>
      </c>
      <c r="M366" s="269"/>
      <c r="N366" s="271"/>
      <c r="O366" s="267"/>
      <c r="P366" s="268"/>
      <c r="Q366" s="338"/>
      <c r="R366" s="314"/>
      <c r="S366" s="267"/>
      <c r="T366" s="268"/>
      <c r="U366" s="316">
        <f t="shared" si="94"/>
        <v>0</v>
      </c>
      <c r="V366" s="317">
        <f t="shared" si="95"/>
        <v>0</v>
      </c>
      <c r="W366" s="267"/>
      <c r="X366" s="268"/>
      <c r="Y366" s="269"/>
      <c r="Z366" s="271"/>
      <c r="AA366" s="267"/>
      <c r="AB366" s="268"/>
      <c r="AC366" s="269"/>
      <c r="AD366" s="271"/>
      <c r="AE366" s="313">
        <f t="shared" si="88"/>
        <v>0</v>
      </c>
      <c r="AF366" s="314">
        <f t="shared" si="89"/>
        <v>0</v>
      </c>
      <c r="AG366" s="267"/>
      <c r="AH366" s="268"/>
      <c r="AI366" s="280"/>
      <c r="AJ366" s="270"/>
      <c r="AK366" s="267"/>
      <c r="AL366" s="268"/>
      <c r="AM366" s="267"/>
      <c r="AN366" s="272"/>
      <c r="AO366" s="313">
        <f t="shared" si="90"/>
        <v>0</v>
      </c>
      <c r="AP366" s="314">
        <f t="shared" si="91"/>
        <v>0</v>
      </c>
    </row>
    <row r="367" spans="1:42" x14ac:dyDescent="0.25">
      <c r="A367" s="325" t="str">
        <f>'7.1'!A364</f>
        <v>/1.1/</v>
      </c>
      <c r="B367" s="303" t="str">
        <f>'7.1'!B364</f>
        <v>Технологическое присоединение, всего, в том числе:</v>
      </c>
      <c r="C367" s="296">
        <f t="shared" ref="C367" si="104">C368</f>
        <v>0</v>
      </c>
      <c r="D367" s="297">
        <f t="shared" ref="D367" si="105">D368</f>
        <v>0</v>
      </c>
      <c r="E367" s="298">
        <f t="shared" ref="E367" si="106">E368</f>
        <v>0</v>
      </c>
      <c r="F367" s="297">
        <f t="shared" ref="F367" si="107">F368</f>
        <v>0</v>
      </c>
      <c r="G367" s="298">
        <f t="shared" ref="G367" si="108">G368</f>
        <v>0</v>
      </c>
      <c r="H367" s="299">
        <f t="shared" ref="H367" si="109">H368</f>
        <v>0</v>
      </c>
      <c r="I367" s="300">
        <f t="shared" ref="I367" si="110">I368</f>
        <v>42.111119999999993</v>
      </c>
      <c r="J367" s="299">
        <f t="shared" ref="J367" si="111">J368</f>
        <v>39.29</v>
      </c>
      <c r="K367" s="298">
        <f t="shared" ref="K367:AP367" si="112">K368</f>
        <v>42.111119999999993</v>
      </c>
      <c r="L367" s="299">
        <f t="shared" si="112"/>
        <v>39.29</v>
      </c>
      <c r="M367" s="300">
        <f t="shared" si="112"/>
        <v>0</v>
      </c>
      <c r="N367" s="297">
        <f t="shared" si="112"/>
        <v>0</v>
      </c>
      <c r="O367" s="298">
        <f t="shared" si="112"/>
        <v>5</v>
      </c>
      <c r="P367" s="299">
        <f t="shared" si="112"/>
        <v>0</v>
      </c>
      <c r="Q367" s="337">
        <f t="shared" si="112"/>
        <v>3.9040000000000004</v>
      </c>
      <c r="R367" s="299">
        <f t="shared" si="112"/>
        <v>0</v>
      </c>
      <c r="S367" s="298">
        <f t="shared" si="112"/>
        <v>0</v>
      </c>
      <c r="T367" s="299">
        <f t="shared" si="112"/>
        <v>0</v>
      </c>
      <c r="U367" s="300">
        <f t="shared" si="112"/>
        <v>8.9039999999999999</v>
      </c>
      <c r="V367" s="297">
        <f t="shared" si="112"/>
        <v>0</v>
      </c>
      <c r="W367" s="298">
        <f t="shared" si="112"/>
        <v>0</v>
      </c>
      <c r="X367" s="299">
        <f t="shared" si="112"/>
        <v>0</v>
      </c>
      <c r="Y367" s="300">
        <f t="shared" si="112"/>
        <v>0</v>
      </c>
      <c r="Z367" s="297">
        <f t="shared" si="112"/>
        <v>0</v>
      </c>
      <c r="AA367" s="298">
        <f t="shared" si="112"/>
        <v>0</v>
      </c>
      <c r="AB367" s="299">
        <f t="shared" si="112"/>
        <v>0</v>
      </c>
      <c r="AC367" s="300">
        <f t="shared" si="112"/>
        <v>0</v>
      </c>
      <c r="AD367" s="297">
        <f t="shared" si="112"/>
        <v>0</v>
      </c>
      <c r="AE367" s="298">
        <f t="shared" si="112"/>
        <v>0</v>
      </c>
      <c r="AF367" s="299">
        <f t="shared" si="112"/>
        <v>0</v>
      </c>
      <c r="AG367" s="298">
        <f t="shared" si="112"/>
        <v>0</v>
      </c>
      <c r="AH367" s="299">
        <f t="shared" si="112"/>
        <v>0</v>
      </c>
      <c r="AI367" s="298">
        <f t="shared" si="112"/>
        <v>0</v>
      </c>
      <c r="AJ367" s="299">
        <f t="shared" si="112"/>
        <v>0</v>
      </c>
      <c r="AK367" s="298">
        <f t="shared" si="112"/>
        <v>0</v>
      </c>
      <c r="AL367" s="299">
        <f t="shared" si="112"/>
        <v>0</v>
      </c>
      <c r="AM367" s="298">
        <f t="shared" si="112"/>
        <v>0</v>
      </c>
      <c r="AN367" s="297">
        <f t="shared" si="112"/>
        <v>0</v>
      </c>
      <c r="AO367" s="298">
        <f t="shared" si="112"/>
        <v>0</v>
      </c>
      <c r="AP367" s="299">
        <f t="shared" si="112"/>
        <v>0</v>
      </c>
    </row>
    <row r="368" spans="1:42" ht="47.25" x14ac:dyDescent="0.25">
      <c r="A368" s="325" t="str">
        <f>'7.1'!A365</f>
        <v>/1.1.4.1./</v>
      </c>
      <c r="B368" s="303" t="str">
        <f>'7.1'!B365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368" s="296">
        <f t="shared" ref="C368:AP368" si="113">SUM(C369:C580)</f>
        <v>0</v>
      </c>
      <c r="D368" s="297">
        <f t="shared" si="113"/>
        <v>0</v>
      </c>
      <c r="E368" s="298">
        <f t="shared" si="113"/>
        <v>0</v>
      </c>
      <c r="F368" s="297">
        <f t="shared" si="113"/>
        <v>0</v>
      </c>
      <c r="G368" s="298">
        <f t="shared" si="113"/>
        <v>0</v>
      </c>
      <c r="H368" s="299">
        <f t="shared" si="113"/>
        <v>0</v>
      </c>
      <c r="I368" s="300">
        <f t="shared" si="113"/>
        <v>42.111119999999993</v>
      </c>
      <c r="J368" s="299">
        <f t="shared" si="113"/>
        <v>39.29</v>
      </c>
      <c r="K368" s="298">
        <f t="shared" si="113"/>
        <v>42.111119999999993</v>
      </c>
      <c r="L368" s="299">
        <f t="shared" si="113"/>
        <v>39.29</v>
      </c>
      <c r="M368" s="300">
        <f t="shared" si="113"/>
        <v>0</v>
      </c>
      <c r="N368" s="297">
        <f t="shared" si="113"/>
        <v>0</v>
      </c>
      <c r="O368" s="298">
        <f t="shared" si="113"/>
        <v>5</v>
      </c>
      <c r="P368" s="299">
        <f t="shared" si="113"/>
        <v>0</v>
      </c>
      <c r="Q368" s="337">
        <f t="shared" si="113"/>
        <v>3.9040000000000004</v>
      </c>
      <c r="R368" s="299">
        <f t="shared" si="113"/>
        <v>0</v>
      </c>
      <c r="S368" s="298">
        <f t="shared" si="113"/>
        <v>0</v>
      </c>
      <c r="T368" s="299">
        <f t="shared" si="113"/>
        <v>0</v>
      </c>
      <c r="U368" s="300">
        <f t="shared" si="113"/>
        <v>8.9039999999999999</v>
      </c>
      <c r="V368" s="297">
        <f t="shared" si="113"/>
        <v>0</v>
      </c>
      <c r="W368" s="298">
        <f t="shared" si="113"/>
        <v>0</v>
      </c>
      <c r="X368" s="299">
        <f t="shared" si="113"/>
        <v>0</v>
      </c>
      <c r="Y368" s="300">
        <f t="shared" si="113"/>
        <v>0</v>
      </c>
      <c r="Z368" s="297">
        <f t="shared" si="113"/>
        <v>0</v>
      </c>
      <c r="AA368" s="298">
        <f t="shared" si="113"/>
        <v>0</v>
      </c>
      <c r="AB368" s="299">
        <f t="shared" si="113"/>
        <v>0</v>
      </c>
      <c r="AC368" s="300">
        <f t="shared" si="113"/>
        <v>0</v>
      </c>
      <c r="AD368" s="297">
        <f t="shared" si="113"/>
        <v>0</v>
      </c>
      <c r="AE368" s="298">
        <f t="shared" si="113"/>
        <v>0</v>
      </c>
      <c r="AF368" s="299">
        <f t="shared" si="113"/>
        <v>0</v>
      </c>
      <c r="AG368" s="298">
        <f t="shared" si="113"/>
        <v>0</v>
      </c>
      <c r="AH368" s="299">
        <f t="shared" si="113"/>
        <v>0</v>
      </c>
      <c r="AI368" s="298">
        <f t="shared" si="113"/>
        <v>0</v>
      </c>
      <c r="AJ368" s="299">
        <f t="shared" si="113"/>
        <v>0</v>
      </c>
      <c r="AK368" s="298">
        <f t="shared" si="113"/>
        <v>0</v>
      </c>
      <c r="AL368" s="299">
        <f t="shared" si="113"/>
        <v>0</v>
      </c>
      <c r="AM368" s="298">
        <f t="shared" si="113"/>
        <v>0</v>
      </c>
      <c r="AN368" s="297">
        <f t="shared" si="113"/>
        <v>0</v>
      </c>
      <c r="AO368" s="298">
        <f t="shared" si="113"/>
        <v>0</v>
      </c>
      <c r="AP368" s="299">
        <f t="shared" si="113"/>
        <v>0</v>
      </c>
    </row>
    <row r="369" spans="1:42" x14ac:dyDescent="0.25">
      <c r="A369" s="326" t="str">
        <f>'7.1'!A366</f>
        <v>1.1.4.1</v>
      </c>
      <c r="B369" s="266" t="str">
        <f>'7.1'!B366</f>
        <v>Строительство КТПН№1 2х250кВА, для электроснабжения п.Лунный</v>
      </c>
      <c r="C369" s="267"/>
      <c r="D369" s="271"/>
      <c r="E369" s="267"/>
      <c r="F369" s="271"/>
      <c r="G369" s="267"/>
      <c r="H369" s="270"/>
      <c r="I369" s="269"/>
      <c r="J369" s="270"/>
      <c r="K369" s="313">
        <f t="shared" ref="K369" si="114">C369+E369+G369+I369</f>
        <v>0</v>
      </c>
      <c r="L369" s="314">
        <f t="shared" ref="L369" si="115">D369+F369+H369+J369</f>
        <v>0</v>
      </c>
      <c r="M369" s="269"/>
      <c r="N369" s="271"/>
      <c r="O369" s="267"/>
      <c r="P369" s="268"/>
      <c r="Q369" s="338"/>
      <c r="R369" s="314"/>
      <c r="S369" s="267"/>
      <c r="T369" s="268"/>
      <c r="U369" s="316">
        <f t="shared" ref="U369" si="116">S369+Q369+O369+M369</f>
        <v>0</v>
      </c>
      <c r="V369" s="317">
        <f t="shared" ref="V369" si="117">T369+R369+P369+N369</f>
        <v>0</v>
      </c>
      <c r="W369" s="267"/>
      <c r="X369" s="268"/>
      <c r="Y369" s="269"/>
      <c r="Z369" s="271"/>
      <c r="AA369" s="267"/>
      <c r="AB369" s="268"/>
      <c r="AC369" s="269"/>
      <c r="AD369" s="271"/>
      <c r="AE369" s="313">
        <f t="shared" ref="AE369" si="118">AC369+AA369+Y369+W369</f>
        <v>0</v>
      </c>
      <c r="AF369" s="314">
        <f t="shared" ref="AF369" si="119">AD369+AB369+Z369+X369</f>
        <v>0</v>
      </c>
      <c r="AG369" s="267"/>
      <c r="AH369" s="268"/>
      <c r="AI369" s="280"/>
      <c r="AJ369" s="270"/>
      <c r="AK369" s="267"/>
      <c r="AL369" s="268"/>
      <c r="AM369" s="267"/>
      <c r="AN369" s="272"/>
      <c r="AO369" s="313">
        <f t="shared" ref="AO369" si="120">AM369+AK369+AI369+AG369</f>
        <v>0</v>
      </c>
      <c r="AP369" s="314">
        <f t="shared" ref="AP369" si="121">AN369+AL369+AJ369+AH369</f>
        <v>0</v>
      </c>
    </row>
    <row r="370" spans="1:42" x14ac:dyDescent="0.25">
      <c r="A370" s="326" t="str">
        <f>'7.1'!A367</f>
        <v>1.1.4.2</v>
      </c>
      <c r="B370" s="266" t="str">
        <f>'7.1'!B367</f>
        <v>Строительство КТПН№2 2х250кВА, для электроснабжения п.Лунный</v>
      </c>
      <c r="C370" s="267"/>
      <c r="D370" s="271"/>
      <c r="E370" s="267"/>
      <c r="F370" s="271"/>
      <c r="G370" s="267"/>
      <c r="H370" s="270"/>
      <c r="I370" s="269"/>
      <c r="J370" s="270"/>
      <c r="K370" s="313">
        <f t="shared" ref="K370:K433" si="122">C370+E370+G370+I370</f>
        <v>0</v>
      </c>
      <c r="L370" s="314">
        <f t="shared" ref="L370:L433" si="123">D370+F370+H370+J370</f>
        <v>0</v>
      </c>
      <c r="M370" s="269"/>
      <c r="N370" s="271"/>
      <c r="O370" s="267"/>
      <c r="P370" s="268"/>
      <c r="Q370" s="338"/>
      <c r="R370" s="314"/>
      <c r="S370" s="267"/>
      <c r="T370" s="268"/>
      <c r="U370" s="316">
        <f t="shared" ref="U370:U433" si="124">S370+Q370+O370+M370</f>
        <v>0</v>
      </c>
      <c r="V370" s="317">
        <f t="shared" ref="V370:V433" si="125">T370+R370+P370+N370</f>
        <v>0</v>
      </c>
      <c r="W370" s="267"/>
      <c r="X370" s="268"/>
      <c r="Y370" s="269"/>
      <c r="Z370" s="271"/>
      <c r="AA370" s="267"/>
      <c r="AB370" s="268"/>
      <c r="AC370" s="269"/>
      <c r="AD370" s="271"/>
      <c r="AE370" s="313">
        <f t="shared" ref="AE370:AE433" si="126">AC370+AA370+Y370+W370</f>
        <v>0</v>
      </c>
      <c r="AF370" s="314">
        <f t="shared" ref="AF370:AF433" si="127">AD370+AB370+Z370+X370</f>
        <v>0</v>
      </c>
      <c r="AG370" s="267"/>
      <c r="AH370" s="268"/>
      <c r="AI370" s="280"/>
      <c r="AJ370" s="270"/>
      <c r="AK370" s="267"/>
      <c r="AL370" s="268"/>
      <c r="AM370" s="267"/>
      <c r="AN370" s="272"/>
      <c r="AO370" s="313">
        <f t="shared" ref="AO370:AO433" si="128">AM370+AK370+AI370+AG370</f>
        <v>0</v>
      </c>
      <c r="AP370" s="314">
        <f t="shared" ref="AP370:AP433" si="129">AN370+AL370+AJ370+AH370</f>
        <v>0</v>
      </c>
    </row>
    <row r="371" spans="1:42" x14ac:dyDescent="0.25">
      <c r="A371" s="326" t="str">
        <f>'7.1'!A368</f>
        <v>1.1.4.3</v>
      </c>
      <c r="B371" s="266" t="str">
        <f>'7.1'!B368</f>
        <v>Строительство КТПН-2х400кВА, для электроснабжения п.Кедровый-1</v>
      </c>
      <c r="C371" s="267"/>
      <c r="D371" s="271"/>
      <c r="E371" s="267"/>
      <c r="F371" s="271"/>
      <c r="G371" s="267"/>
      <c r="H371" s="270"/>
      <c r="I371" s="269"/>
      <c r="J371" s="270"/>
      <c r="K371" s="313">
        <f t="shared" si="122"/>
        <v>0</v>
      </c>
      <c r="L371" s="314">
        <f t="shared" si="123"/>
        <v>0</v>
      </c>
      <c r="M371" s="269"/>
      <c r="N371" s="271"/>
      <c r="O371" s="267"/>
      <c r="P371" s="268"/>
      <c r="Q371" s="338"/>
      <c r="R371" s="314"/>
      <c r="S371" s="267"/>
      <c r="T371" s="268"/>
      <c r="U371" s="316">
        <f t="shared" si="124"/>
        <v>0</v>
      </c>
      <c r="V371" s="317">
        <f t="shared" si="125"/>
        <v>0</v>
      </c>
      <c r="W371" s="267"/>
      <c r="X371" s="268"/>
      <c r="Y371" s="269"/>
      <c r="Z371" s="271"/>
      <c r="AA371" s="267"/>
      <c r="AB371" s="268"/>
      <c r="AC371" s="269"/>
      <c r="AD371" s="271"/>
      <c r="AE371" s="313">
        <f t="shared" si="126"/>
        <v>0</v>
      </c>
      <c r="AF371" s="314">
        <f t="shared" si="127"/>
        <v>0</v>
      </c>
      <c r="AG371" s="267"/>
      <c r="AH371" s="268"/>
      <c r="AI371" s="280"/>
      <c r="AJ371" s="270"/>
      <c r="AK371" s="267"/>
      <c r="AL371" s="268"/>
      <c r="AM371" s="267"/>
      <c r="AN371" s="272"/>
      <c r="AO371" s="313">
        <f t="shared" si="128"/>
        <v>0</v>
      </c>
      <c r="AP371" s="314">
        <f t="shared" si="129"/>
        <v>0</v>
      </c>
    </row>
    <row r="372" spans="1:42" x14ac:dyDescent="0.25">
      <c r="A372" s="326" t="str">
        <f>'7.1'!A369</f>
        <v>1.1.4.4</v>
      </c>
      <c r="B372" s="266" t="str">
        <f>'7.1'!B369</f>
        <v>Строительство КТПН-2х250кВА, для электроснабжения п.Кедровый-1</v>
      </c>
      <c r="C372" s="267"/>
      <c r="D372" s="271"/>
      <c r="E372" s="267"/>
      <c r="F372" s="271"/>
      <c r="G372" s="267"/>
      <c r="H372" s="270"/>
      <c r="I372" s="269"/>
      <c r="J372" s="270"/>
      <c r="K372" s="313">
        <f t="shared" si="122"/>
        <v>0</v>
      </c>
      <c r="L372" s="314">
        <f t="shared" si="123"/>
        <v>0</v>
      </c>
      <c r="M372" s="269"/>
      <c r="N372" s="271"/>
      <c r="O372" s="267"/>
      <c r="P372" s="268"/>
      <c r="Q372" s="338"/>
      <c r="R372" s="314"/>
      <c r="S372" s="267"/>
      <c r="T372" s="268"/>
      <c r="U372" s="316">
        <f t="shared" si="124"/>
        <v>0</v>
      </c>
      <c r="V372" s="317">
        <f t="shared" si="125"/>
        <v>0</v>
      </c>
      <c r="W372" s="267"/>
      <c r="X372" s="268"/>
      <c r="Y372" s="269"/>
      <c r="Z372" s="271"/>
      <c r="AA372" s="267"/>
      <c r="AB372" s="268"/>
      <c r="AC372" s="269"/>
      <c r="AD372" s="271"/>
      <c r="AE372" s="313">
        <f t="shared" si="126"/>
        <v>0</v>
      </c>
      <c r="AF372" s="314">
        <f t="shared" si="127"/>
        <v>0</v>
      </c>
      <c r="AG372" s="267"/>
      <c r="AH372" s="268"/>
      <c r="AI372" s="280"/>
      <c r="AJ372" s="270"/>
      <c r="AK372" s="267"/>
      <c r="AL372" s="268"/>
      <c r="AM372" s="267"/>
      <c r="AN372" s="272"/>
      <c r="AO372" s="313">
        <f t="shared" si="128"/>
        <v>0</v>
      </c>
      <c r="AP372" s="314">
        <f t="shared" si="129"/>
        <v>0</v>
      </c>
    </row>
    <row r="373" spans="1:42" x14ac:dyDescent="0.25">
      <c r="A373" s="326" t="str">
        <f>'7.1'!A370</f>
        <v>1.1.4.5</v>
      </c>
      <c r="B373" s="266" t="str">
        <f>'7.1'!B370</f>
        <v>Строительство КРУН1, для электроснабжения п.Кедровый-1</v>
      </c>
      <c r="C373" s="267"/>
      <c r="D373" s="271"/>
      <c r="E373" s="267"/>
      <c r="F373" s="271"/>
      <c r="G373" s="267"/>
      <c r="H373" s="270"/>
      <c r="I373" s="269"/>
      <c r="J373" s="270"/>
      <c r="K373" s="313">
        <f t="shared" si="122"/>
        <v>0</v>
      </c>
      <c r="L373" s="314">
        <f t="shared" si="123"/>
        <v>0</v>
      </c>
      <c r="M373" s="269"/>
      <c r="N373" s="271"/>
      <c r="O373" s="267"/>
      <c r="P373" s="268"/>
      <c r="Q373" s="338"/>
      <c r="R373" s="314"/>
      <c r="S373" s="267"/>
      <c r="T373" s="268"/>
      <c r="U373" s="316">
        <f t="shared" si="124"/>
        <v>0</v>
      </c>
      <c r="V373" s="317">
        <f t="shared" si="125"/>
        <v>0</v>
      </c>
      <c r="W373" s="267"/>
      <c r="X373" s="268"/>
      <c r="Y373" s="269"/>
      <c r="Z373" s="271"/>
      <c r="AA373" s="267"/>
      <c r="AB373" s="268"/>
      <c r="AC373" s="269"/>
      <c r="AD373" s="271"/>
      <c r="AE373" s="313">
        <f t="shared" si="126"/>
        <v>0</v>
      </c>
      <c r="AF373" s="314">
        <f t="shared" si="127"/>
        <v>0</v>
      </c>
      <c r="AG373" s="267"/>
      <c r="AH373" s="268"/>
      <c r="AI373" s="280"/>
      <c r="AJ373" s="270"/>
      <c r="AK373" s="267"/>
      <c r="AL373" s="268"/>
      <c r="AM373" s="267"/>
      <c r="AN373" s="272"/>
      <c r="AO373" s="313">
        <f t="shared" si="128"/>
        <v>0</v>
      </c>
      <c r="AP373" s="314">
        <f t="shared" si="129"/>
        <v>0</v>
      </c>
    </row>
    <row r="374" spans="1:42" x14ac:dyDescent="0.25">
      <c r="A374" s="326" t="str">
        <f>'7.1'!A371</f>
        <v>1.1.4.6</v>
      </c>
      <c r="B374" s="266" t="str">
        <f>'7.1'!B371</f>
        <v>Строительство КРУН2, для электроснабжения п.Кедровый-1</v>
      </c>
      <c r="C374" s="267"/>
      <c r="D374" s="271"/>
      <c r="E374" s="267"/>
      <c r="F374" s="271"/>
      <c r="G374" s="267"/>
      <c r="H374" s="270"/>
      <c r="I374" s="269"/>
      <c r="J374" s="270"/>
      <c r="K374" s="313">
        <f t="shared" si="122"/>
        <v>0</v>
      </c>
      <c r="L374" s="314">
        <f t="shared" si="123"/>
        <v>0</v>
      </c>
      <c r="M374" s="269"/>
      <c r="N374" s="271"/>
      <c r="O374" s="267"/>
      <c r="P374" s="268"/>
      <c r="Q374" s="338"/>
      <c r="R374" s="314"/>
      <c r="S374" s="267"/>
      <c r="T374" s="268"/>
      <c r="U374" s="316">
        <f t="shared" si="124"/>
        <v>0</v>
      </c>
      <c r="V374" s="317">
        <f t="shared" si="125"/>
        <v>0</v>
      </c>
      <c r="W374" s="267"/>
      <c r="X374" s="268"/>
      <c r="Y374" s="269"/>
      <c r="Z374" s="271"/>
      <c r="AA374" s="267"/>
      <c r="AB374" s="268"/>
      <c r="AC374" s="269"/>
      <c r="AD374" s="271"/>
      <c r="AE374" s="313">
        <f t="shared" si="126"/>
        <v>0</v>
      </c>
      <c r="AF374" s="314">
        <f t="shared" si="127"/>
        <v>0</v>
      </c>
      <c r="AG374" s="267"/>
      <c r="AH374" s="268"/>
      <c r="AI374" s="280"/>
      <c r="AJ374" s="270"/>
      <c r="AK374" s="267"/>
      <c r="AL374" s="268"/>
      <c r="AM374" s="267"/>
      <c r="AN374" s="272"/>
      <c r="AO374" s="313">
        <f t="shared" si="128"/>
        <v>0</v>
      </c>
      <c r="AP374" s="314">
        <f t="shared" si="129"/>
        <v>0</v>
      </c>
    </row>
    <row r="375" spans="1:42" x14ac:dyDescent="0.25">
      <c r="A375" s="326" t="str">
        <f>'7.1'!A372</f>
        <v>1.1.4.7</v>
      </c>
      <c r="B375" s="266" t="str">
        <f>'7.1'!B372</f>
        <v>Строительство КТПН№1 2х400кВА ДНТ "Барсовское"</v>
      </c>
      <c r="C375" s="267"/>
      <c r="D375" s="271"/>
      <c r="E375" s="267"/>
      <c r="F375" s="271"/>
      <c r="G375" s="267"/>
      <c r="H375" s="270"/>
      <c r="I375" s="269"/>
      <c r="J375" s="270">
        <v>0.8</v>
      </c>
      <c r="K375" s="313">
        <f t="shared" si="122"/>
        <v>0</v>
      </c>
      <c r="L375" s="314">
        <f t="shared" si="123"/>
        <v>0.8</v>
      </c>
      <c r="M375" s="269"/>
      <c r="N375" s="271"/>
      <c r="O375" s="267"/>
      <c r="P375" s="268"/>
      <c r="Q375" s="338"/>
      <c r="R375" s="314"/>
      <c r="S375" s="267"/>
      <c r="T375" s="268"/>
      <c r="U375" s="316">
        <f t="shared" si="124"/>
        <v>0</v>
      </c>
      <c r="V375" s="317">
        <f t="shared" si="125"/>
        <v>0</v>
      </c>
      <c r="W375" s="267"/>
      <c r="X375" s="268"/>
      <c r="Y375" s="269"/>
      <c r="Z375" s="271"/>
      <c r="AA375" s="267"/>
      <c r="AB375" s="268"/>
      <c r="AC375" s="269"/>
      <c r="AD375" s="271"/>
      <c r="AE375" s="313">
        <f t="shared" si="126"/>
        <v>0</v>
      </c>
      <c r="AF375" s="314">
        <f t="shared" si="127"/>
        <v>0</v>
      </c>
      <c r="AG375" s="267"/>
      <c r="AH375" s="268"/>
      <c r="AI375" s="280"/>
      <c r="AJ375" s="270"/>
      <c r="AK375" s="267"/>
      <c r="AL375" s="268"/>
      <c r="AM375" s="267"/>
      <c r="AN375" s="272"/>
      <c r="AO375" s="313">
        <f t="shared" si="128"/>
        <v>0</v>
      </c>
      <c r="AP375" s="314">
        <f t="shared" si="129"/>
        <v>0</v>
      </c>
    </row>
    <row r="376" spans="1:42" x14ac:dyDescent="0.25">
      <c r="A376" s="326" t="str">
        <f>'7.1'!A373</f>
        <v>1.1.4.8</v>
      </c>
      <c r="B376" s="266" t="str">
        <f>'7.1'!B373</f>
        <v>Строительство КТПН№2 2х400кВА ДНТ "Барсовское"</v>
      </c>
      <c r="C376" s="267"/>
      <c r="D376" s="271"/>
      <c r="E376" s="267"/>
      <c r="F376" s="271"/>
      <c r="G376" s="267"/>
      <c r="H376" s="270"/>
      <c r="I376" s="269"/>
      <c r="J376" s="270">
        <v>0.8</v>
      </c>
      <c r="K376" s="313">
        <f t="shared" si="122"/>
        <v>0</v>
      </c>
      <c r="L376" s="314">
        <f t="shared" si="123"/>
        <v>0.8</v>
      </c>
      <c r="M376" s="269"/>
      <c r="N376" s="271"/>
      <c r="O376" s="267"/>
      <c r="P376" s="268"/>
      <c r="Q376" s="338"/>
      <c r="R376" s="314"/>
      <c r="S376" s="267"/>
      <c r="T376" s="268"/>
      <c r="U376" s="316">
        <f t="shared" si="124"/>
        <v>0</v>
      </c>
      <c r="V376" s="317">
        <f t="shared" si="125"/>
        <v>0</v>
      </c>
      <c r="W376" s="267"/>
      <c r="X376" s="268"/>
      <c r="Y376" s="269"/>
      <c r="Z376" s="271"/>
      <c r="AA376" s="267"/>
      <c r="AB376" s="268"/>
      <c r="AC376" s="269"/>
      <c r="AD376" s="271"/>
      <c r="AE376" s="313">
        <f t="shared" si="126"/>
        <v>0</v>
      </c>
      <c r="AF376" s="314">
        <f t="shared" si="127"/>
        <v>0</v>
      </c>
      <c r="AG376" s="267"/>
      <c r="AH376" s="268"/>
      <c r="AI376" s="280"/>
      <c r="AJ376" s="270"/>
      <c r="AK376" s="267"/>
      <c r="AL376" s="268"/>
      <c r="AM376" s="267"/>
      <c r="AN376" s="272"/>
      <c r="AO376" s="313">
        <f t="shared" si="128"/>
        <v>0</v>
      </c>
      <c r="AP376" s="314">
        <f t="shared" si="129"/>
        <v>0</v>
      </c>
    </row>
    <row r="377" spans="1:42" x14ac:dyDescent="0.25">
      <c r="A377" s="326" t="str">
        <f>'7.1'!A374</f>
        <v>1.1.4.9</v>
      </c>
      <c r="B377" s="266" t="str">
        <f>'7.1'!B374</f>
        <v>Строительство КТПН-630кВА ДНТ "Чистые пруды"</v>
      </c>
      <c r="C377" s="267"/>
      <c r="D377" s="271"/>
      <c r="E377" s="267"/>
      <c r="F377" s="271"/>
      <c r="G377" s="267"/>
      <c r="H377" s="270"/>
      <c r="I377" s="269"/>
      <c r="J377" s="270">
        <v>0.63</v>
      </c>
      <c r="K377" s="313">
        <f t="shared" si="122"/>
        <v>0</v>
      </c>
      <c r="L377" s="314">
        <f t="shared" si="123"/>
        <v>0.63</v>
      </c>
      <c r="M377" s="269"/>
      <c r="N377" s="271"/>
      <c r="O377" s="267"/>
      <c r="P377" s="268"/>
      <c r="Q377" s="338"/>
      <c r="R377" s="314"/>
      <c r="S377" s="267"/>
      <c r="T377" s="268"/>
      <c r="U377" s="316">
        <f t="shared" si="124"/>
        <v>0</v>
      </c>
      <c r="V377" s="317">
        <f t="shared" si="125"/>
        <v>0</v>
      </c>
      <c r="W377" s="267"/>
      <c r="X377" s="268"/>
      <c r="Y377" s="269"/>
      <c r="Z377" s="271"/>
      <c r="AA377" s="267"/>
      <c r="AB377" s="268"/>
      <c r="AC377" s="269"/>
      <c r="AD377" s="271"/>
      <c r="AE377" s="313">
        <f t="shared" si="126"/>
        <v>0</v>
      </c>
      <c r="AF377" s="314">
        <f t="shared" si="127"/>
        <v>0</v>
      </c>
      <c r="AG377" s="267"/>
      <c r="AH377" s="268"/>
      <c r="AI377" s="280"/>
      <c r="AJ377" s="270"/>
      <c r="AK377" s="267"/>
      <c r="AL377" s="268"/>
      <c r="AM377" s="267"/>
      <c r="AN377" s="272"/>
      <c r="AO377" s="313">
        <f t="shared" si="128"/>
        <v>0</v>
      </c>
      <c r="AP377" s="314">
        <f t="shared" si="129"/>
        <v>0</v>
      </c>
    </row>
    <row r="378" spans="1:42" ht="31.5" x14ac:dyDescent="0.25">
      <c r="A378" s="326" t="str">
        <f>'7.1'!A375</f>
        <v>1.1.4.10</v>
      </c>
      <c r="B378" s="266" t="str">
        <f>'7.1'!B375</f>
        <v>Строительство КТПН-400кВА Садоводческое товарищество "Энергетик-2" рабочих и служащих Сургутской ГРЭС-1</v>
      </c>
      <c r="C378" s="267"/>
      <c r="D378" s="271"/>
      <c r="E378" s="267"/>
      <c r="F378" s="271"/>
      <c r="G378" s="267"/>
      <c r="H378" s="270"/>
      <c r="I378" s="269"/>
      <c r="J378" s="270"/>
      <c r="K378" s="313">
        <f t="shared" si="122"/>
        <v>0</v>
      </c>
      <c r="L378" s="314">
        <f t="shared" si="123"/>
        <v>0</v>
      </c>
      <c r="M378" s="269"/>
      <c r="N378" s="271"/>
      <c r="O378" s="267"/>
      <c r="P378" s="268"/>
      <c r="Q378" s="338"/>
      <c r="R378" s="314"/>
      <c r="S378" s="267"/>
      <c r="T378" s="268"/>
      <c r="U378" s="316">
        <f t="shared" si="124"/>
        <v>0</v>
      </c>
      <c r="V378" s="317">
        <f t="shared" si="125"/>
        <v>0</v>
      </c>
      <c r="W378" s="267"/>
      <c r="X378" s="268"/>
      <c r="Y378" s="269"/>
      <c r="Z378" s="271"/>
      <c r="AA378" s="267"/>
      <c r="AB378" s="268"/>
      <c r="AC378" s="269"/>
      <c r="AD378" s="271"/>
      <c r="AE378" s="313">
        <f t="shared" si="126"/>
        <v>0</v>
      </c>
      <c r="AF378" s="314">
        <f t="shared" si="127"/>
        <v>0</v>
      </c>
      <c r="AG378" s="267"/>
      <c r="AH378" s="268"/>
      <c r="AI378" s="280"/>
      <c r="AJ378" s="270"/>
      <c r="AK378" s="267"/>
      <c r="AL378" s="268"/>
      <c r="AM378" s="267"/>
      <c r="AN378" s="272"/>
      <c r="AO378" s="313">
        <f t="shared" si="128"/>
        <v>0</v>
      </c>
      <c r="AP378" s="314">
        <f t="shared" si="129"/>
        <v>0</v>
      </c>
    </row>
    <row r="379" spans="1:42" x14ac:dyDescent="0.25">
      <c r="A379" s="326" t="str">
        <f>'7.1'!A376</f>
        <v>1.1.4.11</v>
      </c>
      <c r="B379" s="266" t="str">
        <f>'7.1'!B376</f>
        <v>Строительство КТПН-400кВА ПСТ  "№30 Дорожник"</v>
      </c>
      <c r="C379" s="267"/>
      <c r="D379" s="271"/>
      <c r="E379" s="267"/>
      <c r="F379" s="271"/>
      <c r="G379" s="267"/>
      <c r="H379" s="270"/>
      <c r="I379" s="269"/>
      <c r="J379" s="270"/>
      <c r="K379" s="313">
        <f t="shared" si="122"/>
        <v>0</v>
      </c>
      <c r="L379" s="314">
        <f t="shared" si="123"/>
        <v>0</v>
      </c>
      <c r="M379" s="269"/>
      <c r="N379" s="271"/>
      <c r="O379" s="267"/>
      <c r="P379" s="268"/>
      <c r="Q379" s="338"/>
      <c r="R379" s="314"/>
      <c r="S379" s="267"/>
      <c r="T379" s="268"/>
      <c r="U379" s="316">
        <f t="shared" si="124"/>
        <v>0</v>
      </c>
      <c r="V379" s="317">
        <f t="shared" si="125"/>
        <v>0</v>
      </c>
      <c r="W379" s="267"/>
      <c r="X379" s="268"/>
      <c r="Y379" s="269"/>
      <c r="Z379" s="271"/>
      <c r="AA379" s="267"/>
      <c r="AB379" s="268"/>
      <c r="AC379" s="269"/>
      <c r="AD379" s="271"/>
      <c r="AE379" s="313">
        <f t="shared" si="126"/>
        <v>0</v>
      </c>
      <c r="AF379" s="314">
        <f t="shared" si="127"/>
        <v>0</v>
      </c>
      <c r="AG379" s="267"/>
      <c r="AH379" s="268"/>
      <c r="AI379" s="280"/>
      <c r="AJ379" s="270"/>
      <c r="AK379" s="267"/>
      <c r="AL379" s="268"/>
      <c r="AM379" s="267"/>
      <c r="AN379" s="272"/>
      <c r="AO379" s="313">
        <f t="shared" si="128"/>
        <v>0</v>
      </c>
      <c r="AP379" s="314">
        <f t="shared" si="129"/>
        <v>0</v>
      </c>
    </row>
    <row r="380" spans="1:42" x14ac:dyDescent="0.25">
      <c r="A380" s="326" t="str">
        <f>'7.1'!A377</f>
        <v>1.1.4.12</v>
      </c>
      <c r="B380" s="266" t="str">
        <f>'7.1'!B377</f>
        <v>Строительство КТПН-400кВА ДНТ  "ДРУЖБА"</v>
      </c>
      <c r="C380" s="267"/>
      <c r="D380" s="271"/>
      <c r="E380" s="267"/>
      <c r="F380" s="271"/>
      <c r="G380" s="267"/>
      <c r="H380" s="270"/>
      <c r="I380" s="269"/>
      <c r="J380" s="270">
        <v>0.4</v>
      </c>
      <c r="K380" s="313">
        <f t="shared" si="122"/>
        <v>0</v>
      </c>
      <c r="L380" s="314">
        <f t="shared" si="123"/>
        <v>0.4</v>
      </c>
      <c r="M380" s="269"/>
      <c r="N380" s="271"/>
      <c r="O380" s="267"/>
      <c r="P380" s="268"/>
      <c r="Q380" s="338"/>
      <c r="R380" s="314"/>
      <c r="S380" s="267"/>
      <c r="T380" s="268"/>
      <c r="U380" s="316">
        <f t="shared" si="124"/>
        <v>0</v>
      </c>
      <c r="V380" s="317">
        <f t="shared" si="125"/>
        <v>0</v>
      </c>
      <c r="W380" s="267"/>
      <c r="X380" s="268"/>
      <c r="Y380" s="269"/>
      <c r="Z380" s="271"/>
      <c r="AA380" s="267"/>
      <c r="AB380" s="268"/>
      <c r="AC380" s="269"/>
      <c r="AD380" s="271"/>
      <c r="AE380" s="313">
        <f t="shared" si="126"/>
        <v>0</v>
      </c>
      <c r="AF380" s="314">
        <f t="shared" si="127"/>
        <v>0</v>
      </c>
      <c r="AG380" s="267"/>
      <c r="AH380" s="268"/>
      <c r="AI380" s="280"/>
      <c r="AJ380" s="270"/>
      <c r="AK380" s="267"/>
      <c r="AL380" s="268"/>
      <c r="AM380" s="267"/>
      <c r="AN380" s="272"/>
      <c r="AO380" s="313">
        <f t="shared" si="128"/>
        <v>0</v>
      </c>
      <c r="AP380" s="314">
        <f t="shared" si="129"/>
        <v>0</v>
      </c>
    </row>
    <row r="381" spans="1:42" x14ac:dyDescent="0.25">
      <c r="A381" s="326" t="str">
        <f>'7.1'!A378</f>
        <v>1.1.4.13</v>
      </c>
      <c r="B381" s="266" t="str">
        <f>'7.1'!B378</f>
        <v>Строительство КТПН-400кВА ПКС "Крылья Сургута",</v>
      </c>
      <c r="C381" s="267"/>
      <c r="D381" s="271"/>
      <c r="E381" s="267"/>
      <c r="F381" s="271"/>
      <c r="G381" s="267"/>
      <c r="H381" s="270"/>
      <c r="I381" s="269"/>
      <c r="J381" s="270"/>
      <c r="K381" s="313">
        <f t="shared" si="122"/>
        <v>0</v>
      </c>
      <c r="L381" s="314">
        <f t="shared" si="123"/>
        <v>0</v>
      </c>
      <c r="M381" s="269"/>
      <c r="N381" s="271"/>
      <c r="O381" s="267"/>
      <c r="P381" s="268"/>
      <c r="Q381" s="338"/>
      <c r="R381" s="314"/>
      <c r="S381" s="267"/>
      <c r="T381" s="268"/>
      <c r="U381" s="316">
        <f t="shared" si="124"/>
        <v>0</v>
      </c>
      <c r="V381" s="317">
        <f t="shared" si="125"/>
        <v>0</v>
      </c>
      <c r="W381" s="267"/>
      <c r="X381" s="268"/>
      <c r="Y381" s="269"/>
      <c r="Z381" s="271"/>
      <c r="AA381" s="267"/>
      <c r="AB381" s="268"/>
      <c r="AC381" s="269"/>
      <c r="AD381" s="271"/>
      <c r="AE381" s="313">
        <f t="shared" si="126"/>
        <v>0</v>
      </c>
      <c r="AF381" s="314">
        <f t="shared" si="127"/>
        <v>0</v>
      </c>
      <c r="AG381" s="267"/>
      <c r="AH381" s="268"/>
      <c r="AI381" s="280"/>
      <c r="AJ381" s="270"/>
      <c r="AK381" s="267"/>
      <c r="AL381" s="268"/>
      <c r="AM381" s="267"/>
      <c r="AN381" s="272"/>
      <c r="AO381" s="313">
        <f t="shared" si="128"/>
        <v>0</v>
      </c>
      <c r="AP381" s="314">
        <f t="shared" si="129"/>
        <v>0</v>
      </c>
    </row>
    <row r="382" spans="1:42" x14ac:dyDescent="0.25">
      <c r="A382" s="326" t="str">
        <f>'7.1'!A379</f>
        <v>1.1.4.14</v>
      </c>
      <c r="B382" s="266" t="str">
        <f>'7.1'!B379</f>
        <v>Строительство КТПН-400кВА СТ № 52 "Лесное"</v>
      </c>
      <c r="C382" s="267"/>
      <c r="D382" s="271"/>
      <c r="E382" s="267"/>
      <c r="F382" s="271"/>
      <c r="G382" s="267"/>
      <c r="H382" s="270"/>
      <c r="I382" s="269"/>
      <c r="J382" s="270"/>
      <c r="K382" s="313">
        <f t="shared" si="122"/>
        <v>0</v>
      </c>
      <c r="L382" s="314">
        <f t="shared" si="123"/>
        <v>0</v>
      </c>
      <c r="M382" s="269"/>
      <c r="N382" s="271"/>
      <c r="O382" s="267"/>
      <c r="P382" s="268"/>
      <c r="Q382" s="338"/>
      <c r="R382" s="314"/>
      <c r="S382" s="267"/>
      <c r="T382" s="268"/>
      <c r="U382" s="316">
        <f t="shared" si="124"/>
        <v>0</v>
      </c>
      <c r="V382" s="317">
        <f t="shared" si="125"/>
        <v>0</v>
      </c>
      <c r="W382" s="267"/>
      <c r="X382" s="268"/>
      <c r="Y382" s="269"/>
      <c r="Z382" s="271"/>
      <c r="AA382" s="267"/>
      <c r="AB382" s="268"/>
      <c r="AC382" s="269"/>
      <c r="AD382" s="271"/>
      <c r="AE382" s="313">
        <f t="shared" si="126"/>
        <v>0</v>
      </c>
      <c r="AF382" s="314">
        <f t="shared" si="127"/>
        <v>0</v>
      </c>
      <c r="AG382" s="267"/>
      <c r="AH382" s="268"/>
      <c r="AI382" s="280"/>
      <c r="AJ382" s="270"/>
      <c r="AK382" s="267"/>
      <c r="AL382" s="268"/>
      <c r="AM382" s="267"/>
      <c r="AN382" s="272"/>
      <c r="AO382" s="313">
        <f t="shared" si="128"/>
        <v>0</v>
      </c>
      <c r="AP382" s="314">
        <f t="shared" si="129"/>
        <v>0</v>
      </c>
    </row>
    <row r="383" spans="1:42" x14ac:dyDescent="0.25">
      <c r="A383" s="326" t="str">
        <f>'7.1'!A380</f>
        <v>1.1.4.15</v>
      </c>
      <c r="B383" s="266" t="str">
        <f>'7.1'!B380</f>
        <v>Строительство КТПН-400кВА СНТ  "Чистые пруды"</v>
      </c>
      <c r="C383" s="267"/>
      <c r="D383" s="271"/>
      <c r="E383" s="267"/>
      <c r="F383" s="271"/>
      <c r="G383" s="267"/>
      <c r="H383" s="270"/>
      <c r="I383" s="269"/>
      <c r="J383" s="270"/>
      <c r="K383" s="313">
        <f t="shared" si="122"/>
        <v>0</v>
      </c>
      <c r="L383" s="314">
        <f t="shared" si="123"/>
        <v>0</v>
      </c>
      <c r="M383" s="269"/>
      <c r="N383" s="271"/>
      <c r="O383" s="267"/>
      <c r="P383" s="268"/>
      <c r="Q383" s="338"/>
      <c r="R383" s="314"/>
      <c r="S383" s="267"/>
      <c r="T383" s="268"/>
      <c r="U383" s="316">
        <f t="shared" si="124"/>
        <v>0</v>
      </c>
      <c r="V383" s="317">
        <f t="shared" si="125"/>
        <v>0</v>
      </c>
      <c r="W383" s="267"/>
      <c r="X383" s="268"/>
      <c r="Y383" s="269"/>
      <c r="Z383" s="271"/>
      <c r="AA383" s="267"/>
      <c r="AB383" s="268"/>
      <c r="AC383" s="269"/>
      <c r="AD383" s="271"/>
      <c r="AE383" s="313">
        <f t="shared" si="126"/>
        <v>0</v>
      </c>
      <c r="AF383" s="314">
        <f t="shared" si="127"/>
        <v>0</v>
      </c>
      <c r="AG383" s="267"/>
      <c r="AH383" s="268"/>
      <c r="AI383" s="280"/>
      <c r="AJ383" s="270"/>
      <c r="AK383" s="267"/>
      <c r="AL383" s="268"/>
      <c r="AM383" s="267"/>
      <c r="AN383" s="272"/>
      <c r="AO383" s="313">
        <f t="shared" si="128"/>
        <v>0</v>
      </c>
      <c r="AP383" s="314">
        <f t="shared" si="129"/>
        <v>0</v>
      </c>
    </row>
    <row r="384" spans="1:42" x14ac:dyDescent="0.25">
      <c r="A384" s="326" t="str">
        <f>'7.1'!A381</f>
        <v>1.1.4.16</v>
      </c>
      <c r="B384" s="266" t="str">
        <f>'7.1'!B381</f>
        <v>Строительство КТПН-400кВА ПССК "Чернореченский"</v>
      </c>
      <c r="C384" s="267"/>
      <c r="D384" s="271"/>
      <c r="E384" s="267"/>
      <c r="F384" s="271"/>
      <c r="G384" s="267"/>
      <c r="H384" s="270"/>
      <c r="I384" s="269"/>
      <c r="J384" s="270"/>
      <c r="K384" s="313">
        <f t="shared" si="122"/>
        <v>0</v>
      </c>
      <c r="L384" s="314">
        <f t="shared" si="123"/>
        <v>0</v>
      </c>
      <c r="M384" s="269"/>
      <c r="N384" s="271"/>
      <c r="O384" s="267"/>
      <c r="P384" s="268"/>
      <c r="Q384" s="338"/>
      <c r="R384" s="314"/>
      <c r="S384" s="267"/>
      <c r="T384" s="268"/>
      <c r="U384" s="316">
        <f t="shared" si="124"/>
        <v>0</v>
      </c>
      <c r="V384" s="317">
        <f t="shared" si="125"/>
        <v>0</v>
      </c>
      <c r="W384" s="267"/>
      <c r="X384" s="268"/>
      <c r="Y384" s="269"/>
      <c r="Z384" s="271"/>
      <c r="AA384" s="267"/>
      <c r="AB384" s="268"/>
      <c r="AC384" s="269"/>
      <c r="AD384" s="271"/>
      <c r="AE384" s="313">
        <f t="shared" si="126"/>
        <v>0</v>
      </c>
      <c r="AF384" s="314">
        <f t="shared" si="127"/>
        <v>0</v>
      </c>
      <c r="AG384" s="267"/>
      <c r="AH384" s="268"/>
      <c r="AI384" s="280"/>
      <c r="AJ384" s="270"/>
      <c r="AK384" s="267"/>
      <c r="AL384" s="268"/>
      <c r="AM384" s="267"/>
      <c r="AN384" s="272"/>
      <c r="AO384" s="313">
        <f t="shared" si="128"/>
        <v>0</v>
      </c>
      <c r="AP384" s="314">
        <f t="shared" si="129"/>
        <v>0</v>
      </c>
    </row>
    <row r="385" spans="1:42" x14ac:dyDescent="0.25">
      <c r="A385" s="326" t="str">
        <f>'7.1'!A382</f>
        <v>1.1.4.17</v>
      </c>
      <c r="B385" s="266" t="str">
        <f>'7.1'!B382</f>
        <v>Строительство КТПН-400кВА ПСДСК    "ПОДВОДНИК"</v>
      </c>
      <c r="C385" s="267"/>
      <c r="D385" s="271"/>
      <c r="E385" s="267"/>
      <c r="F385" s="271"/>
      <c r="G385" s="267"/>
      <c r="H385" s="270"/>
      <c r="I385" s="269"/>
      <c r="J385" s="270"/>
      <c r="K385" s="313">
        <f t="shared" si="122"/>
        <v>0</v>
      </c>
      <c r="L385" s="314">
        <f t="shared" si="123"/>
        <v>0</v>
      </c>
      <c r="M385" s="269"/>
      <c r="N385" s="271"/>
      <c r="O385" s="267"/>
      <c r="P385" s="268"/>
      <c r="Q385" s="338"/>
      <c r="R385" s="314"/>
      <c r="S385" s="267"/>
      <c r="T385" s="268"/>
      <c r="U385" s="316">
        <f t="shared" si="124"/>
        <v>0</v>
      </c>
      <c r="V385" s="317">
        <f t="shared" si="125"/>
        <v>0</v>
      </c>
      <c r="W385" s="267"/>
      <c r="X385" s="268"/>
      <c r="Y385" s="269"/>
      <c r="Z385" s="271"/>
      <c r="AA385" s="267"/>
      <c r="AB385" s="268"/>
      <c r="AC385" s="269"/>
      <c r="AD385" s="271"/>
      <c r="AE385" s="313">
        <f t="shared" si="126"/>
        <v>0</v>
      </c>
      <c r="AF385" s="314">
        <f t="shared" si="127"/>
        <v>0</v>
      </c>
      <c r="AG385" s="267"/>
      <c r="AH385" s="268"/>
      <c r="AI385" s="280"/>
      <c r="AJ385" s="270"/>
      <c r="AK385" s="267"/>
      <c r="AL385" s="268"/>
      <c r="AM385" s="267"/>
      <c r="AN385" s="272"/>
      <c r="AO385" s="313">
        <f t="shared" si="128"/>
        <v>0</v>
      </c>
      <c r="AP385" s="314">
        <f t="shared" si="129"/>
        <v>0</v>
      </c>
    </row>
    <row r="386" spans="1:42" x14ac:dyDescent="0.25">
      <c r="A386" s="326" t="str">
        <f>'7.1'!A383</f>
        <v>1.1.4.18</v>
      </c>
      <c r="B386" s="266" t="str">
        <f>'7.1'!B383</f>
        <v>Строительство КТПН-400кВА СОПК "Родничок" № 61</v>
      </c>
      <c r="C386" s="267"/>
      <c r="D386" s="271"/>
      <c r="E386" s="267"/>
      <c r="F386" s="271"/>
      <c r="G386" s="267"/>
      <c r="H386" s="270"/>
      <c r="I386" s="269"/>
      <c r="J386" s="270"/>
      <c r="K386" s="313">
        <f t="shared" si="122"/>
        <v>0</v>
      </c>
      <c r="L386" s="314">
        <f t="shared" si="123"/>
        <v>0</v>
      </c>
      <c r="M386" s="269"/>
      <c r="N386" s="271"/>
      <c r="O386" s="267"/>
      <c r="P386" s="268"/>
      <c r="Q386" s="338"/>
      <c r="R386" s="314"/>
      <c r="S386" s="267"/>
      <c r="T386" s="268"/>
      <c r="U386" s="316">
        <f t="shared" si="124"/>
        <v>0</v>
      </c>
      <c r="V386" s="317">
        <f t="shared" si="125"/>
        <v>0</v>
      </c>
      <c r="W386" s="267"/>
      <c r="X386" s="268"/>
      <c r="Y386" s="269"/>
      <c r="Z386" s="271"/>
      <c r="AA386" s="267"/>
      <c r="AB386" s="268"/>
      <c r="AC386" s="269"/>
      <c r="AD386" s="271"/>
      <c r="AE386" s="313">
        <f t="shared" si="126"/>
        <v>0</v>
      </c>
      <c r="AF386" s="314">
        <f t="shared" si="127"/>
        <v>0</v>
      </c>
      <c r="AG386" s="267"/>
      <c r="AH386" s="268"/>
      <c r="AI386" s="280"/>
      <c r="AJ386" s="270"/>
      <c r="AK386" s="267"/>
      <c r="AL386" s="268"/>
      <c r="AM386" s="267"/>
      <c r="AN386" s="272"/>
      <c r="AO386" s="313">
        <f t="shared" si="128"/>
        <v>0</v>
      </c>
      <c r="AP386" s="314">
        <f t="shared" si="129"/>
        <v>0</v>
      </c>
    </row>
    <row r="387" spans="1:42" x14ac:dyDescent="0.25">
      <c r="A387" s="326" t="str">
        <f>'7.1'!A384</f>
        <v>1.1.4.19</v>
      </c>
      <c r="B387" s="266" t="str">
        <f>'7.1'!B384</f>
        <v>Строительство КТПН-400кВА СНТ "Газовик"</v>
      </c>
      <c r="C387" s="267"/>
      <c r="D387" s="271"/>
      <c r="E387" s="267"/>
      <c r="F387" s="271"/>
      <c r="G387" s="267"/>
      <c r="H387" s="270"/>
      <c r="I387" s="269"/>
      <c r="J387" s="270"/>
      <c r="K387" s="313">
        <f t="shared" si="122"/>
        <v>0</v>
      </c>
      <c r="L387" s="314">
        <f t="shared" si="123"/>
        <v>0</v>
      </c>
      <c r="M387" s="269"/>
      <c r="N387" s="271"/>
      <c r="O387" s="267"/>
      <c r="P387" s="268"/>
      <c r="Q387" s="338"/>
      <c r="R387" s="314"/>
      <c r="S387" s="267"/>
      <c r="T387" s="268"/>
      <c r="U387" s="316">
        <f t="shared" si="124"/>
        <v>0</v>
      </c>
      <c r="V387" s="317">
        <f t="shared" si="125"/>
        <v>0</v>
      </c>
      <c r="W387" s="267"/>
      <c r="X387" s="268"/>
      <c r="Y387" s="269"/>
      <c r="Z387" s="271"/>
      <c r="AA387" s="267"/>
      <c r="AB387" s="268"/>
      <c r="AC387" s="269"/>
      <c r="AD387" s="271"/>
      <c r="AE387" s="313">
        <f t="shared" si="126"/>
        <v>0</v>
      </c>
      <c r="AF387" s="314">
        <f t="shared" si="127"/>
        <v>0</v>
      </c>
      <c r="AG387" s="267"/>
      <c r="AH387" s="268"/>
      <c r="AI387" s="280"/>
      <c r="AJ387" s="270"/>
      <c r="AK387" s="267"/>
      <c r="AL387" s="268"/>
      <c r="AM387" s="267"/>
      <c r="AN387" s="272"/>
      <c r="AO387" s="313">
        <f t="shared" si="128"/>
        <v>0</v>
      </c>
      <c r="AP387" s="314">
        <f t="shared" si="129"/>
        <v>0</v>
      </c>
    </row>
    <row r="388" spans="1:42" x14ac:dyDescent="0.25">
      <c r="A388" s="326" t="str">
        <f>'7.1'!A385</f>
        <v>1.1.4.20</v>
      </c>
      <c r="B388" s="266" t="str">
        <f>'7.1'!B385</f>
        <v>Строительство КТПН-400кВА СТ  № 13 "МАЙ"</v>
      </c>
      <c r="C388" s="267"/>
      <c r="D388" s="271"/>
      <c r="E388" s="267"/>
      <c r="F388" s="271"/>
      <c r="G388" s="267"/>
      <c r="H388" s="270"/>
      <c r="I388" s="269"/>
      <c r="J388" s="270"/>
      <c r="K388" s="313">
        <f t="shared" si="122"/>
        <v>0</v>
      </c>
      <c r="L388" s="314">
        <f t="shared" si="123"/>
        <v>0</v>
      </c>
      <c r="M388" s="269"/>
      <c r="N388" s="271"/>
      <c r="O388" s="267"/>
      <c r="P388" s="268"/>
      <c r="Q388" s="338"/>
      <c r="R388" s="314"/>
      <c r="S388" s="267"/>
      <c r="T388" s="268"/>
      <c r="U388" s="316">
        <f t="shared" si="124"/>
        <v>0</v>
      </c>
      <c r="V388" s="317">
        <f t="shared" si="125"/>
        <v>0</v>
      </c>
      <c r="W388" s="267"/>
      <c r="X388" s="268"/>
      <c r="Y388" s="269"/>
      <c r="Z388" s="271"/>
      <c r="AA388" s="267"/>
      <c r="AB388" s="268"/>
      <c r="AC388" s="269"/>
      <c r="AD388" s="271"/>
      <c r="AE388" s="313">
        <f t="shared" si="126"/>
        <v>0</v>
      </c>
      <c r="AF388" s="314">
        <f t="shared" si="127"/>
        <v>0</v>
      </c>
      <c r="AG388" s="267"/>
      <c r="AH388" s="268"/>
      <c r="AI388" s="280"/>
      <c r="AJ388" s="270"/>
      <c r="AK388" s="267"/>
      <c r="AL388" s="268"/>
      <c r="AM388" s="267"/>
      <c r="AN388" s="272"/>
      <c r="AO388" s="313">
        <f t="shared" si="128"/>
        <v>0</v>
      </c>
      <c r="AP388" s="314">
        <f t="shared" si="129"/>
        <v>0</v>
      </c>
    </row>
    <row r="389" spans="1:42" x14ac:dyDescent="0.25">
      <c r="A389" s="326" t="str">
        <f>'7.1'!A386</f>
        <v>1.1.4.21</v>
      </c>
      <c r="B389" s="266" t="str">
        <f>'7.1'!B386</f>
        <v>Строительство КТПН-400кВА ПДК "Крылья Сургута"-2</v>
      </c>
      <c r="C389" s="267"/>
      <c r="D389" s="271"/>
      <c r="E389" s="267"/>
      <c r="F389" s="271"/>
      <c r="G389" s="267"/>
      <c r="H389" s="270"/>
      <c r="I389" s="269"/>
      <c r="J389" s="270"/>
      <c r="K389" s="313">
        <f t="shared" si="122"/>
        <v>0</v>
      </c>
      <c r="L389" s="314">
        <f t="shared" si="123"/>
        <v>0</v>
      </c>
      <c r="M389" s="269"/>
      <c r="N389" s="271"/>
      <c r="O389" s="267"/>
      <c r="P389" s="268"/>
      <c r="Q389" s="338"/>
      <c r="R389" s="314"/>
      <c r="S389" s="267"/>
      <c r="T389" s="268"/>
      <c r="U389" s="316">
        <f t="shared" si="124"/>
        <v>0</v>
      </c>
      <c r="V389" s="317">
        <f t="shared" si="125"/>
        <v>0</v>
      </c>
      <c r="W389" s="267"/>
      <c r="X389" s="268"/>
      <c r="Y389" s="269"/>
      <c r="Z389" s="271"/>
      <c r="AA389" s="267"/>
      <c r="AB389" s="268"/>
      <c r="AC389" s="269"/>
      <c r="AD389" s="271"/>
      <c r="AE389" s="313">
        <f t="shared" si="126"/>
        <v>0</v>
      </c>
      <c r="AF389" s="314">
        <f t="shared" si="127"/>
        <v>0</v>
      </c>
      <c r="AG389" s="267"/>
      <c r="AH389" s="268"/>
      <c r="AI389" s="280"/>
      <c r="AJ389" s="270"/>
      <c r="AK389" s="267"/>
      <c r="AL389" s="268"/>
      <c r="AM389" s="267"/>
      <c r="AN389" s="272"/>
      <c r="AO389" s="313">
        <f t="shared" si="128"/>
        <v>0</v>
      </c>
      <c r="AP389" s="314">
        <f t="shared" si="129"/>
        <v>0</v>
      </c>
    </row>
    <row r="390" spans="1:42" x14ac:dyDescent="0.25">
      <c r="A390" s="326" t="str">
        <f>'7.1'!A387</f>
        <v>1.1.4.22</v>
      </c>
      <c r="B390" s="266" t="str">
        <f>'7.1'!B387</f>
        <v>Строительство КТПН-400кВА ПДК "Крылья Сургута - Кафт"</v>
      </c>
      <c r="C390" s="267"/>
      <c r="D390" s="271"/>
      <c r="E390" s="267"/>
      <c r="F390" s="271"/>
      <c r="G390" s="267"/>
      <c r="H390" s="270"/>
      <c r="I390" s="269"/>
      <c r="J390" s="270"/>
      <c r="K390" s="313">
        <f t="shared" si="122"/>
        <v>0</v>
      </c>
      <c r="L390" s="314">
        <f t="shared" si="123"/>
        <v>0</v>
      </c>
      <c r="M390" s="269"/>
      <c r="N390" s="271"/>
      <c r="O390" s="267"/>
      <c r="P390" s="268"/>
      <c r="Q390" s="338"/>
      <c r="R390" s="314"/>
      <c r="S390" s="267"/>
      <c r="T390" s="268"/>
      <c r="U390" s="316">
        <f t="shared" si="124"/>
        <v>0</v>
      </c>
      <c r="V390" s="317">
        <f t="shared" si="125"/>
        <v>0</v>
      </c>
      <c r="W390" s="267"/>
      <c r="X390" s="268"/>
      <c r="Y390" s="269"/>
      <c r="Z390" s="271"/>
      <c r="AA390" s="267"/>
      <c r="AB390" s="268"/>
      <c r="AC390" s="269"/>
      <c r="AD390" s="271"/>
      <c r="AE390" s="313">
        <f t="shared" si="126"/>
        <v>0</v>
      </c>
      <c r="AF390" s="314">
        <f t="shared" si="127"/>
        <v>0</v>
      </c>
      <c r="AG390" s="267"/>
      <c r="AH390" s="268"/>
      <c r="AI390" s="280"/>
      <c r="AJ390" s="270"/>
      <c r="AK390" s="267"/>
      <c r="AL390" s="268"/>
      <c r="AM390" s="267"/>
      <c r="AN390" s="272"/>
      <c r="AO390" s="313">
        <f t="shared" si="128"/>
        <v>0</v>
      </c>
      <c r="AP390" s="314">
        <f t="shared" si="129"/>
        <v>0</v>
      </c>
    </row>
    <row r="391" spans="1:42" x14ac:dyDescent="0.25">
      <c r="A391" s="326" t="str">
        <f>'7.1'!A388</f>
        <v>1.1.4.23</v>
      </c>
      <c r="B391" s="266" t="str">
        <f>'7.1'!B388</f>
        <v>Строительство КТПН-400кВА ДНТ "Тихий Бор"</v>
      </c>
      <c r="C391" s="267"/>
      <c r="D391" s="271"/>
      <c r="E391" s="267"/>
      <c r="F391" s="271"/>
      <c r="G391" s="267"/>
      <c r="H391" s="270"/>
      <c r="I391" s="269"/>
      <c r="J391" s="270"/>
      <c r="K391" s="313">
        <f t="shared" si="122"/>
        <v>0</v>
      </c>
      <c r="L391" s="314">
        <f t="shared" si="123"/>
        <v>0</v>
      </c>
      <c r="M391" s="269"/>
      <c r="N391" s="271"/>
      <c r="O391" s="267"/>
      <c r="P391" s="268"/>
      <c r="Q391" s="338"/>
      <c r="R391" s="314"/>
      <c r="S391" s="267"/>
      <c r="T391" s="268"/>
      <c r="U391" s="316">
        <f t="shared" si="124"/>
        <v>0</v>
      </c>
      <c r="V391" s="317">
        <f t="shared" si="125"/>
        <v>0</v>
      </c>
      <c r="W391" s="267"/>
      <c r="X391" s="268"/>
      <c r="Y391" s="269"/>
      <c r="Z391" s="271"/>
      <c r="AA391" s="267"/>
      <c r="AB391" s="268"/>
      <c r="AC391" s="269"/>
      <c r="AD391" s="271"/>
      <c r="AE391" s="313">
        <f t="shared" si="126"/>
        <v>0</v>
      </c>
      <c r="AF391" s="314">
        <f t="shared" si="127"/>
        <v>0</v>
      </c>
      <c r="AG391" s="267"/>
      <c r="AH391" s="268"/>
      <c r="AI391" s="280"/>
      <c r="AJ391" s="270"/>
      <c r="AK391" s="267"/>
      <c r="AL391" s="268"/>
      <c r="AM391" s="267"/>
      <c r="AN391" s="272"/>
      <c r="AO391" s="313">
        <f t="shared" si="128"/>
        <v>0</v>
      </c>
      <c r="AP391" s="314">
        <f t="shared" si="129"/>
        <v>0</v>
      </c>
    </row>
    <row r="392" spans="1:42" x14ac:dyDescent="0.25">
      <c r="A392" s="326" t="str">
        <f>'7.1'!A389</f>
        <v>1.1.4.24</v>
      </c>
      <c r="B392" s="266" t="str">
        <f>'7.1'!B389</f>
        <v>Строительство КТПН-400кВА ДПК "Жемчужина"</v>
      </c>
      <c r="C392" s="267"/>
      <c r="D392" s="271"/>
      <c r="E392" s="267"/>
      <c r="F392" s="271"/>
      <c r="G392" s="267"/>
      <c r="H392" s="270"/>
      <c r="I392" s="269"/>
      <c r="J392" s="270"/>
      <c r="K392" s="313">
        <f t="shared" si="122"/>
        <v>0</v>
      </c>
      <c r="L392" s="314">
        <f t="shared" si="123"/>
        <v>0</v>
      </c>
      <c r="M392" s="269"/>
      <c r="N392" s="271"/>
      <c r="O392" s="267"/>
      <c r="P392" s="268"/>
      <c r="Q392" s="338"/>
      <c r="R392" s="314"/>
      <c r="S392" s="267"/>
      <c r="T392" s="268"/>
      <c r="U392" s="316">
        <f t="shared" si="124"/>
        <v>0</v>
      </c>
      <c r="V392" s="317">
        <f t="shared" si="125"/>
        <v>0</v>
      </c>
      <c r="W392" s="267"/>
      <c r="X392" s="268"/>
      <c r="Y392" s="269"/>
      <c r="Z392" s="271"/>
      <c r="AA392" s="267"/>
      <c r="AB392" s="268"/>
      <c r="AC392" s="269"/>
      <c r="AD392" s="271"/>
      <c r="AE392" s="313">
        <f t="shared" si="126"/>
        <v>0</v>
      </c>
      <c r="AF392" s="314">
        <f t="shared" si="127"/>
        <v>0</v>
      </c>
      <c r="AG392" s="267"/>
      <c r="AH392" s="268"/>
      <c r="AI392" s="280"/>
      <c r="AJ392" s="270"/>
      <c r="AK392" s="267"/>
      <c r="AL392" s="268"/>
      <c r="AM392" s="267"/>
      <c r="AN392" s="272"/>
      <c r="AO392" s="313">
        <f t="shared" si="128"/>
        <v>0</v>
      </c>
      <c r="AP392" s="314">
        <f t="shared" si="129"/>
        <v>0</v>
      </c>
    </row>
    <row r="393" spans="1:42" x14ac:dyDescent="0.25">
      <c r="A393" s="326" t="str">
        <f>'7.1'!A390</f>
        <v>1.1.4.25</v>
      </c>
      <c r="B393" s="266" t="str">
        <f>'7.1'!B390</f>
        <v>Строительство КТПН-400кВА ПСК Искра</v>
      </c>
      <c r="C393" s="267"/>
      <c r="D393" s="271"/>
      <c r="E393" s="267"/>
      <c r="F393" s="271"/>
      <c r="G393" s="267"/>
      <c r="H393" s="270"/>
      <c r="I393" s="269"/>
      <c r="J393" s="270"/>
      <c r="K393" s="313">
        <f t="shared" si="122"/>
        <v>0</v>
      </c>
      <c r="L393" s="314">
        <f t="shared" si="123"/>
        <v>0</v>
      </c>
      <c r="M393" s="269"/>
      <c r="N393" s="271"/>
      <c r="O393" s="267"/>
      <c r="P393" s="268"/>
      <c r="Q393" s="338"/>
      <c r="R393" s="314"/>
      <c r="S393" s="267"/>
      <c r="T393" s="268"/>
      <c r="U393" s="316">
        <f t="shared" si="124"/>
        <v>0</v>
      </c>
      <c r="V393" s="317">
        <f t="shared" si="125"/>
        <v>0</v>
      </c>
      <c r="W393" s="267"/>
      <c r="X393" s="268"/>
      <c r="Y393" s="269"/>
      <c r="Z393" s="271"/>
      <c r="AA393" s="267"/>
      <c r="AB393" s="268"/>
      <c r="AC393" s="269"/>
      <c r="AD393" s="271"/>
      <c r="AE393" s="313">
        <f t="shared" si="126"/>
        <v>0</v>
      </c>
      <c r="AF393" s="314">
        <f t="shared" si="127"/>
        <v>0</v>
      </c>
      <c r="AG393" s="267"/>
      <c r="AH393" s="268"/>
      <c r="AI393" s="280"/>
      <c r="AJ393" s="270"/>
      <c r="AK393" s="267"/>
      <c r="AL393" s="268"/>
      <c r="AM393" s="267"/>
      <c r="AN393" s="272"/>
      <c r="AO393" s="313">
        <f t="shared" si="128"/>
        <v>0</v>
      </c>
      <c r="AP393" s="314">
        <f t="shared" si="129"/>
        <v>0</v>
      </c>
    </row>
    <row r="394" spans="1:42" x14ac:dyDescent="0.25">
      <c r="A394" s="326" t="str">
        <f>'7.1'!A391</f>
        <v>1.1.4.26</v>
      </c>
      <c r="B394" s="266" t="str">
        <f>'7.1'!B391</f>
        <v>Строительство КТПН-400кВА ПК Садовое товарищество № 7</v>
      </c>
      <c r="C394" s="267"/>
      <c r="D394" s="271"/>
      <c r="E394" s="267"/>
      <c r="F394" s="271"/>
      <c r="G394" s="267"/>
      <c r="H394" s="270"/>
      <c r="I394" s="269"/>
      <c r="J394" s="270"/>
      <c r="K394" s="313">
        <f t="shared" si="122"/>
        <v>0</v>
      </c>
      <c r="L394" s="314">
        <f t="shared" si="123"/>
        <v>0</v>
      </c>
      <c r="M394" s="269"/>
      <c r="N394" s="271"/>
      <c r="O394" s="267"/>
      <c r="P394" s="268"/>
      <c r="Q394" s="338"/>
      <c r="R394" s="314"/>
      <c r="S394" s="267"/>
      <c r="T394" s="268"/>
      <c r="U394" s="316">
        <f t="shared" si="124"/>
        <v>0</v>
      </c>
      <c r="V394" s="317">
        <f t="shared" si="125"/>
        <v>0</v>
      </c>
      <c r="W394" s="267"/>
      <c r="X394" s="268"/>
      <c r="Y394" s="269"/>
      <c r="Z394" s="271"/>
      <c r="AA394" s="267"/>
      <c r="AB394" s="268"/>
      <c r="AC394" s="269"/>
      <c r="AD394" s="271"/>
      <c r="AE394" s="313">
        <f t="shared" si="126"/>
        <v>0</v>
      </c>
      <c r="AF394" s="314">
        <f t="shared" si="127"/>
        <v>0</v>
      </c>
      <c r="AG394" s="267"/>
      <c r="AH394" s="268"/>
      <c r="AI394" s="280"/>
      <c r="AJ394" s="270"/>
      <c r="AK394" s="267"/>
      <c r="AL394" s="268"/>
      <c r="AM394" s="267"/>
      <c r="AN394" s="272"/>
      <c r="AO394" s="313">
        <f t="shared" si="128"/>
        <v>0</v>
      </c>
      <c r="AP394" s="314">
        <f t="shared" si="129"/>
        <v>0</v>
      </c>
    </row>
    <row r="395" spans="1:42" x14ac:dyDescent="0.25">
      <c r="A395" s="326" t="str">
        <f>'7.1'!A392</f>
        <v>1.1.4.27</v>
      </c>
      <c r="B395" s="266" t="str">
        <f>'7.1'!B392</f>
        <v>Строительство КТПН-400кВА ПСК № 71 Зеленое</v>
      </c>
      <c r="C395" s="267"/>
      <c r="D395" s="271"/>
      <c r="E395" s="267"/>
      <c r="F395" s="271"/>
      <c r="G395" s="267"/>
      <c r="H395" s="270"/>
      <c r="I395" s="269"/>
      <c r="J395" s="270"/>
      <c r="K395" s="313">
        <f t="shared" si="122"/>
        <v>0</v>
      </c>
      <c r="L395" s="314">
        <f t="shared" si="123"/>
        <v>0</v>
      </c>
      <c r="M395" s="269"/>
      <c r="N395" s="271"/>
      <c r="O395" s="267"/>
      <c r="P395" s="268"/>
      <c r="Q395" s="338"/>
      <c r="R395" s="314"/>
      <c r="S395" s="267"/>
      <c r="T395" s="268"/>
      <c r="U395" s="316">
        <f t="shared" si="124"/>
        <v>0</v>
      </c>
      <c r="V395" s="317">
        <f t="shared" si="125"/>
        <v>0</v>
      </c>
      <c r="W395" s="267"/>
      <c r="X395" s="268"/>
      <c r="Y395" s="269"/>
      <c r="Z395" s="271"/>
      <c r="AA395" s="267"/>
      <c r="AB395" s="268"/>
      <c r="AC395" s="269"/>
      <c r="AD395" s="271"/>
      <c r="AE395" s="313">
        <f t="shared" si="126"/>
        <v>0</v>
      </c>
      <c r="AF395" s="314">
        <f t="shared" si="127"/>
        <v>0</v>
      </c>
      <c r="AG395" s="267"/>
      <c r="AH395" s="268"/>
      <c r="AI395" s="280"/>
      <c r="AJ395" s="270"/>
      <c r="AK395" s="267"/>
      <c r="AL395" s="268"/>
      <c r="AM395" s="267"/>
      <c r="AN395" s="272"/>
      <c r="AO395" s="313">
        <f t="shared" si="128"/>
        <v>0</v>
      </c>
      <c r="AP395" s="314">
        <f t="shared" si="129"/>
        <v>0</v>
      </c>
    </row>
    <row r="396" spans="1:42" x14ac:dyDescent="0.25">
      <c r="A396" s="326" t="str">
        <f>'7.1'!A393</f>
        <v>1.1.4.28</v>
      </c>
      <c r="B396" s="266" t="str">
        <f>'7.1'!B393</f>
        <v>Строительство КТПН-400кВА ПДК Сосновый бор</v>
      </c>
      <c r="C396" s="267"/>
      <c r="D396" s="271"/>
      <c r="E396" s="267"/>
      <c r="F396" s="271"/>
      <c r="G396" s="267"/>
      <c r="H396" s="270"/>
      <c r="I396" s="269"/>
      <c r="J396" s="270"/>
      <c r="K396" s="313">
        <f t="shared" si="122"/>
        <v>0</v>
      </c>
      <c r="L396" s="314">
        <f t="shared" si="123"/>
        <v>0</v>
      </c>
      <c r="M396" s="269"/>
      <c r="N396" s="271"/>
      <c r="O396" s="267"/>
      <c r="P396" s="268"/>
      <c r="Q396" s="338"/>
      <c r="R396" s="314"/>
      <c r="S396" s="267"/>
      <c r="T396" s="268"/>
      <c r="U396" s="316">
        <f t="shared" si="124"/>
        <v>0</v>
      </c>
      <c r="V396" s="317">
        <f t="shared" si="125"/>
        <v>0</v>
      </c>
      <c r="W396" s="267"/>
      <c r="X396" s="268"/>
      <c r="Y396" s="269"/>
      <c r="Z396" s="271"/>
      <c r="AA396" s="267"/>
      <c r="AB396" s="268"/>
      <c r="AC396" s="269"/>
      <c r="AD396" s="271"/>
      <c r="AE396" s="313">
        <f t="shared" si="126"/>
        <v>0</v>
      </c>
      <c r="AF396" s="314">
        <f t="shared" si="127"/>
        <v>0</v>
      </c>
      <c r="AG396" s="267"/>
      <c r="AH396" s="268"/>
      <c r="AI396" s="280"/>
      <c r="AJ396" s="270"/>
      <c r="AK396" s="267"/>
      <c r="AL396" s="268"/>
      <c r="AM396" s="267"/>
      <c r="AN396" s="272"/>
      <c r="AO396" s="313">
        <f t="shared" si="128"/>
        <v>0</v>
      </c>
      <c r="AP396" s="314">
        <f t="shared" si="129"/>
        <v>0</v>
      </c>
    </row>
    <row r="397" spans="1:42" x14ac:dyDescent="0.25">
      <c r="A397" s="326" t="str">
        <f>'7.1'!A394</f>
        <v>1.1.4.29</v>
      </c>
      <c r="B397" s="266" t="str">
        <f>'7.1'!B394</f>
        <v>Строительство КТПН-400кВА ПСК Березовый</v>
      </c>
      <c r="C397" s="267"/>
      <c r="D397" s="271"/>
      <c r="E397" s="267"/>
      <c r="F397" s="271"/>
      <c r="G397" s="267"/>
      <c r="H397" s="270"/>
      <c r="I397" s="269"/>
      <c r="J397" s="270"/>
      <c r="K397" s="313">
        <f t="shared" si="122"/>
        <v>0</v>
      </c>
      <c r="L397" s="314">
        <f t="shared" si="123"/>
        <v>0</v>
      </c>
      <c r="M397" s="269"/>
      <c r="N397" s="271"/>
      <c r="O397" s="267"/>
      <c r="P397" s="268"/>
      <c r="Q397" s="338"/>
      <c r="R397" s="314"/>
      <c r="S397" s="267"/>
      <c r="T397" s="268"/>
      <c r="U397" s="316">
        <f t="shared" si="124"/>
        <v>0</v>
      </c>
      <c r="V397" s="317">
        <f t="shared" si="125"/>
        <v>0</v>
      </c>
      <c r="W397" s="267"/>
      <c r="X397" s="268"/>
      <c r="Y397" s="269"/>
      <c r="Z397" s="271"/>
      <c r="AA397" s="267"/>
      <c r="AB397" s="268"/>
      <c r="AC397" s="269"/>
      <c r="AD397" s="271"/>
      <c r="AE397" s="313">
        <f t="shared" si="126"/>
        <v>0</v>
      </c>
      <c r="AF397" s="314">
        <f t="shared" si="127"/>
        <v>0</v>
      </c>
      <c r="AG397" s="267"/>
      <c r="AH397" s="268"/>
      <c r="AI397" s="280"/>
      <c r="AJ397" s="270"/>
      <c r="AK397" s="267"/>
      <c r="AL397" s="268"/>
      <c r="AM397" s="267"/>
      <c r="AN397" s="272"/>
      <c r="AO397" s="313">
        <f t="shared" si="128"/>
        <v>0</v>
      </c>
      <c r="AP397" s="314">
        <f t="shared" si="129"/>
        <v>0</v>
      </c>
    </row>
    <row r="398" spans="1:42" x14ac:dyDescent="0.25">
      <c r="A398" s="326" t="str">
        <f>'7.1'!A395</f>
        <v>1.1.4.30</v>
      </c>
      <c r="B398" s="266" t="str">
        <f>'7.1'!B395</f>
        <v>Строительство КТПН-400кВА ПСК Пищевик</v>
      </c>
      <c r="C398" s="267"/>
      <c r="D398" s="271"/>
      <c r="E398" s="267"/>
      <c r="F398" s="271"/>
      <c r="G398" s="267"/>
      <c r="H398" s="270"/>
      <c r="I398" s="269"/>
      <c r="J398" s="270"/>
      <c r="K398" s="313">
        <f t="shared" si="122"/>
        <v>0</v>
      </c>
      <c r="L398" s="314">
        <f t="shared" si="123"/>
        <v>0</v>
      </c>
      <c r="M398" s="269"/>
      <c r="N398" s="271"/>
      <c r="O398" s="267"/>
      <c r="P398" s="268"/>
      <c r="Q398" s="338"/>
      <c r="R398" s="314"/>
      <c r="S398" s="267"/>
      <c r="T398" s="268"/>
      <c r="U398" s="316">
        <f t="shared" si="124"/>
        <v>0</v>
      </c>
      <c r="V398" s="317">
        <f t="shared" si="125"/>
        <v>0</v>
      </c>
      <c r="W398" s="267"/>
      <c r="X398" s="268"/>
      <c r="Y398" s="269"/>
      <c r="Z398" s="271"/>
      <c r="AA398" s="267"/>
      <c r="AB398" s="268"/>
      <c r="AC398" s="269"/>
      <c r="AD398" s="271"/>
      <c r="AE398" s="313">
        <f t="shared" si="126"/>
        <v>0</v>
      </c>
      <c r="AF398" s="314">
        <f t="shared" si="127"/>
        <v>0</v>
      </c>
      <c r="AG398" s="267"/>
      <c r="AH398" s="268"/>
      <c r="AI398" s="280"/>
      <c r="AJ398" s="270"/>
      <c r="AK398" s="267"/>
      <c r="AL398" s="268"/>
      <c r="AM398" s="267"/>
      <c r="AN398" s="272"/>
      <c r="AO398" s="313">
        <f t="shared" si="128"/>
        <v>0</v>
      </c>
      <c r="AP398" s="314">
        <f t="shared" si="129"/>
        <v>0</v>
      </c>
    </row>
    <row r="399" spans="1:42" x14ac:dyDescent="0.25">
      <c r="A399" s="326" t="str">
        <f>'7.1'!A396</f>
        <v>1.1.4.31</v>
      </c>
      <c r="B399" s="266" t="str">
        <f>'7.1'!B396</f>
        <v>Строительство КТПН-400кВА ПСК Кедровый</v>
      </c>
      <c r="C399" s="267"/>
      <c r="D399" s="271"/>
      <c r="E399" s="267"/>
      <c r="F399" s="271"/>
      <c r="G399" s="267"/>
      <c r="H399" s="270"/>
      <c r="I399" s="269"/>
      <c r="J399" s="270"/>
      <c r="K399" s="313">
        <f t="shared" si="122"/>
        <v>0</v>
      </c>
      <c r="L399" s="314">
        <f t="shared" si="123"/>
        <v>0</v>
      </c>
      <c r="M399" s="269"/>
      <c r="N399" s="271"/>
      <c r="O399" s="267"/>
      <c r="P399" s="268"/>
      <c r="Q399" s="338"/>
      <c r="R399" s="314"/>
      <c r="S399" s="267"/>
      <c r="T399" s="268"/>
      <c r="U399" s="316">
        <f t="shared" si="124"/>
        <v>0</v>
      </c>
      <c r="V399" s="317">
        <f t="shared" si="125"/>
        <v>0</v>
      </c>
      <c r="W399" s="267"/>
      <c r="X399" s="268"/>
      <c r="Y399" s="269"/>
      <c r="Z399" s="271"/>
      <c r="AA399" s="267"/>
      <c r="AB399" s="268"/>
      <c r="AC399" s="269"/>
      <c r="AD399" s="271"/>
      <c r="AE399" s="313">
        <f t="shared" si="126"/>
        <v>0</v>
      </c>
      <c r="AF399" s="314">
        <f t="shared" si="127"/>
        <v>0</v>
      </c>
      <c r="AG399" s="267"/>
      <c r="AH399" s="268"/>
      <c r="AI399" s="280"/>
      <c r="AJ399" s="270"/>
      <c r="AK399" s="267"/>
      <c r="AL399" s="268"/>
      <c r="AM399" s="267"/>
      <c r="AN399" s="272"/>
      <c r="AO399" s="313">
        <f t="shared" si="128"/>
        <v>0</v>
      </c>
      <c r="AP399" s="314">
        <f t="shared" si="129"/>
        <v>0</v>
      </c>
    </row>
    <row r="400" spans="1:42" x14ac:dyDescent="0.25">
      <c r="A400" s="326" t="str">
        <f>'7.1'!A397</f>
        <v>1.1.4.32</v>
      </c>
      <c r="B400" s="266" t="str">
        <f>'7.1'!B397</f>
        <v>Строительство КТПН-400кВА ПСК Рябиновое</v>
      </c>
      <c r="C400" s="267"/>
      <c r="D400" s="271"/>
      <c r="E400" s="267"/>
      <c r="F400" s="271"/>
      <c r="G400" s="267"/>
      <c r="H400" s="270"/>
      <c r="I400" s="269"/>
      <c r="J400" s="270"/>
      <c r="K400" s="313">
        <f t="shared" si="122"/>
        <v>0</v>
      </c>
      <c r="L400" s="314">
        <f t="shared" si="123"/>
        <v>0</v>
      </c>
      <c r="M400" s="269"/>
      <c r="N400" s="271"/>
      <c r="O400" s="267"/>
      <c r="P400" s="268"/>
      <c r="Q400" s="338"/>
      <c r="R400" s="314"/>
      <c r="S400" s="267"/>
      <c r="T400" s="268"/>
      <c r="U400" s="316">
        <f t="shared" si="124"/>
        <v>0</v>
      </c>
      <c r="V400" s="317">
        <f t="shared" si="125"/>
        <v>0</v>
      </c>
      <c r="W400" s="267"/>
      <c r="X400" s="268"/>
      <c r="Y400" s="269"/>
      <c r="Z400" s="271"/>
      <c r="AA400" s="267"/>
      <c r="AB400" s="268"/>
      <c r="AC400" s="269"/>
      <c r="AD400" s="271"/>
      <c r="AE400" s="313">
        <f t="shared" si="126"/>
        <v>0</v>
      </c>
      <c r="AF400" s="314">
        <f t="shared" si="127"/>
        <v>0</v>
      </c>
      <c r="AG400" s="267"/>
      <c r="AH400" s="268"/>
      <c r="AI400" s="280"/>
      <c r="AJ400" s="270"/>
      <c r="AK400" s="267"/>
      <c r="AL400" s="268"/>
      <c r="AM400" s="267"/>
      <c r="AN400" s="272"/>
      <c r="AO400" s="313">
        <f t="shared" si="128"/>
        <v>0</v>
      </c>
      <c r="AP400" s="314">
        <f t="shared" si="129"/>
        <v>0</v>
      </c>
    </row>
    <row r="401" spans="1:42" x14ac:dyDescent="0.25">
      <c r="A401" s="326" t="str">
        <f>'7.1'!A398</f>
        <v>1.1.4.33</v>
      </c>
      <c r="B401" s="266" t="str">
        <f>'7.1'!B398</f>
        <v>Строительство КТПН-400кВА ПСК Виктория</v>
      </c>
      <c r="C401" s="267"/>
      <c r="D401" s="271"/>
      <c r="E401" s="267"/>
      <c r="F401" s="271"/>
      <c r="G401" s="267"/>
      <c r="H401" s="270"/>
      <c r="I401" s="269"/>
      <c r="J401" s="270"/>
      <c r="K401" s="313">
        <f t="shared" si="122"/>
        <v>0</v>
      </c>
      <c r="L401" s="314">
        <f t="shared" si="123"/>
        <v>0</v>
      </c>
      <c r="M401" s="269"/>
      <c r="N401" s="271"/>
      <c r="O401" s="267"/>
      <c r="P401" s="268"/>
      <c r="Q401" s="338"/>
      <c r="R401" s="314"/>
      <c r="S401" s="267"/>
      <c r="T401" s="268"/>
      <c r="U401" s="316">
        <f t="shared" si="124"/>
        <v>0</v>
      </c>
      <c r="V401" s="317">
        <f t="shared" si="125"/>
        <v>0</v>
      </c>
      <c r="W401" s="267"/>
      <c r="X401" s="268"/>
      <c r="Y401" s="269"/>
      <c r="Z401" s="271"/>
      <c r="AA401" s="267"/>
      <c r="AB401" s="268"/>
      <c r="AC401" s="269"/>
      <c r="AD401" s="271"/>
      <c r="AE401" s="313">
        <f t="shared" si="126"/>
        <v>0</v>
      </c>
      <c r="AF401" s="314">
        <f t="shared" si="127"/>
        <v>0</v>
      </c>
      <c r="AG401" s="267"/>
      <c r="AH401" s="268"/>
      <c r="AI401" s="280"/>
      <c r="AJ401" s="270"/>
      <c r="AK401" s="267"/>
      <c r="AL401" s="268"/>
      <c r="AM401" s="267"/>
      <c r="AN401" s="272"/>
      <c r="AO401" s="313">
        <f t="shared" si="128"/>
        <v>0</v>
      </c>
      <c r="AP401" s="314">
        <f t="shared" si="129"/>
        <v>0</v>
      </c>
    </row>
    <row r="402" spans="1:42" x14ac:dyDescent="0.25">
      <c r="A402" s="326" t="str">
        <f>'7.1'!A399</f>
        <v>1.1.4.34</v>
      </c>
      <c r="B402" s="266" t="str">
        <f>'7.1'!B399</f>
        <v>Строительство КТПН-400кВА СТСН Летние Юрты</v>
      </c>
      <c r="C402" s="267"/>
      <c r="D402" s="271"/>
      <c r="E402" s="267"/>
      <c r="F402" s="271"/>
      <c r="G402" s="267"/>
      <c r="H402" s="270"/>
      <c r="I402" s="269"/>
      <c r="J402" s="270"/>
      <c r="K402" s="313">
        <f t="shared" si="122"/>
        <v>0</v>
      </c>
      <c r="L402" s="314">
        <f t="shared" si="123"/>
        <v>0</v>
      </c>
      <c r="M402" s="269"/>
      <c r="N402" s="271"/>
      <c r="O402" s="267"/>
      <c r="P402" s="268"/>
      <c r="Q402" s="338"/>
      <c r="R402" s="314"/>
      <c r="S402" s="267"/>
      <c r="T402" s="268"/>
      <c r="U402" s="316">
        <f t="shared" si="124"/>
        <v>0</v>
      </c>
      <c r="V402" s="317">
        <f t="shared" si="125"/>
        <v>0</v>
      </c>
      <c r="W402" s="267"/>
      <c r="X402" s="268"/>
      <c r="Y402" s="269"/>
      <c r="Z402" s="271"/>
      <c r="AA402" s="267"/>
      <c r="AB402" s="268"/>
      <c r="AC402" s="269"/>
      <c r="AD402" s="271"/>
      <c r="AE402" s="313">
        <f t="shared" si="126"/>
        <v>0</v>
      </c>
      <c r="AF402" s="314">
        <f t="shared" si="127"/>
        <v>0</v>
      </c>
      <c r="AG402" s="267"/>
      <c r="AH402" s="268"/>
      <c r="AI402" s="280"/>
      <c r="AJ402" s="270"/>
      <c r="AK402" s="267"/>
      <c r="AL402" s="268"/>
      <c r="AM402" s="267"/>
      <c r="AN402" s="272"/>
      <c r="AO402" s="313">
        <f t="shared" si="128"/>
        <v>0</v>
      </c>
      <c r="AP402" s="314">
        <f t="shared" si="129"/>
        <v>0</v>
      </c>
    </row>
    <row r="403" spans="1:42" x14ac:dyDescent="0.25">
      <c r="A403" s="326" t="str">
        <f>'7.1'!A400</f>
        <v>1.1.4.35</v>
      </c>
      <c r="B403" s="266" t="str">
        <f>'7.1'!B400</f>
        <v>Строительство КТПН-400кВА СТ Ягодное</v>
      </c>
      <c r="C403" s="267"/>
      <c r="D403" s="271"/>
      <c r="E403" s="267"/>
      <c r="F403" s="271"/>
      <c r="G403" s="267"/>
      <c r="H403" s="270"/>
      <c r="I403" s="269"/>
      <c r="J403" s="270"/>
      <c r="K403" s="313">
        <f t="shared" si="122"/>
        <v>0</v>
      </c>
      <c r="L403" s="314">
        <f t="shared" si="123"/>
        <v>0</v>
      </c>
      <c r="M403" s="269"/>
      <c r="N403" s="271"/>
      <c r="O403" s="267"/>
      <c r="P403" s="268"/>
      <c r="Q403" s="338"/>
      <c r="R403" s="314"/>
      <c r="S403" s="267"/>
      <c r="T403" s="268"/>
      <c r="U403" s="316">
        <f t="shared" si="124"/>
        <v>0</v>
      </c>
      <c r="V403" s="317">
        <f t="shared" si="125"/>
        <v>0</v>
      </c>
      <c r="W403" s="267"/>
      <c r="X403" s="268"/>
      <c r="Y403" s="269"/>
      <c r="Z403" s="271"/>
      <c r="AA403" s="267"/>
      <c r="AB403" s="268"/>
      <c r="AC403" s="269"/>
      <c r="AD403" s="271"/>
      <c r="AE403" s="313">
        <f t="shared" si="126"/>
        <v>0</v>
      </c>
      <c r="AF403" s="314">
        <f t="shared" si="127"/>
        <v>0</v>
      </c>
      <c r="AG403" s="267"/>
      <c r="AH403" s="268"/>
      <c r="AI403" s="280"/>
      <c r="AJ403" s="270"/>
      <c r="AK403" s="267"/>
      <c r="AL403" s="268"/>
      <c r="AM403" s="267"/>
      <c r="AN403" s="272"/>
      <c r="AO403" s="313">
        <f t="shared" si="128"/>
        <v>0</v>
      </c>
      <c r="AP403" s="314">
        <f t="shared" si="129"/>
        <v>0</v>
      </c>
    </row>
    <row r="404" spans="1:42" x14ac:dyDescent="0.25">
      <c r="A404" s="326" t="str">
        <f>'7.1'!A401</f>
        <v>1.1.4.36</v>
      </c>
      <c r="B404" s="266" t="str">
        <f>'7.1'!B401</f>
        <v>Строительство КТПН-400кВА СТ Сириус</v>
      </c>
      <c r="C404" s="267"/>
      <c r="D404" s="271"/>
      <c r="E404" s="267"/>
      <c r="F404" s="271"/>
      <c r="G404" s="267"/>
      <c r="H404" s="270"/>
      <c r="I404" s="269"/>
      <c r="J404" s="270"/>
      <c r="K404" s="313">
        <f t="shared" si="122"/>
        <v>0</v>
      </c>
      <c r="L404" s="314">
        <f t="shared" si="123"/>
        <v>0</v>
      </c>
      <c r="M404" s="269"/>
      <c r="N404" s="271"/>
      <c r="O404" s="267"/>
      <c r="P404" s="268"/>
      <c r="Q404" s="338"/>
      <c r="R404" s="314"/>
      <c r="S404" s="267"/>
      <c r="T404" s="268"/>
      <c r="U404" s="316">
        <f t="shared" si="124"/>
        <v>0</v>
      </c>
      <c r="V404" s="317">
        <f t="shared" si="125"/>
        <v>0</v>
      </c>
      <c r="W404" s="267"/>
      <c r="X404" s="268"/>
      <c r="Y404" s="269"/>
      <c r="Z404" s="271"/>
      <c r="AA404" s="267"/>
      <c r="AB404" s="268"/>
      <c r="AC404" s="269"/>
      <c r="AD404" s="271"/>
      <c r="AE404" s="313">
        <f t="shared" si="126"/>
        <v>0</v>
      </c>
      <c r="AF404" s="314">
        <f t="shared" si="127"/>
        <v>0</v>
      </c>
      <c r="AG404" s="267"/>
      <c r="AH404" s="268"/>
      <c r="AI404" s="280"/>
      <c r="AJ404" s="270"/>
      <c r="AK404" s="267"/>
      <c r="AL404" s="268"/>
      <c r="AM404" s="267"/>
      <c r="AN404" s="272"/>
      <c r="AO404" s="313">
        <f t="shared" si="128"/>
        <v>0</v>
      </c>
      <c r="AP404" s="314">
        <f t="shared" si="129"/>
        <v>0</v>
      </c>
    </row>
    <row r="405" spans="1:42" x14ac:dyDescent="0.25">
      <c r="A405" s="326" t="str">
        <f>'7.1'!A402</f>
        <v>1.1.4.37</v>
      </c>
      <c r="B405" s="266" t="str">
        <f>'7.1'!B402</f>
        <v>Строительство КТПН-400кВА СТ Берендей</v>
      </c>
      <c r="C405" s="267"/>
      <c r="D405" s="271"/>
      <c r="E405" s="267"/>
      <c r="F405" s="271"/>
      <c r="G405" s="267"/>
      <c r="H405" s="270"/>
      <c r="I405" s="269"/>
      <c r="J405" s="270"/>
      <c r="K405" s="313">
        <f t="shared" si="122"/>
        <v>0</v>
      </c>
      <c r="L405" s="314">
        <f t="shared" si="123"/>
        <v>0</v>
      </c>
      <c r="M405" s="269"/>
      <c r="N405" s="271"/>
      <c r="O405" s="267"/>
      <c r="P405" s="268"/>
      <c r="Q405" s="338"/>
      <c r="R405" s="314"/>
      <c r="S405" s="267"/>
      <c r="T405" s="268"/>
      <c r="U405" s="316">
        <f t="shared" si="124"/>
        <v>0</v>
      </c>
      <c r="V405" s="317">
        <f t="shared" si="125"/>
        <v>0</v>
      </c>
      <c r="W405" s="267"/>
      <c r="X405" s="268"/>
      <c r="Y405" s="269"/>
      <c r="Z405" s="271"/>
      <c r="AA405" s="267"/>
      <c r="AB405" s="268"/>
      <c r="AC405" s="269"/>
      <c r="AD405" s="271"/>
      <c r="AE405" s="313">
        <f t="shared" si="126"/>
        <v>0</v>
      </c>
      <c r="AF405" s="314">
        <f t="shared" si="127"/>
        <v>0</v>
      </c>
      <c r="AG405" s="267"/>
      <c r="AH405" s="268"/>
      <c r="AI405" s="280"/>
      <c r="AJ405" s="270"/>
      <c r="AK405" s="267"/>
      <c r="AL405" s="268"/>
      <c r="AM405" s="267"/>
      <c r="AN405" s="272"/>
      <c r="AO405" s="313">
        <f t="shared" si="128"/>
        <v>0</v>
      </c>
      <c r="AP405" s="314">
        <f t="shared" si="129"/>
        <v>0</v>
      </c>
    </row>
    <row r="406" spans="1:42" x14ac:dyDescent="0.25">
      <c r="A406" s="326" t="str">
        <f>'7.1'!A403</f>
        <v>1.1.4.38</v>
      </c>
      <c r="B406" s="266" t="str">
        <f>'7.1'!B403</f>
        <v>Строительство КТПН-400кВА СТ Тюльпан</v>
      </c>
      <c r="C406" s="267"/>
      <c r="D406" s="271"/>
      <c r="E406" s="267"/>
      <c r="F406" s="271"/>
      <c r="G406" s="267"/>
      <c r="H406" s="270"/>
      <c r="I406" s="269"/>
      <c r="J406" s="270"/>
      <c r="K406" s="313">
        <f t="shared" si="122"/>
        <v>0</v>
      </c>
      <c r="L406" s="314">
        <f t="shared" si="123"/>
        <v>0</v>
      </c>
      <c r="M406" s="269"/>
      <c r="N406" s="271"/>
      <c r="O406" s="267"/>
      <c r="P406" s="268"/>
      <c r="Q406" s="338"/>
      <c r="R406" s="314"/>
      <c r="S406" s="267"/>
      <c r="T406" s="268"/>
      <c r="U406" s="316">
        <f t="shared" si="124"/>
        <v>0</v>
      </c>
      <c r="V406" s="317">
        <f t="shared" si="125"/>
        <v>0</v>
      </c>
      <c r="W406" s="267"/>
      <c r="X406" s="268"/>
      <c r="Y406" s="269"/>
      <c r="Z406" s="271"/>
      <c r="AA406" s="267"/>
      <c r="AB406" s="268"/>
      <c r="AC406" s="269"/>
      <c r="AD406" s="271"/>
      <c r="AE406" s="313">
        <f t="shared" si="126"/>
        <v>0</v>
      </c>
      <c r="AF406" s="314">
        <f t="shared" si="127"/>
        <v>0</v>
      </c>
      <c r="AG406" s="267"/>
      <c r="AH406" s="268"/>
      <c r="AI406" s="280"/>
      <c r="AJ406" s="270"/>
      <c r="AK406" s="267"/>
      <c r="AL406" s="268"/>
      <c r="AM406" s="267"/>
      <c r="AN406" s="272"/>
      <c r="AO406" s="313">
        <f t="shared" si="128"/>
        <v>0</v>
      </c>
      <c r="AP406" s="314">
        <f t="shared" si="129"/>
        <v>0</v>
      </c>
    </row>
    <row r="407" spans="1:42" x14ac:dyDescent="0.25">
      <c r="A407" s="326" t="str">
        <f>'7.1'!A404</f>
        <v>1.1.4.39</v>
      </c>
      <c r="B407" s="266" t="str">
        <f>'7.1'!B404</f>
        <v>Строительство КТПН-400кВА СОТ Энергостроитель</v>
      </c>
      <c r="C407" s="267"/>
      <c r="D407" s="271"/>
      <c r="E407" s="267"/>
      <c r="F407" s="271"/>
      <c r="G407" s="267"/>
      <c r="H407" s="270"/>
      <c r="I407" s="269"/>
      <c r="J407" s="270"/>
      <c r="K407" s="313">
        <f t="shared" si="122"/>
        <v>0</v>
      </c>
      <c r="L407" s="314">
        <f t="shared" si="123"/>
        <v>0</v>
      </c>
      <c r="M407" s="269"/>
      <c r="N407" s="271"/>
      <c r="O407" s="267"/>
      <c r="P407" s="268"/>
      <c r="Q407" s="338"/>
      <c r="R407" s="314"/>
      <c r="S407" s="267"/>
      <c r="T407" s="268"/>
      <c r="U407" s="316">
        <f t="shared" si="124"/>
        <v>0</v>
      </c>
      <c r="V407" s="317">
        <f t="shared" si="125"/>
        <v>0</v>
      </c>
      <c r="W407" s="267"/>
      <c r="X407" s="268"/>
      <c r="Y407" s="269"/>
      <c r="Z407" s="271"/>
      <c r="AA407" s="267"/>
      <c r="AB407" s="268"/>
      <c r="AC407" s="269"/>
      <c r="AD407" s="271"/>
      <c r="AE407" s="313">
        <f t="shared" si="126"/>
        <v>0</v>
      </c>
      <c r="AF407" s="314">
        <f t="shared" si="127"/>
        <v>0</v>
      </c>
      <c r="AG407" s="267"/>
      <c r="AH407" s="268"/>
      <c r="AI407" s="280"/>
      <c r="AJ407" s="270"/>
      <c r="AK407" s="267"/>
      <c r="AL407" s="268"/>
      <c r="AM407" s="267"/>
      <c r="AN407" s="272"/>
      <c r="AO407" s="313">
        <f t="shared" si="128"/>
        <v>0</v>
      </c>
      <c r="AP407" s="314">
        <f t="shared" si="129"/>
        <v>0</v>
      </c>
    </row>
    <row r="408" spans="1:42" x14ac:dyDescent="0.25">
      <c r="A408" s="326" t="str">
        <f>'7.1'!A405</f>
        <v>1.1.4.40</v>
      </c>
      <c r="B408" s="266" t="str">
        <f>'7.1'!B405</f>
        <v>Строительство КТПН-400кВА СОТ Прибрежный</v>
      </c>
      <c r="C408" s="267"/>
      <c r="D408" s="271"/>
      <c r="E408" s="267"/>
      <c r="F408" s="271"/>
      <c r="G408" s="267"/>
      <c r="H408" s="270"/>
      <c r="I408" s="269"/>
      <c r="J408" s="270"/>
      <c r="K408" s="313">
        <f t="shared" si="122"/>
        <v>0</v>
      </c>
      <c r="L408" s="314">
        <f t="shared" si="123"/>
        <v>0</v>
      </c>
      <c r="M408" s="269"/>
      <c r="N408" s="271"/>
      <c r="O408" s="267"/>
      <c r="P408" s="268"/>
      <c r="Q408" s="338"/>
      <c r="R408" s="314"/>
      <c r="S408" s="267"/>
      <c r="T408" s="268"/>
      <c r="U408" s="316">
        <f t="shared" si="124"/>
        <v>0</v>
      </c>
      <c r="V408" s="317">
        <f t="shared" si="125"/>
        <v>0</v>
      </c>
      <c r="W408" s="267"/>
      <c r="X408" s="268"/>
      <c r="Y408" s="269"/>
      <c r="Z408" s="271"/>
      <c r="AA408" s="267"/>
      <c r="AB408" s="268"/>
      <c r="AC408" s="269"/>
      <c r="AD408" s="271"/>
      <c r="AE408" s="313">
        <f t="shared" si="126"/>
        <v>0</v>
      </c>
      <c r="AF408" s="314">
        <f t="shared" si="127"/>
        <v>0</v>
      </c>
      <c r="AG408" s="267"/>
      <c r="AH408" s="268"/>
      <c r="AI408" s="280"/>
      <c r="AJ408" s="270"/>
      <c r="AK408" s="267"/>
      <c r="AL408" s="268"/>
      <c r="AM408" s="267"/>
      <c r="AN408" s="272"/>
      <c r="AO408" s="313">
        <f t="shared" si="128"/>
        <v>0</v>
      </c>
      <c r="AP408" s="314">
        <f t="shared" si="129"/>
        <v>0</v>
      </c>
    </row>
    <row r="409" spans="1:42" x14ac:dyDescent="0.25">
      <c r="A409" s="326" t="str">
        <f>'7.1'!A406</f>
        <v>1.1.4.41</v>
      </c>
      <c r="B409" s="266" t="str">
        <f>'7.1'!B406</f>
        <v>Строительство КТПН-400кВА СОТ Прибрежный-2</v>
      </c>
      <c r="C409" s="267"/>
      <c r="D409" s="271"/>
      <c r="E409" s="267"/>
      <c r="F409" s="271"/>
      <c r="G409" s="267"/>
      <c r="H409" s="270"/>
      <c r="I409" s="269"/>
      <c r="J409" s="270"/>
      <c r="K409" s="313">
        <f t="shared" si="122"/>
        <v>0</v>
      </c>
      <c r="L409" s="314">
        <f t="shared" si="123"/>
        <v>0</v>
      </c>
      <c r="M409" s="269"/>
      <c r="N409" s="271"/>
      <c r="O409" s="267"/>
      <c r="P409" s="268"/>
      <c r="Q409" s="338"/>
      <c r="R409" s="314"/>
      <c r="S409" s="267"/>
      <c r="T409" s="268"/>
      <c r="U409" s="316">
        <f t="shared" si="124"/>
        <v>0</v>
      </c>
      <c r="V409" s="317">
        <f t="shared" si="125"/>
        <v>0</v>
      </c>
      <c r="W409" s="267"/>
      <c r="X409" s="268"/>
      <c r="Y409" s="269"/>
      <c r="Z409" s="271"/>
      <c r="AA409" s="267"/>
      <c r="AB409" s="268"/>
      <c r="AC409" s="269"/>
      <c r="AD409" s="271"/>
      <c r="AE409" s="313">
        <f t="shared" si="126"/>
        <v>0</v>
      </c>
      <c r="AF409" s="314">
        <f t="shared" si="127"/>
        <v>0</v>
      </c>
      <c r="AG409" s="267"/>
      <c r="AH409" s="268"/>
      <c r="AI409" s="280"/>
      <c r="AJ409" s="270"/>
      <c r="AK409" s="267"/>
      <c r="AL409" s="268"/>
      <c r="AM409" s="267"/>
      <c r="AN409" s="272"/>
      <c r="AO409" s="313">
        <f t="shared" si="128"/>
        <v>0</v>
      </c>
      <c r="AP409" s="314">
        <f t="shared" si="129"/>
        <v>0</v>
      </c>
    </row>
    <row r="410" spans="1:42" x14ac:dyDescent="0.25">
      <c r="A410" s="326" t="str">
        <f>'7.1'!A407</f>
        <v>1.1.4.42</v>
      </c>
      <c r="B410" s="266" t="str">
        <f>'7.1'!B407</f>
        <v>Строительство КТПН-400кВА СОТ Прибрежный-3</v>
      </c>
      <c r="C410" s="267"/>
      <c r="D410" s="271"/>
      <c r="E410" s="267"/>
      <c r="F410" s="271"/>
      <c r="G410" s="267"/>
      <c r="H410" s="270"/>
      <c r="I410" s="269"/>
      <c r="J410" s="270"/>
      <c r="K410" s="313">
        <f t="shared" si="122"/>
        <v>0</v>
      </c>
      <c r="L410" s="314">
        <f t="shared" si="123"/>
        <v>0</v>
      </c>
      <c r="M410" s="269"/>
      <c r="N410" s="271"/>
      <c r="O410" s="267"/>
      <c r="P410" s="268"/>
      <c r="Q410" s="338"/>
      <c r="R410" s="314"/>
      <c r="S410" s="267"/>
      <c r="T410" s="268"/>
      <c r="U410" s="316">
        <f t="shared" si="124"/>
        <v>0</v>
      </c>
      <c r="V410" s="317">
        <f t="shared" si="125"/>
        <v>0</v>
      </c>
      <c r="W410" s="267"/>
      <c r="X410" s="268"/>
      <c r="Y410" s="269"/>
      <c r="Z410" s="271"/>
      <c r="AA410" s="267"/>
      <c r="AB410" s="268"/>
      <c r="AC410" s="269"/>
      <c r="AD410" s="271"/>
      <c r="AE410" s="313">
        <f t="shared" si="126"/>
        <v>0</v>
      </c>
      <c r="AF410" s="314">
        <f t="shared" si="127"/>
        <v>0</v>
      </c>
      <c r="AG410" s="267"/>
      <c r="AH410" s="268"/>
      <c r="AI410" s="280"/>
      <c r="AJ410" s="270"/>
      <c r="AK410" s="267"/>
      <c r="AL410" s="268"/>
      <c r="AM410" s="267"/>
      <c r="AN410" s="272"/>
      <c r="AO410" s="313">
        <f t="shared" si="128"/>
        <v>0</v>
      </c>
      <c r="AP410" s="314">
        <f t="shared" si="129"/>
        <v>0</v>
      </c>
    </row>
    <row r="411" spans="1:42" x14ac:dyDescent="0.25">
      <c r="A411" s="326" t="str">
        <f>'7.1'!A408</f>
        <v>1.1.4.43</v>
      </c>
      <c r="B411" s="266" t="str">
        <f>'7.1'!B408</f>
        <v>Строительство КТПН-400кВА СТ Полимер</v>
      </c>
      <c r="C411" s="267"/>
      <c r="D411" s="271"/>
      <c r="E411" s="267"/>
      <c r="F411" s="271"/>
      <c r="G411" s="267"/>
      <c r="H411" s="270"/>
      <c r="I411" s="269"/>
      <c r="J411" s="270"/>
      <c r="K411" s="313">
        <f t="shared" si="122"/>
        <v>0</v>
      </c>
      <c r="L411" s="314">
        <f t="shared" si="123"/>
        <v>0</v>
      </c>
      <c r="M411" s="269"/>
      <c r="N411" s="271"/>
      <c r="O411" s="267"/>
      <c r="P411" s="268"/>
      <c r="Q411" s="338"/>
      <c r="R411" s="314"/>
      <c r="S411" s="267"/>
      <c r="T411" s="268"/>
      <c r="U411" s="316">
        <f t="shared" si="124"/>
        <v>0</v>
      </c>
      <c r="V411" s="317">
        <f t="shared" si="125"/>
        <v>0</v>
      </c>
      <c r="W411" s="267"/>
      <c r="X411" s="268"/>
      <c r="Y411" s="269"/>
      <c r="Z411" s="271"/>
      <c r="AA411" s="267"/>
      <c r="AB411" s="268"/>
      <c r="AC411" s="269"/>
      <c r="AD411" s="271"/>
      <c r="AE411" s="313">
        <f t="shared" si="126"/>
        <v>0</v>
      </c>
      <c r="AF411" s="314">
        <f t="shared" si="127"/>
        <v>0</v>
      </c>
      <c r="AG411" s="267"/>
      <c r="AH411" s="268"/>
      <c r="AI411" s="280"/>
      <c r="AJ411" s="270"/>
      <c r="AK411" s="267"/>
      <c r="AL411" s="268"/>
      <c r="AM411" s="267"/>
      <c r="AN411" s="272"/>
      <c r="AO411" s="313">
        <f t="shared" si="128"/>
        <v>0</v>
      </c>
      <c r="AP411" s="314">
        <f t="shared" si="129"/>
        <v>0</v>
      </c>
    </row>
    <row r="412" spans="1:42" x14ac:dyDescent="0.25">
      <c r="A412" s="326" t="str">
        <f>'7.1'!A409</f>
        <v>1.1.4.44</v>
      </c>
      <c r="B412" s="266" t="str">
        <f>'7.1'!B409</f>
        <v>Строительство КТПН-400кВА СОТ Заречный</v>
      </c>
      <c r="C412" s="267"/>
      <c r="D412" s="271"/>
      <c r="E412" s="267"/>
      <c r="F412" s="271"/>
      <c r="G412" s="267"/>
      <c r="H412" s="270"/>
      <c r="I412" s="269"/>
      <c r="J412" s="270"/>
      <c r="K412" s="313">
        <f t="shared" si="122"/>
        <v>0</v>
      </c>
      <c r="L412" s="314">
        <f t="shared" si="123"/>
        <v>0</v>
      </c>
      <c r="M412" s="269"/>
      <c r="N412" s="271"/>
      <c r="O412" s="267"/>
      <c r="P412" s="268"/>
      <c r="Q412" s="338"/>
      <c r="R412" s="314"/>
      <c r="S412" s="267"/>
      <c r="T412" s="268"/>
      <c r="U412" s="316">
        <f t="shared" si="124"/>
        <v>0</v>
      </c>
      <c r="V412" s="317">
        <f t="shared" si="125"/>
        <v>0</v>
      </c>
      <c r="W412" s="267"/>
      <c r="X412" s="268"/>
      <c r="Y412" s="269"/>
      <c r="Z412" s="271"/>
      <c r="AA412" s="267"/>
      <c r="AB412" s="268"/>
      <c r="AC412" s="269"/>
      <c r="AD412" s="271"/>
      <c r="AE412" s="313">
        <f t="shared" si="126"/>
        <v>0</v>
      </c>
      <c r="AF412" s="314">
        <f t="shared" si="127"/>
        <v>0</v>
      </c>
      <c r="AG412" s="267"/>
      <c r="AH412" s="268"/>
      <c r="AI412" s="280"/>
      <c r="AJ412" s="270"/>
      <c r="AK412" s="267"/>
      <c r="AL412" s="268"/>
      <c r="AM412" s="267"/>
      <c r="AN412" s="272"/>
      <c r="AO412" s="313">
        <f t="shared" si="128"/>
        <v>0</v>
      </c>
      <c r="AP412" s="314">
        <f t="shared" si="129"/>
        <v>0</v>
      </c>
    </row>
    <row r="413" spans="1:42" x14ac:dyDescent="0.25">
      <c r="A413" s="326" t="str">
        <f>'7.1'!A410</f>
        <v>1.1.4.45</v>
      </c>
      <c r="B413" s="266" t="str">
        <f>'7.1'!B410</f>
        <v>Строительство КТПН-400кВА СОТ Север</v>
      </c>
      <c r="C413" s="267"/>
      <c r="D413" s="271"/>
      <c r="E413" s="267"/>
      <c r="F413" s="271"/>
      <c r="G413" s="267"/>
      <c r="H413" s="270"/>
      <c r="I413" s="269"/>
      <c r="J413" s="270"/>
      <c r="K413" s="313">
        <f t="shared" si="122"/>
        <v>0</v>
      </c>
      <c r="L413" s="314">
        <f t="shared" si="123"/>
        <v>0</v>
      </c>
      <c r="M413" s="269"/>
      <c r="N413" s="271"/>
      <c r="O413" s="267"/>
      <c r="P413" s="268"/>
      <c r="Q413" s="338"/>
      <c r="R413" s="314"/>
      <c r="S413" s="267"/>
      <c r="T413" s="268"/>
      <c r="U413" s="316">
        <f t="shared" si="124"/>
        <v>0</v>
      </c>
      <c r="V413" s="317">
        <f t="shared" si="125"/>
        <v>0</v>
      </c>
      <c r="W413" s="267"/>
      <c r="X413" s="268"/>
      <c r="Y413" s="269"/>
      <c r="Z413" s="271"/>
      <c r="AA413" s="267"/>
      <c r="AB413" s="268"/>
      <c r="AC413" s="269"/>
      <c r="AD413" s="271"/>
      <c r="AE413" s="313">
        <f t="shared" si="126"/>
        <v>0</v>
      </c>
      <c r="AF413" s="314">
        <f t="shared" si="127"/>
        <v>0</v>
      </c>
      <c r="AG413" s="267"/>
      <c r="AH413" s="268"/>
      <c r="AI413" s="280"/>
      <c r="AJ413" s="270"/>
      <c r="AK413" s="267"/>
      <c r="AL413" s="268"/>
      <c r="AM413" s="267"/>
      <c r="AN413" s="272"/>
      <c r="AO413" s="313">
        <f t="shared" si="128"/>
        <v>0</v>
      </c>
      <c r="AP413" s="314">
        <f t="shared" si="129"/>
        <v>0</v>
      </c>
    </row>
    <row r="414" spans="1:42" x14ac:dyDescent="0.25">
      <c r="A414" s="326" t="str">
        <f>'7.1'!A411</f>
        <v>1.1.4.46</v>
      </c>
      <c r="B414" s="266" t="str">
        <f>'7.1'!B411</f>
        <v>Строительство КТПН-400кВА СОТ Север-1</v>
      </c>
      <c r="C414" s="267"/>
      <c r="D414" s="271"/>
      <c r="E414" s="267"/>
      <c r="F414" s="271"/>
      <c r="G414" s="267"/>
      <c r="H414" s="270"/>
      <c r="I414" s="269"/>
      <c r="J414" s="270"/>
      <c r="K414" s="313">
        <f t="shared" si="122"/>
        <v>0</v>
      </c>
      <c r="L414" s="314">
        <f t="shared" si="123"/>
        <v>0</v>
      </c>
      <c r="M414" s="269"/>
      <c r="N414" s="271"/>
      <c r="O414" s="267"/>
      <c r="P414" s="268"/>
      <c r="Q414" s="338"/>
      <c r="R414" s="314"/>
      <c r="S414" s="267"/>
      <c r="T414" s="268"/>
      <c r="U414" s="316">
        <f t="shared" si="124"/>
        <v>0</v>
      </c>
      <c r="V414" s="317">
        <f t="shared" si="125"/>
        <v>0</v>
      </c>
      <c r="W414" s="267"/>
      <c r="X414" s="268"/>
      <c r="Y414" s="269"/>
      <c r="Z414" s="271"/>
      <c r="AA414" s="267"/>
      <c r="AB414" s="268"/>
      <c r="AC414" s="269"/>
      <c r="AD414" s="271"/>
      <c r="AE414" s="313">
        <f t="shared" si="126"/>
        <v>0</v>
      </c>
      <c r="AF414" s="314">
        <f t="shared" si="127"/>
        <v>0</v>
      </c>
      <c r="AG414" s="267"/>
      <c r="AH414" s="268"/>
      <c r="AI414" s="280"/>
      <c r="AJ414" s="270"/>
      <c r="AK414" s="267"/>
      <c r="AL414" s="268"/>
      <c r="AM414" s="267"/>
      <c r="AN414" s="272"/>
      <c r="AO414" s="313">
        <f t="shared" si="128"/>
        <v>0</v>
      </c>
      <c r="AP414" s="314">
        <f t="shared" si="129"/>
        <v>0</v>
      </c>
    </row>
    <row r="415" spans="1:42" x14ac:dyDescent="0.25">
      <c r="A415" s="326" t="str">
        <f>'7.1'!A412</f>
        <v>1.1.4.47</v>
      </c>
      <c r="B415" s="266" t="str">
        <f>'7.1'!B412</f>
        <v>Строительство КТПН-400кВА СОТ Черемушки</v>
      </c>
      <c r="C415" s="267"/>
      <c r="D415" s="271"/>
      <c r="E415" s="267"/>
      <c r="F415" s="271"/>
      <c r="G415" s="267"/>
      <c r="H415" s="270"/>
      <c r="I415" s="269"/>
      <c r="J415" s="270"/>
      <c r="K415" s="313">
        <f t="shared" si="122"/>
        <v>0</v>
      </c>
      <c r="L415" s="314">
        <f t="shared" si="123"/>
        <v>0</v>
      </c>
      <c r="M415" s="269"/>
      <c r="N415" s="271"/>
      <c r="O415" s="267"/>
      <c r="P415" s="268"/>
      <c r="Q415" s="338"/>
      <c r="R415" s="314"/>
      <c r="S415" s="267"/>
      <c r="T415" s="268"/>
      <c r="U415" s="316">
        <f t="shared" si="124"/>
        <v>0</v>
      </c>
      <c r="V415" s="317">
        <f t="shared" si="125"/>
        <v>0</v>
      </c>
      <c r="W415" s="267"/>
      <c r="X415" s="268"/>
      <c r="Y415" s="269"/>
      <c r="Z415" s="271"/>
      <c r="AA415" s="267"/>
      <c r="AB415" s="268"/>
      <c r="AC415" s="269"/>
      <c r="AD415" s="271"/>
      <c r="AE415" s="313">
        <f t="shared" si="126"/>
        <v>0</v>
      </c>
      <c r="AF415" s="314">
        <f t="shared" si="127"/>
        <v>0</v>
      </c>
      <c r="AG415" s="267"/>
      <c r="AH415" s="268"/>
      <c r="AI415" s="280"/>
      <c r="AJ415" s="270"/>
      <c r="AK415" s="267"/>
      <c r="AL415" s="268"/>
      <c r="AM415" s="267"/>
      <c r="AN415" s="272"/>
      <c r="AO415" s="313">
        <f t="shared" si="128"/>
        <v>0</v>
      </c>
      <c r="AP415" s="314">
        <f t="shared" si="129"/>
        <v>0</v>
      </c>
    </row>
    <row r="416" spans="1:42" x14ac:dyDescent="0.25">
      <c r="A416" s="326" t="str">
        <f>'7.1'!A413</f>
        <v>1.1.4.48</v>
      </c>
      <c r="B416" s="266" t="str">
        <f>'7.1'!B413</f>
        <v>Строительство КТПН-400кВА ПДК Черемушки-2</v>
      </c>
      <c r="C416" s="267"/>
      <c r="D416" s="271"/>
      <c r="E416" s="267"/>
      <c r="F416" s="271"/>
      <c r="G416" s="267"/>
      <c r="H416" s="270"/>
      <c r="I416" s="269"/>
      <c r="J416" s="270"/>
      <c r="K416" s="313">
        <f t="shared" si="122"/>
        <v>0</v>
      </c>
      <c r="L416" s="314">
        <f t="shared" si="123"/>
        <v>0</v>
      </c>
      <c r="M416" s="269"/>
      <c r="N416" s="271"/>
      <c r="O416" s="267"/>
      <c r="P416" s="268"/>
      <c r="Q416" s="338"/>
      <c r="R416" s="314"/>
      <c r="S416" s="267"/>
      <c r="T416" s="268"/>
      <c r="U416" s="316">
        <f t="shared" si="124"/>
        <v>0</v>
      </c>
      <c r="V416" s="317">
        <f t="shared" si="125"/>
        <v>0</v>
      </c>
      <c r="W416" s="267"/>
      <c r="X416" s="268"/>
      <c r="Y416" s="269"/>
      <c r="Z416" s="271"/>
      <c r="AA416" s="267"/>
      <c r="AB416" s="268"/>
      <c r="AC416" s="269"/>
      <c r="AD416" s="271"/>
      <c r="AE416" s="313">
        <f t="shared" si="126"/>
        <v>0</v>
      </c>
      <c r="AF416" s="314">
        <f t="shared" si="127"/>
        <v>0</v>
      </c>
      <c r="AG416" s="267"/>
      <c r="AH416" s="268"/>
      <c r="AI416" s="280"/>
      <c r="AJ416" s="270"/>
      <c r="AK416" s="267"/>
      <c r="AL416" s="268"/>
      <c r="AM416" s="267"/>
      <c r="AN416" s="272"/>
      <c r="AO416" s="313">
        <f t="shared" si="128"/>
        <v>0</v>
      </c>
      <c r="AP416" s="314">
        <f t="shared" si="129"/>
        <v>0</v>
      </c>
    </row>
    <row r="417" spans="1:42" x14ac:dyDescent="0.25">
      <c r="A417" s="326" t="str">
        <f>'7.1'!A414</f>
        <v>1.1.4.49</v>
      </c>
      <c r="B417" s="266" t="str">
        <f>'7.1'!B414</f>
        <v>Строительство КТПН-400кВА СПК Авиатор-34</v>
      </c>
      <c r="C417" s="267"/>
      <c r="D417" s="271"/>
      <c r="E417" s="267"/>
      <c r="F417" s="271"/>
      <c r="G417" s="267"/>
      <c r="H417" s="270"/>
      <c r="I417" s="269"/>
      <c r="J417" s="270"/>
      <c r="K417" s="313">
        <f t="shared" si="122"/>
        <v>0</v>
      </c>
      <c r="L417" s="314">
        <f t="shared" si="123"/>
        <v>0</v>
      </c>
      <c r="M417" s="269"/>
      <c r="N417" s="271"/>
      <c r="O417" s="267"/>
      <c r="P417" s="268"/>
      <c r="Q417" s="338"/>
      <c r="R417" s="314"/>
      <c r="S417" s="267"/>
      <c r="T417" s="268"/>
      <c r="U417" s="316">
        <f t="shared" si="124"/>
        <v>0</v>
      </c>
      <c r="V417" s="317">
        <f t="shared" si="125"/>
        <v>0</v>
      </c>
      <c r="W417" s="267"/>
      <c r="X417" s="268"/>
      <c r="Y417" s="269"/>
      <c r="Z417" s="271"/>
      <c r="AA417" s="267"/>
      <c r="AB417" s="268"/>
      <c r="AC417" s="269"/>
      <c r="AD417" s="271"/>
      <c r="AE417" s="313">
        <f t="shared" si="126"/>
        <v>0</v>
      </c>
      <c r="AF417" s="314">
        <f t="shared" si="127"/>
        <v>0</v>
      </c>
      <c r="AG417" s="267"/>
      <c r="AH417" s="268"/>
      <c r="AI417" s="280"/>
      <c r="AJ417" s="270"/>
      <c r="AK417" s="267"/>
      <c r="AL417" s="268"/>
      <c r="AM417" s="267"/>
      <c r="AN417" s="272"/>
      <c r="AO417" s="313">
        <f t="shared" si="128"/>
        <v>0</v>
      </c>
      <c r="AP417" s="314">
        <f t="shared" si="129"/>
        <v>0</v>
      </c>
    </row>
    <row r="418" spans="1:42" x14ac:dyDescent="0.25">
      <c r="A418" s="326" t="str">
        <f>'7.1'!A415</f>
        <v>1.1.4.50</v>
      </c>
      <c r="B418" s="266" t="str">
        <f>'7.1'!B415</f>
        <v>Строительство КТПН-400кВА СНТ Дзержинец</v>
      </c>
      <c r="C418" s="267"/>
      <c r="D418" s="271"/>
      <c r="E418" s="267"/>
      <c r="F418" s="271"/>
      <c r="G418" s="267"/>
      <c r="H418" s="270"/>
      <c r="I418" s="269"/>
      <c r="J418" s="270"/>
      <c r="K418" s="313">
        <f t="shared" si="122"/>
        <v>0</v>
      </c>
      <c r="L418" s="314">
        <f t="shared" si="123"/>
        <v>0</v>
      </c>
      <c r="M418" s="269"/>
      <c r="N418" s="271"/>
      <c r="O418" s="267"/>
      <c r="P418" s="268"/>
      <c r="Q418" s="338"/>
      <c r="R418" s="314"/>
      <c r="S418" s="267"/>
      <c r="T418" s="268"/>
      <c r="U418" s="316">
        <f t="shared" si="124"/>
        <v>0</v>
      </c>
      <c r="V418" s="317">
        <f t="shared" si="125"/>
        <v>0</v>
      </c>
      <c r="W418" s="267"/>
      <c r="X418" s="268"/>
      <c r="Y418" s="269"/>
      <c r="Z418" s="271"/>
      <c r="AA418" s="267"/>
      <c r="AB418" s="268"/>
      <c r="AC418" s="269"/>
      <c r="AD418" s="271"/>
      <c r="AE418" s="313">
        <f t="shared" si="126"/>
        <v>0</v>
      </c>
      <c r="AF418" s="314">
        <f t="shared" si="127"/>
        <v>0</v>
      </c>
      <c r="AG418" s="267"/>
      <c r="AH418" s="268"/>
      <c r="AI418" s="280"/>
      <c r="AJ418" s="270"/>
      <c r="AK418" s="267"/>
      <c r="AL418" s="268"/>
      <c r="AM418" s="267"/>
      <c r="AN418" s="272"/>
      <c r="AO418" s="313">
        <f t="shared" si="128"/>
        <v>0</v>
      </c>
      <c r="AP418" s="314">
        <f t="shared" si="129"/>
        <v>0</v>
      </c>
    </row>
    <row r="419" spans="1:42" x14ac:dyDescent="0.25">
      <c r="A419" s="326" t="str">
        <f>'7.1'!A416</f>
        <v>1.1.4.51</v>
      </c>
      <c r="B419" s="266" t="str">
        <f>'7.1'!B416</f>
        <v>Строительство КТПН-400кВА ПСОК №8</v>
      </c>
      <c r="C419" s="267"/>
      <c r="D419" s="271"/>
      <c r="E419" s="267"/>
      <c r="F419" s="271"/>
      <c r="G419" s="267"/>
      <c r="H419" s="270"/>
      <c r="I419" s="269"/>
      <c r="J419" s="270"/>
      <c r="K419" s="313">
        <f t="shared" si="122"/>
        <v>0</v>
      </c>
      <c r="L419" s="314">
        <f t="shared" si="123"/>
        <v>0</v>
      </c>
      <c r="M419" s="269"/>
      <c r="N419" s="271"/>
      <c r="O419" s="267"/>
      <c r="P419" s="268"/>
      <c r="Q419" s="338"/>
      <c r="R419" s="314"/>
      <c r="S419" s="267"/>
      <c r="T419" s="268"/>
      <c r="U419" s="316">
        <f t="shared" si="124"/>
        <v>0</v>
      </c>
      <c r="V419" s="317">
        <f t="shared" si="125"/>
        <v>0</v>
      </c>
      <c r="W419" s="267"/>
      <c r="X419" s="268"/>
      <c r="Y419" s="269"/>
      <c r="Z419" s="271"/>
      <c r="AA419" s="267"/>
      <c r="AB419" s="268"/>
      <c r="AC419" s="269"/>
      <c r="AD419" s="271"/>
      <c r="AE419" s="313">
        <f t="shared" si="126"/>
        <v>0</v>
      </c>
      <c r="AF419" s="314">
        <f t="shared" si="127"/>
        <v>0</v>
      </c>
      <c r="AG419" s="267"/>
      <c r="AH419" s="268"/>
      <c r="AI419" s="280"/>
      <c r="AJ419" s="270"/>
      <c r="AK419" s="267"/>
      <c r="AL419" s="268"/>
      <c r="AM419" s="267"/>
      <c r="AN419" s="272"/>
      <c r="AO419" s="313">
        <f t="shared" si="128"/>
        <v>0</v>
      </c>
      <c r="AP419" s="314">
        <f t="shared" si="129"/>
        <v>0</v>
      </c>
    </row>
    <row r="420" spans="1:42" x14ac:dyDescent="0.25">
      <c r="A420" s="326" t="str">
        <f>'7.1'!A417</f>
        <v>1.1.4.52</v>
      </c>
      <c r="B420" s="266" t="str">
        <f>'7.1'!B417</f>
        <v>Строительство КТПН-400кВА СТ № 4</v>
      </c>
      <c r="C420" s="267"/>
      <c r="D420" s="271"/>
      <c r="E420" s="267"/>
      <c r="F420" s="271"/>
      <c r="G420" s="267"/>
      <c r="H420" s="270"/>
      <c r="I420" s="269"/>
      <c r="J420" s="270"/>
      <c r="K420" s="313">
        <f t="shared" si="122"/>
        <v>0</v>
      </c>
      <c r="L420" s="314">
        <f t="shared" si="123"/>
        <v>0</v>
      </c>
      <c r="M420" s="269"/>
      <c r="N420" s="271"/>
      <c r="O420" s="267"/>
      <c r="P420" s="268"/>
      <c r="Q420" s="338"/>
      <c r="R420" s="314"/>
      <c r="S420" s="267"/>
      <c r="T420" s="268"/>
      <c r="U420" s="316">
        <f t="shared" si="124"/>
        <v>0</v>
      </c>
      <c r="V420" s="317">
        <f t="shared" si="125"/>
        <v>0</v>
      </c>
      <c r="W420" s="267"/>
      <c r="X420" s="268"/>
      <c r="Y420" s="269"/>
      <c r="Z420" s="271"/>
      <c r="AA420" s="267"/>
      <c r="AB420" s="268"/>
      <c r="AC420" s="269"/>
      <c r="AD420" s="271"/>
      <c r="AE420" s="313">
        <f t="shared" si="126"/>
        <v>0</v>
      </c>
      <c r="AF420" s="314">
        <f t="shared" si="127"/>
        <v>0</v>
      </c>
      <c r="AG420" s="267"/>
      <c r="AH420" s="268"/>
      <c r="AI420" s="280"/>
      <c r="AJ420" s="270"/>
      <c r="AK420" s="267"/>
      <c r="AL420" s="268"/>
      <c r="AM420" s="267"/>
      <c r="AN420" s="272"/>
      <c r="AO420" s="313">
        <f t="shared" si="128"/>
        <v>0</v>
      </c>
      <c r="AP420" s="314">
        <f t="shared" si="129"/>
        <v>0</v>
      </c>
    </row>
    <row r="421" spans="1:42" x14ac:dyDescent="0.25">
      <c r="A421" s="326" t="str">
        <f>'7.1'!A418</f>
        <v>1.1.4.53</v>
      </c>
      <c r="B421" s="266" t="str">
        <f>'7.1'!B418</f>
        <v>Строительство КТПН-400кВА СТ № 5</v>
      </c>
      <c r="C421" s="267"/>
      <c r="D421" s="271"/>
      <c r="E421" s="267"/>
      <c r="F421" s="271"/>
      <c r="G421" s="267"/>
      <c r="H421" s="270"/>
      <c r="I421" s="269"/>
      <c r="J421" s="270"/>
      <c r="K421" s="313">
        <f t="shared" si="122"/>
        <v>0</v>
      </c>
      <c r="L421" s="314">
        <f t="shared" si="123"/>
        <v>0</v>
      </c>
      <c r="M421" s="269"/>
      <c r="N421" s="271"/>
      <c r="O421" s="267"/>
      <c r="P421" s="268"/>
      <c r="Q421" s="338"/>
      <c r="R421" s="314"/>
      <c r="S421" s="267"/>
      <c r="T421" s="268"/>
      <c r="U421" s="316">
        <f t="shared" si="124"/>
        <v>0</v>
      </c>
      <c r="V421" s="317">
        <f t="shared" si="125"/>
        <v>0</v>
      </c>
      <c r="W421" s="267"/>
      <c r="X421" s="268"/>
      <c r="Y421" s="269"/>
      <c r="Z421" s="271"/>
      <c r="AA421" s="267"/>
      <c r="AB421" s="268"/>
      <c r="AC421" s="269"/>
      <c r="AD421" s="271"/>
      <c r="AE421" s="313">
        <f t="shared" si="126"/>
        <v>0</v>
      </c>
      <c r="AF421" s="314">
        <f t="shared" si="127"/>
        <v>0</v>
      </c>
      <c r="AG421" s="267"/>
      <c r="AH421" s="268"/>
      <c r="AI421" s="280"/>
      <c r="AJ421" s="270"/>
      <c r="AK421" s="267"/>
      <c r="AL421" s="268"/>
      <c r="AM421" s="267"/>
      <c r="AN421" s="272"/>
      <c r="AO421" s="313">
        <f t="shared" si="128"/>
        <v>0</v>
      </c>
      <c r="AP421" s="314">
        <f t="shared" si="129"/>
        <v>0</v>
      </c>
    </row>
    <row r="422" spans="1:42" x14ac:dyDescent="0.25">
      <c r="A422" s="326" t="str">
        <f>'7.1'!A419</f>
        <v>1.1.4.54</v>
      </c>
      <c r="B422" s="266" t="str">
        <f>'7.1'!B419</f>
        <v>Строительство КТПН-400кВА СТ № 3</v>
      </c>
      <c r="C422" s="267"/>
      <c r="D422" s="271"/>
      <c r="E422" s="267"/>
      <c r="F422" s="271"/>
      <c r="G422" s="267"/>
      <c r="H422" s="270"/>
      <c r="I422" s="269"/>
      <c r="J422" s="270"/>
      <c r="K422" s="313">
        <f t="shared" si="122"/>
        <v>0</v>
      </c>
      <c r="L422" s="314">
        <f t="shared" si="123"/>
        <v>0</v>
      </c>
      <c r="M422" s="269"/>
      <c r="N422" s="271"/>
      <c r="O422" s="267"/>
      <c r="P422" s="268"/>
      <c r="Q422" s="338"/>
      <c r="R422" s="314"/>
      <c r="S422" s="267"/>
      <c r="T422" s="268"/>
      <c r="U422" s="316">
        <f t="shared" si="124"/>
        <v>0</v>
      </c>
      <c r="V422" s="317">
        <f t="shared" si="125"/>
        <v>0</v>
      </c>
      <c r="W422" s="267"/>
      <c r="X422" s="268"/>
      <c r="Y422" s="269"/>
      <c r="Z422" s="271"/>
      <c r="AA422" s="267"/>
      <c r="AB422" s="268"/>
      <c r="AC422" s="269"/>
      <c r="AD422" s="271"/>
      <c r="AE422" s="313">
        <f t="shared" si="126"/>
        <v>0</v>
      </c>
      <c r="AF422" s="314">
        <f t="shared" si="127"/>
        <v>0</v>
      </c>
      <c r="AG422" s="267"/>
      <c r="AH422" s="268"/>
      <c r="AI422" s="280"/>
      <c r="AJ422" s="270"/>
      <c r="AK422" s="267"/>
      <c r="AL422" s="268"/>
      <c r="AM422" s="267"/>
      <c r="AN422" s="272"/>
      <c r="AO422" s="313">
        <f t="shared" si="128"/>
        <v>0</v>
      </c>
      <c r="AP422" s="314">
        <f t="shared" si="129"/>
        <v>0</v>
      </c>
    </row>
    <row r="423" spans="1:42" x14ac:dyDescent="0.25">
      <c r="A423" s="326" t="str">
        <f>'7.1'!A420</f>
        <v>1.1.4.55</v>
      </c>
      <c r="B423" s="266" t="str">
        <f>'7.1'!B420</f>
        <v>Строительство КТПН-400кВА СТ № 2</v>
      </c>
      <c r="C423" s="267"/>
      <c r="D423" s="271"/>
      <c r="E423" s="267"/>
      <c r="F423" s="271"/>
      <c r="G423" s="267"/>
      <c r="H423" s="270"/>
      <c r="I423" s="269"/>
      <c r="J423" s="270"/>
      <c r="K423" s="313">
        <f t="shared" si="122"/>
        <v>0</v>
      </c>
      <c r="L423" s="314">
        <f t="shared" si="123"/>
        <v>0</v>
      </c>
      <c r="M423" s="269"/>
      <c r="N423" s="271"/>
      <c r="O423" s="267"/>
      <c r="P423" s="268"/>
      <c r="Q423" s="338"/>
      <c r="R423" s="314"/>
      <c r="S423" s="267"/>
      <c r="T423" s="268"/>
      <c r="U423" s="316">
        <f t="shared" si="124"/>
        <v>0</v>
      </c>
      <c r="V423" s="317">
        <f t="shared" si="125"/>
        <v>0</v>
      </c>
      <c r="W423" s="267"/>
      <c r="X423" s="268"/>
      <c r="Y423" s="269"/>
      <c r="Z423" s="271"/>
      <c r="AA423" s="267"/>
      <c r="AB423" s="268"/>
      <c r="AC423" s="269"/>
      <c r="AD423" s="271"/>
      <c r="AE423" s="313">
        <f t="shared" si="126"/>
        <v>0</v>
      </c>
      <c r="AF423" s="314">
        <f t="shared" si="127"/>
        <v>0</v>
      </c>
      <c r="AG423" s="267"/>
      <c r="AH423" s="268"/>
      <c r="AI423" s="280"/>
      <c r="AJ423" s="270"/>
      <c r="AK423" s="267"/>
      <c r="AL423" s="268"/>
      <c r="AM423" s="267"/>
      <c r="AN423" s="272"/>
      <c r="AO423" s="313">
        <f t="shared" si="128"/>
        <v>0</v>
      </c>
      <c r="AP423" s="314">
        <f t="shared" si="129"/>
        <v>0</v>
      </c>
    </row>
    <row r="424" spans="1:42" x14ac:dyDescent="0.25">
      <c r="A424" s="326" t="str">
        <f>'7.1'!A421</f>
        <v>1.1.4.56</v>
      </c>
      <c r="B424" s="266" t="str">
        <f>'7.1'!B421</f>
        <v>Строительство КТПН-400кВА СТ Ручеек</v>
      </c>
      <c r="C424" s="267"/>
      <c r="D424" s="271"/>
      <c r="E424" s="267"/>
      <c r="F424" s="271"/>
      <c r="G424" s="267"/>
      <c r="H424" s="270"/>
      <c r="I424" s="269"/>
      <c r="J424" s="270"/>
      <c r="K424" s="313">
        <f t="shared" si="122"/>
        <v>0</v>
      </c>
      <c r="L424" s="314">
        <f t="shared" si="123"/>
        <v>0</v>
      </c>
      <c r="M424" s="269"/>
      <c r="N424" s="271"/>
      <c r="O424" s="267"/>
      <c r="P424" s="268"/>
      <c r="Q424" s="338"/>
      <c r="R424" s="314"/>
      <c r="S424" s="267"/>
      <c r="T424" s="268"/>
      <c r="U424" s="316">
        <f t="shared" si="124"/>
        <v>0</v>
      </c>
      <c r="V424" s="317">
        <f t="shared" si="125"/>
        <v>0</v>
      </c>
      <c r="W424" s="267"/>
      <c r="X424" s="268"/>
      <c r="Y424" s="269"/>
      <c r="Z424" s="271"/>
      <c r="AA424" s="267"/>
      <c r="AB424" s="268"/>
      <c r="AC424" s="269"/>
      <c r="AD424" s="271"/>
      <c r="AE424" s="313">
        <f t="shared" si="126"/>
        <v>0</v>
      </c>
      <c r="AF424" s="314">
        <f t="shared" si="127"/>
        <v>0</v>
      </c>
      <c r="AG424" s="267"/>
      <c r="AH424" s="268"/>
      <c r="AI424" s="280"/>
      <c r="AJ424" s="270"/>
      <c r="AK424" s="267"/>
      <c r="AL424" s="268"/>
      <c r="AM424" s="267"/>
      <c r="AN424" s="272"/>
      <c r="AO424" s="313">
        <f t="shared" si="128"/>
        <v>0</v>
      </c>
      <c r="AP424" s="314">
        <f t="shared" si="129"/>
        <v>0</v>
      </c>
    </row>
    <row r="425" spans="1:42" x14ac:dyDescent="0.25">
      <c r="A425" s="326" t="str">
        <f>'7.1'!A422</f>
        <v>1.1.4.57</v>
      </c>
      <c r="B425" s="266" t="str">
        <f>'7.1'!B422</f>
        <v>Строительство КТПН-400кВА СОТ Кооператор</v>
      </c>
      <c r="C425" s="267"/>
      <c r="D425" s="271"/>
      <c r="E425" s="267"/>
      <c r="F425" s="271"/>
      <c r="G425" s="267"/>
      <c r="H425" s="270"/>
      <c r="I425" s="269"/>
      <c r="J425" s="270"/>
      <c r="K425" s="313">
        <f t="shared" si="122"/>
        <v>0</v>
      </c>
      <c r="L425" s="314">
        <f t="shared" si="123"/>
        <v>0</v>
      </c>
      <c r="M425" s="269"/>
      <c r="N425" s="271"/>
      <c r="O425" s="267"/>
      <c r="P425" s="268"/>
      <c r="Q425" s="338"/>
      <c r="R425" s="314"/>
      <c r="S425" s="267"/>
      <c r="T425" s="268"/>
      <c r="U425" s="316">
        <f t="shared" si="124"/>
        <v>0</v>
      </c>
      <c r="V425" s="317">
        <f t="shared" si="125"/>
        <v>0</v>
      </c>
      <c r="W425" s="267"/>
      <c r="X425" s="268"/>
      <c r="Y425" s="269"/>
      <c r="Z425" s="271"/>
      <c r="AA425" s="267"/>
      <c r="AB425" s="268"/>
      <c r="AC425" s="269"/>
      <c r="AD425" s="271"/>
      <c r="AE425" s="313">
        <f t="shared" si="126"/>
        <v>0</v>
      </c>
      <c r="AF425" s="314">
        <f t="shared" si="127"/>
        <v>0</v>
      </c>
      <c r="AG425" s="267"/>
      <c r="AH425" s="268"/>
      <c r="AI425" s="280"/>
      <c r="AJ425" s="270"/>
      <c r="AK425" s="267"/>
      <c r="AL425" s="268"/>
      <c r="AM425" s="267"/>
      <c r="AN425" s="272"/>
      <c r="AO425" s="313">
        <f t="shared" si="128"/>
        <v>0</v>
      </c>
      <c r="AP425" s="314">
        <f t="shared" si="129"/>
        <v>0</v>
      </c>
    </row>
    <row r="426" spans="1:42" x14ac:dyDescent="0.25">
      <c r="A426" s="326" t="str">
        <f>'7.1'!A423</f>
        <v>1.1.4.58</v>
      </c>
      <c r="B426" s="266" t="str">
        <f>'7.1'!B423</f>
        <v>Строительство КТПН-400кВА СОТ Монтажник-40</v>
      </c>
      <c r="C426" s="267"/>
      <c r="D426" s="271"/>
      <c r="E426" s="267"/>
      <c r="F426" s="271"/>
      <c r="G426" s="267"/>
      <c r="H426" s="270"/>
      <c r="I426" s="269"/>
      <c r="J426" s="270"/>
      <c r="K426" s="313">
        <f t="shared" si="122"/>
        <v>0</v>
      </c>
      <c r="L426" s="314">
        <f t="shared" si="123"/>
        <v>0</v>
      </c>
      <c r="M426" s="269"/>
      <c r="N426" s="271"/>
      <c r="O426" s="267"/>
      <c r="P426" s="268"/>
      <c r="Q426" s="338"/>
      <c r="R426" s="314"/>
      <c r="S426" s="267"/>
      <c r="T426" s="268"/>
      <c r="U426" s="316">
        <f t="shared" si="124"/>
        <v>0</v>
      </c>
      <c r="V426" s="317">
        <f t="shared" si="125"/>
        <v>0</v>
      </c>
      <c r="W426" s="267"/>
      <c r="X426" s="268"/>
      <c r="Y426" s="269"/>
      <c r="Z426" s="271"/>
      <c r="AA426" s="267"/>
      <c r="AB426" s="268"/>
      <c r="AC426" s="269"/>
      <c r="AD426" s="271"/>
      <c r="AE426" s="313">
        <f t="shared" si="126"/>
        <v>0</v>
      </c>
      <c r="AF426" s="314">
        <f t="shared" si="127"/>
        <v>0</v>
      </c>
      <c r="AG426" s="267"/>
      <c r="AH426" s="268"/>
      <c r="AI426" s="280"/>
      <c r="AJ426" s="270"/>
      <c r="AK426" s="267"/>
      <c r="AL426" s="268"/>
      <c r="AM426" s="267"/>
      <c r="AN426" s="272"/>
      <c r="AO426" s="313">
        <f t="shared" si="128"/>
        <v>0</v>
      </c>
      <c r="AP426" s="314">
        <f t="shared" si="129"/>
        <v>0</v>
      </c>
    </row>
    <row r="427" spans="1:42" x14ac:dyDescent="0.25">
      <c r="A427" s="326" t="str">
        <f>'7.1'!A424</f>
        <v>1.1.4.59</v>
      </c>
      <c r="B427" s="266" t="str">
        <f>'7.1'!B424</f>
        <v>Строительство КТПН-400кВА СОТ Магистраль</v>
      </c>
      <c r="C427" s="267"/>
      <c r="D427" s="271"/>
      <c r="E427" s="267"/>
      <c r="F427" s="271"/>
      <c r="G427" s="267"/>
      <c r="H427" s="270"/>
      <c r="I427" s="269"/>
      <c r="J427" s="270"/>
      <c r="K427" s="313">
        <f t="shared" si="122"/>
        <v>0</v>
      </c>
      <c r="L427" s="314">
        <f t="shared" si="123"/>
        <v>0</v>
      </c>
      <c r="M427" s="269"/>
      <c r="N427" s="271"/>
      <c r="O427" s="267"/>
      <c r="P427" s="268"/>
      <c r="Q427" s="338"/>
      <c r="R427" s="314"/>
      <c r="S427" s="267"/>
      <c r="T427" s="268"/>
      <c r="U427" s="316">
        <f t="shared" si="124"/>
        <v>0</v>
      </c>
      <c r="V427" s="317">
        <f t="shared" si="125"/>
        <v>0</v>
      </c>
      <c r="W427" s="267"/>
      <c r="X427" s="268"/>
      <c r="Y427" s="269"/>
      <c r="Z427" s="271"/>
      <c r="AA427" s="267"/>
      <c r="AB427" s="268"/>
      <c r="AC427" s="269"/>
      <c r="AD427" s="271"/>
      <c r="AE427" s="313">
        <f t="shared" si="126"/>
        <v>0</v>
      </c>
      <c r="AF427" s="314">
        <f t="shared" si="127"/>
        <v>0</v>
      </c>
      <c r="AG427" s="267"/>
      <c r="AH427" s="268"/>
      <c r="AI427" s="280"/>
      <c r="AJ427" s="270"/>
      <c r="AK427" s="267"/>
      <c r="AL427" s="268"/>
      <c r="AM427" s="267"/>
      <c r="AN427" s="272"/>
      <c r="AO427" s="313">
        <f t="shared" si="128"/>
        <v>0</v>
      </c>
      <c r="AP427" s="314">
        <f t="shared" si="129"/>
        <v>0</v>
      </c>
    </row>
    <row r="428" spans="1:42" x14ac:dyDescent="0.25">
      <c r="A428" s="326" t="str">
        <f>'7.1'!A425</f>
        <v>1.1.4.60</v>
      </c>
      <c r="B428" s="266" t="str">
        <f>'7.1'!B425</f>
        <v>Строительство КТПН-400кВА СОТ Кедр</v>
      </c>
      <c r="C428" s="267"/>
      <c r="D428" s="271"/>
      <c r="E428" s="267"/>
      <c r="F428" s="271"/>
      <c r="G428" s="267"/>
      <c r="H428" s="270"/>
      <c r="I428" s="269"/>
      <c r="J428" s="270"/>
      <c r="K428" s="313">
        <f t="shared" si="122"/>
        <v>0</v>
      </c>
      <c r="L428" s="314">
        <f t="shared" si="123"/>
        <v>0</v>
      </c>
      <c r="M428" s="269"/>
      <c r="N428" s="271"/>
      <c r="O428" s="267"/>
      <c r="P428" s="268"/>
      <c r="Q428" s="338"/>
      <c r="R428" s="314"/>
      <c r="S428" s="267"/>
      <c r="T428" s="268"/>
      <c r="U428" s="316">
        <f t="shared" si="124"/>
        <v>0</v>
      </c>
      <c r="V428" s="317">
        <f t="shared" si="125"/>
        <v>0</v>
      </c>
      <c r="W428" s="267"/>
      <c r="X428" s="268"/>
      <c r="Y428" s="269"/>
      <c r="Z428" s="271"/>
      <c r="AA428" s="267"/>
      <c r="AB428" s="268"/>
      <c r="AC428" s="269"/>
      <c r="AD428" s="271"/>
      <c r="AE428" s="313">
        <f t="shared" si="126"/>
        <v>0</v>
      </c>
      <c r="AF428" s="314">
        <f t="shared" si="127"/>
        <v>0</v>
      </c>
      <c r="AG428" s="267"/>
      <c r="AH428" s="268"/>
      <c r="AI428" s="280"/>
      <c r="AJ428" s="270"/>
      <c r="AK428" s="267"/>
      <c r="AL428" s="268"/>
      <c r="AM428" s="267"/>
      <c r="AN428" s="272"/>
      <c r="AO428" s="313">
        <f t="shared" si="128"/>
        <v>0</v>
      </c>
      <c r="AP428" s="314">
        <f t="shared" si="129"/>
        <v>0</v>
      </c>
    </row>
    <row r="429" spans="1:42" x14ac:dyDescent="0.25">
      <c r="A429" s="326" t="str">
        <f>'7.1'!A426</f>
        <v>1.1.4.61</v>
      </c>
      <c r="B429" s="266" t="str">
        <f>'7.1'!B426</f>
        <v>Строительство КТПН-400кВА СОТ Мостовик-1</v>
      </c>
      <c r="C429" s="267"/>
      <c r="D429" s="271"/>
      <c r="E429" s="267"/>
      <c r="F429" s="271"/>
      <c r="G429" s="267"/>
      <c r="H429" s="270"/>
      <c r="I429" s="269"/>
      <c r="J429" s="270"/>
      <c r="K429" s="313">
        <f t="shared" si="122"/>
        <v>0</v>
      </c>
      <c r="L429" s="314">
        <f t="shared" si="123"/>
        <v>0</v>
      </c>
      <c r="M429" s="269"/>
      <c r="N429" s="271"/>
      <c r="O429" s="267"/>
      <c r="P429" s="268"/>
      <c r="Q429" s="338"/>
      <c r="R429" s="314"/>
      <c r="S429" s="267"/>
      <c r="T429" s="268"/>
      <c r="U429" s="316">
        <f t="shared" si="124"/>
        <v>0</v>
      </c>
      <c r="V429" s="317">
        <f t="shared" si="125"/>
        <v>0</v>
      </c>
      <c r="W429" s="267"/>
      <c r="X429" s="268"/>
      <c r="Y429" s="269"/>
      <c r="Z429" s="271"/>
      <c r="AA429" s="267"/>
      <c r="AB429" s="268"/>
      <c r="AC429" s="269"/>
      <c r="AD429" s="271"/>
      <c r="AE429" s="313">
        <f t="shared" si="126"/>
        <v>0</v>
      </c>
      <c r="AF429" s="314">
        <f t="shared" si="127"/>
        <v>0</v>
      </c>
      <c r="AG429" s="267"/>
      <c r="AH429" s="268"/>
      <c r="AI429" s="280"/>
      <c r="AJ429" s="270"/>
      <c r="AK429" s="267"/>
      <c r="AL429" s="268"/>
      <c r="AM429" s="267"/>
      <c r="AN429" s="272"/>
      <c r="AO429" s="313">
        <f t="shared" si="128"/>
        <v>0</v>
      </c>
      <c r="AP429" s="314">
        <f t="shared" si="129"/>
        <v>0</v>
      </c>
    </row>
    <row r="430" spans="1:42" x14ac:dyDescent="0.25">
      <c r="A430" s="326" t="str">
        <f>'7.1'!A427</f>
        <v>1.1.4.62</v>
      </c>
      <c r="B430" s="266" t="str">
        <f>'7.1'!B427</f>
        <v>Строительство КТПН-400кВА ДНТ Калинка</v>
      </c>
      <c r="C430" s="267"/>
      <c r="D430" s="271"/>
      <c r="E430" s="267"/>
      <c r="F430" s="271"/>
      <c r="G430" s="267"/>
      <c r="H430" s="270"/>
      <c r="I430" s="269"/>
      <c r="J430" s="270"/>
      <c r="K430" s="313">
        <f t="shared" si="122"/>
        <v>0</v>
      </c>
      <c r="L430" s="314">
        <f t="shared" si="123"/>
        <v>0</v>
      </c>
      <c r="M430" s="269"/>
      <c r="N430" s="271"/>
      <c r="O430" s="267"/>
      <c r="P430" s="268"/>
      <c r="Q430" s="338"/>
      <c r="R430" s="314"/>
      <c r="S430" s="267"/>
      <c r="T430" s="268"/>
      <c r="U430" s="316">
        <f t="shared" si="124"/>
        <v>0</v>
      </c>
      <c r="V430" s="317">
        <f t="shared" si="125"/>
        <v>0</v>
      </c>
      <c r="W430" s="267"/>
      <c r="X430" s="268"/>
      <c r="Y430" s="269"/>
      <c r="Z430" s="271"/>
      <c r="AA430" s="267"/>
      <c r="AB430" s="268"/>
      <c r="AC430" s="269"/>
      <c r="AD430" s="271"/>
      <c r="AE430" s="313">
        <f t="shared" si="126"/>
        <v>0</v>
      </c>
      <c r="AF430" s="314">
        <f t="shared" si="127"/>
        <v>0</v>
      </c>
      <c r="AG430" s="267"/>
      <c r="AH430" s="268"/>
      <c r="AI430" s="280"/>
      <c r="AJ430" s="270"/>
      <c r="AK430" s="267"/>
      <c r="AL430" s="268"/>
      <c r="AM430" s="267"/>
      <c r="AN430" s="272"/>
      <c r="AO430" s="313">
        <f t="shared" si="128"/>
        <v>0</v>
      </c>
      <c r="AP430" s="314">
        <f t="shared" si="129"/>
        <v>0</v>
      </c>
    </row>
    <row r="431" spans="1:42" x14ac:dyDescent="0.25">
      <c r="A431" s="326" t="str">
        <f>'7.1'!A428</f>
        <v>1.1.4.63</v>
      </c>
      <c r="B431" s="266" t="str">
        <f>'7.1'!B428</f>
        <v>Строительство КТПН-400кВА ДНТ Тихое</v>
      </c>
      <c r="C431" s="267"/>
      <c r="D431" s="271"/>
      <c r="E431" s="267"/>
      <c r="F431" s="271"/>
      <c r="G431" s="267"/>
      <c r="H431" s="270"/>
      <c r="I431" s="269"/>
      <c r="J431" s="270"/>
      <c r="K431" s="313">
        <f t="shared" si="122"/>
        <v>0</v>
      </c>
      <c r="L431" s="314">
        <f t="shared" si="123"/>
        <v>0</v>
      </c>
      <c r="M431" s="269"/>
      <c r="N431" s="271"/>
      <c r="O431" s="267"/>
      <c r="P431" s="268"/>
      <c r="Q431" s="338"/>
      <c r="R431" s="314"/>
      <c r="S431" s="267"/>
      <c r="T431" s="268"/>
      <c r="U431" s="316">
        <f t="shared" si="124"/>
        <v>0</v>
      </c>
      <c r="V431" s="317">
        <f t="shared" si="125"/>
        <v>0</v>
      </c>
      <c r="W431" s="267"/>
      <c r="X431" s="268"/>
      <c r="Y431" s="269"/>
      <c r="Z431" s="271"/>
      <c r="AA431" s="267"/>
      <c r="AB431" s="268"/>
      <c r="AC431" s="269"/>
      <c r="AD431" s="271"/>
      <c r="AE431" s="313">
        <f t="shared" si="126"/>
        <v>0</v>
      </c>
      <c r="AF431" s="314">
        <f t="shared" si="127"/>
        <v>0</v>
      </c>
      <c r="AG431" s="267"/>
      <c r="AH431" s="268"/>
      <c r="AI431" s="280"/>
      <c r="AJ431" s="270"/>
      <c r="AK431" s="267"/>
      <c r="AL431" s="268"/>
      <c r="AM431" s="267"/>
      <c r="AN431" s="272"/>
      <c r="AO431" s="313">
        <f t="shared" si="128"/>
        <v>0</v>
      </c>
      <c r="AP431" s="314">
        <f t="shared" si="129"/>
        <v>0</v>
      </c>
    </row>
    <row r="432" spans="1:42" x14ac:dyDescent="0.25">
      <c r="A432" s="326" t="str">
        <f>'7.1'!A429</f>
        <v>1.1.4.64</v>
      </c>
      <c r="B432" s="266" t="str">
        <f>'7.1'!B429</f>
        <v>Строительство КТПН-400кВА СТ Зори Сургута</v>
      </c>
      <c r="C432" s="267"/>
      <c r="D432" s="271"/>
      <c r="E432" s="267"/>
      <c r="F432" s="271"/>
      <c r="G432" s="267"/>
      <c r="H432" s="270"/>
      <c r="I432" s="269"/>
      <c r="J432" s="270"/>
      <c r="K432" s="313">
        <f t="shared" si="122"/>
        <v>0</v>
      </c>
      <c r="L432" s="314">
        <f t="shared" si="123"/>
        <v>0</v>
      </c>
      <c r="M432" s="269"/>
      <c r="N432" s="271"/>
      <c r="O432" s="267"/>
      <c r="P432" s="268"/>
      <c r="Q432" s="338"/>
      <c r="R432" s="314"/>
      <c r="S432" s="267"/>
      <c r="T432" s="268"/>
      <c r="U432" s="316">
        <f t="shared" si="124"/>
        <v>0</v>
      </c>
      <c r="V432" s="317">
        <f t="shared" si="125"/>
        <v>0</v>
      </c>
      <c r="W432" s="267"/>
      <c r="X432" s="268"/>
      <c r="Y432" s="269"/>
      <c r="Z432" s="271"/>
      <c r="AA432" s="267"/>
      <c r="AB432" s="268"/>
      <c r="AC432" s="269"/>
      <c r="AD432" s="271"/>
      <c r="AE432" s="313">
        <f t="shared" si="126"/>
        <v>0</v>
      </c>
      <c r="AF432" s="314">
        <f t="shared" si="127"/>
        <v>0</v>
      </c>
      <c r="AG432" s="267"/>
      <c r="AH432" s="268"/>
      <c r="AI432" s="280"/>
      <c r="AJ432" s="270"/>
      <c r="AK432" s="267"/>
      <c r="AL432" s="268"/>
      <c r="AM432" s="267"/>
      <c r="AN432" s="272"/>
      <c r="AO432" s="313">
        <f t="shared" si="128"/>
        <v>0</v>
      </c>
      <c r="AP432" s="314">
        <f t="shared" si="129"/>
        <v>0</v>
      </c>
    </row>
    <row r="433" spans="1:42" x14ac:dyDescent="0.25">
      <c r="A433" s="326" t="str">
        <f>'7.1'!A430</f>
        <v>1.1.4.66</v>
      </c>
      <c r="B433" s="266" t="str">
        <f>'7.1'!B430</f>
        <v>Строительство КТПН-400кВА СОТ Энергетик-4</v>
      </c>
      <c r="C433" s="267"/>
      <c r="D433" s="271"/>
      <c r="E433" s="267"/>
      <c r="F433" s="271"/>
      <c r="G433" s="267"/>
      <c r="H433" s="270"/>
      <c r="I433" s="269"/>
      <c r="J433" s="270"/>
      <c r="K433" s="313">
        <f t="shared" si="122"/>
        <v>0</v>
      </c>
      <c r="L433" s="314">
        <f t="shared" si="123"/>
        <v>0</v>
      </c>
      <c r="M433" s="269"/>
      <c r="N433" s="271"/>
      <c r="O433" s="267"/>
      <c r="P433" s="268"/>
      <c r="Q433" s="338"/>
      <c r="R433" s="314"/>
      <c r="S433" s="267"/>
      <c r="T433" s="268"/>
      <c r="U433" s="316">
        <f t="shared" si="124"/>
        <v>0</v>
      </c>
      <c r="V433" s="317">
        <f t="shared" si="125"/>
        <v>0</v>
      </c>
      <c r="W433" s="267"/>
      <c r="X433" s="268"/>
      <c r="Y433" s="269"/>
      <c r="Z433" s="271"/>
      <c r="AA433" s="267"/>
      <c r="AB433" s="268"/>
      <c r="AC433" s="269"/>
      <c r="AD433" s="271"/>
      <c r="AE433" s="313">
        <f t="shared" si="126"/>
        <v>0</v>
      </c>
      <c r="AF433" s="314">
        <f t="shared" si="127"/>
        <v>0</v>
      </c>
      <c r="AG433" s="267"/>
      <c r="AH433" s="268"/>
      <c r="AI433" s="280"/>
      <c r="AJ433" s="270"/>
      <c r="AK433" s="267"/>
      <c r="AL433" s="268"/>
      <c r="AM433" s="267"/>
      <c r="AN433" s="272"/>
      <c r="AO433" s="313">
        <f t="shared" si="128"/>
        <v>0</v>
      </c>
      <c r="AP433" s="314">
        <f t="shared" si="129"/>
        <v>0</v>
      </c>
    </row>
    <row r="434" spans="1:42" x14ac:dyDescent="0.25">
      <c r="A434" s="326" t="str">
        <f>'7.1'!A431</f>
        <v>1.1.4.67</v>
      </c>
      <c r="B434" s="266" t="str">
        <f>'7.1'!B431</f>
        <v>Строительство КТПН-400кВА СОТ Хвойный</v>
      </c>
      <c r="C434" s="267"/>
      <c r="D434" s="271"/>
      <c r="E434" s="267"/>
      <c r="F434" s="271"/>
      <c r="G434" s="267"/>
      <c r="H434" s="270"/>
      <c r="I434" s="269"/>
      <c r="J434" s="270"/>
      <c r="K434" s="313">
        <f t="shared" ref="K434:K497" si="130">C434+E434+G434+I434</f>
        <v>0</v>
      </c>
      <c r="L434" s="314">
        <f t="shared" ref="L434:L497" si="131">D434+F434+H434+J434</f>
        <v>0</v>
      </c>
      <c r="M434" s="269"/>
      <c r="N434" s="271"/>
      <c r="O434" s="267"/>
      <c r="P434" s="268"/>
      <c r="Q434" s="338"/>
      <c r="R434" s="314"/>
      <c r="S434" s="267"/>
      <c r="T434" s="268"/>
      <c r="U434" s="316">
        <f t="shared" ref="U434:U497" si="132">S434+Q434+O434+M434</f>
        <v>0</v>
      </c>
      <c r="V434" s="317">
        <f t="shared" ref="V434:V497" si="133">T434+R434+P434+N434</f>
        <v>0</v>
      </c>
      <c r="W434" s="267"/>
      <c r="X434" s="268"/>
      <c r="Y434" s="269"/>
      <c r="Z434" s="271"/>
      <c r="AA434" s="267"/>
      <c r="AB434" s="268"/>
      <c r="AC434" s="269"/>
      <c r="AD434" s="271"/>
      <c r="AE434" s="313">
        <f t="shared" ref="AE434:AE497" si="134">AC434+AA434+Y434+W434</f>
        <v>0</v>
      </c>
      <c r="AF434" s="314">
        <f t="shared" ref="AF434:AF497" si="135">AD434+AB434+Z434+X434</f>
        <v>0</v>
      </c>
      <c r="AG434" s="267"/>
      <c r="AH434" s="268"/>
      <c r="AI434" s="280"/>
      <c r="AJ434" s="270"/>
      <c r="AK434" s="267"/>
      <c r="AL434" s="268"/>
      <c r="AM434" s="267"/>
      <c r="AN434" s="272"/>
      <c r="AO434" s="313">
        <f t="shared" ref="AO434:AO497" si="136">AM434+AK434+AI434+AG434</f>
        <v>0</v>
      </c>
      <c r="AP434" s="314">
        <f t="shared" ref="AP434:AP497" si="137">AN434+AL434+AJ434+AH434</f>
        <v>0</v>
      </c>
    </row>
    <row r="435" spans="1:42" x14ac:dyDescent="0.25">
      <c r="A435" s="326" t="str">
        <f>'7.1'!A432</f>
        <v>1.1.4.68</v>
      </c>
      <c r="B435" s="266" t="str">
        <f>'7.1'!B432</f>
        <v>Строительство КТПН-400кВА ДК Солнечное</v>
      </c>
      <c r="C435" s="267"/>
      <c r="D435" s="271"/>
      <c r="E435" s="267"/>
      <c r="F435" s="271"/>
      <c r="G435" s="267"/>
      <c r="H435" s="270"/>
      <c r="I435" s="269"/>
      <c r="J435" s="270"/>
      <c r="K435" s="313">
        <f t="shared" si="130"/>
        <v>0</v>
      </c>
      <c r="L435" s="314">
        <f t="shared" si="131"/>
        <v>0</v>
      </c>
      <c r="M435" s="269"/>
      <c r="N435" s="271"/>
      <c r="O435" s="267"/>
      <c r="P435" s="268"/>
      <c r="Q435" s="338"/>
      <c r="R435" s="314"/>
      <c r="S435" s="267"/>
      <c r="T435" s="268"/>
      <c r="U435" s="316">
        <f t="shared" si="132"/>
        <v>0</v>
      </c>
      <c r="V435" s="317">
        <f t="shared" si="133"/>
        <v>0</v>
      </c>
      <c r="W435" s="267"/>
      <c r="X435" s="268"/>
      <c r="Y435" s="269"/>
      <c r="Z435" s="271"/>
      <c r="AA435" s="267"/>
      <c r="AB435" s="268"/>
      <c r="AC435" s="269"/>
      <c r="AD435" s="271"/>
      <c r="AE435" s="313">
        <f t="shared" si="134"/>
        <v>0</v>
      </c>
      <c r="AF435" s="314">
        <f t="shared" si="135"/>
        <v>0</v>
      </c>
      <c r="AG435" s="267"/>
      <c r="AH435" s="268"/>
      <c r="AI435" s="280"/>
      <c r="AJ435" s="270"/>
      <c r="AK435" s="267"/>
      <c r="AL435" s="268"/>
      <c r="AM435" s="267"/>
      <c r="AN435" s="272"/>
      <c r="AO435" s="313">
        <f t="shared" si="136"/>
        <v>0</v>
      </c>
      <c r="AP435" s="314">
        <f t="shared" si="137"/>
        <v>0</v>
      </c>
    </row>
    <row r="436" spans="1:42" x14ac:dyDescent="0.25">
      <c r="A436" s="326" t="str">
        <f>'7.1'!A433</f>
        <v>1.1.4.69</v>
      </c>
      <c r="B436" s="266" t="str">
        <f>'7.1'!B433</f>
        <v>Строительство КТПН-400кВА СОТ Рассвет</v>
      </c>
      <c r="C436" s="267"/>
      <c r="D436" s="271"/>
      <c r="E436" s="267"/>
      <c r="F436" s="271"/>
      <c r="G436" s="267"/>
      <c r="H436" s="270"/>
      <c r="I436" s="269"/>
      <c r="J436" s="270"/>
      <c r="K436" s="313">
        <f t="shared" si="130"/>
        <v>0</v>
      </c>
      <c r="L436" s="314">
        <f t="shared" si="131"/>
        <v>0</v>
      </c>
      <c r="M436" s="269"/>
      <c r="N436" s="271"/>
      <c r="O436" s="267"/>
      <c r="P436" s="268"/>
      <c r="Q436" s="338"/>
      <c r="R436" s="314"/>
      <c r="S436" s="267"/>
      <c r="T436" s="268"/>
      <c r="U436" s="316">
        <f t="shared" si="132"/>
        <v>0</v>
      </c>
      <c r="V436" s="317">
        <f t="shared" si="133"/>
        <v>0</v>
      </c>
      <c r="W436" s="267"/>
      <c r="X436" s="268"/>
      <c r="Y436" s="269"/>
      <c r="Z436" s="271"/>
      <c r="AA436" s="267"/>
      <c r="AB436" s="268"/>
      <c r="AC436" s="269"/>
      <c r="AD436" s="271"/>
      <c r="AE436" s="313">
        <f t="shared" si="134"/>
        <v>0</v>
      </c>
      <c r="AF436" s="314">
        <f t="shared" si="135"/>
        <v>0</v>
      </c>
      <c r="AG436" s="267"/>
      <c r="AH436" s="268"/>
      <c r="AI436" s="280"/>
      <c r="AJ436" s="270"/>
      <c r="AK436" s="267"/>
      <c r="AL436" s="268"/>
      <c r="AM436" s="267"/>
      <c r="AN436" s="272"/>
      <c r="AO436" s="313">
        <f t="shared" si="136"/>
        <v>0</v>
      </c>
      <c r="AP436" s="314">
        <f t="shared" si="137"/>
        <v>0</v>
      </c>
    </row>
    <row r="437" spans="1:42" x14ac:dyDescent="0.25">
      <c r="A437" s="326" t="str">
        <f>'7.1'!A434</f>
        <v>1.1.4.70</v>
      </c>
      <c r="B437" s="266" t="str">
        <f>'7.1'!B434</f>
        <v>Строительство КТПН-400кВА СОТ Локомотив</v>
      </c>
      <c r="C437" s="267"/>
      <c r="D437" s="271"/>
      <c r="E437" s="267"/>
      <c r="F437" s="271"/>
      <c r="G437" s="267"/>
      <c r="H437" s="270"/>
      <c r="I437" s="269"/>
      <c r="J437" s="270"/>
      <c r="K437" s="313">
        <f t="shared" si="130"/>
        <v>0</v>
      </c>
      <c r="L437" s="314">
        <f t="shared" si="131"/>
        <v>0</v>
      </c>
      <c r="M437" s="269"/>
      <c r="N437" s="271"/>
      <c r="O437" s="267"/>
      <c r="P437" s="268"/>
      <c r="Q437" s="338"/>
      <c r="R437" s="314"/>
      <c r="S437" s="267"/>
      <c r="T437" s="268"/>
      <c r="U437" s="316">
        <f t="shared" si="132"/>
        <v>0</v>
      </c>
      <c r="V437" s="317">
        <f t="shared" si="133"/>
        <v>0</v>
      </c>
      <c r="W437" s="267"/>
      <c r="X437" s="268"/>
      <c r="Y437" s="269"/>
      <c r="Z437" s="271"/>
      <c r="AA437" s="267"/>
      <c r="AB437" s="268"/>
      <c r="AC437" s="269"/>
      <c r="AD437" s="271"/>
      <c r="AE437" s="313">
        <f t="shared" si="134"/>
        <v>0</v>
      </c>
      <c r="AF437" s="314">
        <f t="shared" si="135"/>
        <v>0</v>
      </c>
      <c r="AG437" s="267"/>
      <c r="AH437" s="268"/>
      <c r="AI437" s="280"/>
      <c r="AJ437" s="270"/>
      <c r="AK437" s="267"/>
      <c r="AL437" s="268"/>
      <c r="AM437" s="267"/>
      <c r="AN437" s="272"/>
      <c r="AO437" s="313">
        <f t="shared" si="136"/>
        <v>0</v>
      </c>
      <c r="AP437" s="314">
        <f t="shared" si="137"/>
        <v>0</v>
      </c>
    </row>
    <row r="438" spans="1:42" x14ac:dyDescent="0.25">
      <c r="A438" s="326" t="str">
        <f>'7.1'!A435</f>
        <v>1.1.4.71</v>
      </c>
      <c r="B438" s="266" t="str">
        <f>'7.1'!B435</f>
        <v>Строительство КТПН-400кВА СОТ Речник</v>
      </c>
      <c r="C438" s="267"/>
      <c r="D438" s="271"/>
      <c r="E438" s="267"/>
      <c r="F438" s="271"/>
      <c r="G438" s="267"/>
      <c r="H438" s="270"/>
      <c r="I438" s="269"/>
      <c r="J438" s="270"/>
      <c r="K438" s="313">
        <f t="shared" si="130"/>
        <v>0</v>
      </c>
      <c r="L438" s="314">
        <f t="shared" si="131"/>
        <v>0</v>
      </c>
      <c r="M438" s="269"/>
      <c r="N438" s="271"/>
      <c r="O438" s="267"/>
      <c r="P438" s="268"/>
      <c r="Q438" s="338"/>
      <c r="R438" s="314"/>
      <c r="S438" s="267"/>
      <c r="T438" s="268"/>
      <c r="U438" s="316">
        <f t="shared" si="132"/>
        <v>0</v>
      </c>
      <c r="V438" s="317">
        <f t="shared" si="133"/>
        <v>0</v>
      </c>
      <c r="W438" s="267"/>
      <c r="X438" s="268"/>
      <c r="Y438" s="269"/>
      <c r="Z438" s="271"/>
      <c r="AA438" s="267"/>
      <c r="AB438" s="268"/>
      <c r="AC438" s="269"/>
      <c r="AD438" s="271"/>
      <c r="AE438" s="313">
        <f t="shared" si="134"/>
        <v>0</v>
      </c>
      <c r="AF438" s="314">
        <f t="shared" si="135"/>
        <v>0</v>
      </c>
      <c r="AG438" s="267"/>
      <c r="AH438" s="268"/>
      <c r="AI438" s="280"/>
      <c r="AJ438" s="270"/>
      <c r="AK438" s="267"/>
      <c r="AL438" s="268"/>
      <c r="AM438" s="267"/>
      <c r="AN438" s="272"/>
      <c r="AO438" s="313">
        <f t="shared" si="136"/>
        <v>0</v>
      </c>
      <c r="AP438" s="314">
        <f t="shared" si="137"/>
        <v>0</v>
      </c>
    </row>
    <row r="439" spans="1:42" x14ac:dyDescent="0.25">
      <c r="A439" s="326" t="str">
        <f>'7.1'!A436</f>
        <v>1.1.4.71.1</v>
      </c>
      <c r="B439" s="266" t="str">
        <f>'7.1'!B436</f>
        <v>Строительство КРУН-912</v>
      </c>
      <c r="C439" s="267"/>
      <c r="D439" s="271"/>
      <c r="E439" s="267"/>
      <c r="F439" s="271"/>
      <c r="G439" s="267"/>
      <c r="H439" s="270"/>
      <c r="I439" s="269"/>
      <c r="J439" s="270"/>
      <c r="K439" s="313">
        <f t="shared" si="130"/>
        <v>0</v>
      </c>
      <c r="L439" s="314">
        <f t="shared" si="131"/>
        <v>0</v>
      </c>
      <c r="M439" s="269"/>
      <c r="N439" s="271"/>
      <c r="O439" s="267"/>
      <c r="P439" s="268"/>
      <c r="Q439" s="338"/>
      <c r="R439" s="314"/>
      <c r="S439" s="267"/>
      <c r="T439" s="268"/>
      <c r="U439" s="316">
        <f t="shared" si="132"/>
        <v>0</v>
      </c>
      <c r="V439" s="317">
        <f t="shared" si="133"/>
        <v>0</v>
      </c>
      <c r="W439" s="267"/>
      <c r="X439" s="268"/>
      <c r="Y439" s="269"/>
      <c r="Z439" s="271"/>
      <c r="AA439" s="267"/>
      <c r="AB439" s="268"/>
      <c r="AC439" s="269"/>
      <c r="AD439" s="271"/>
      <c r="AE439" s="313">
        <f t="shared" si="134"/>
        <v>0</v>
      </c>
      <c r="AF439" s="314">
        <f t="shared" si="135"/>
        <v>0</v>
      </c>
      <c r="AG439" s="267"/>
      <c r="AH439" s="268"/>
      <c r="AI439" s="280"/>
      <c r="AJ439" s="270"/>
      <c r="AK439" s="267"/>
      <c r="AL439" s="268"/>
      <c r="AM439" s="267"/>
      <c r="AN439" s="272"/>
      <c r="AO439" s="313">
        <f t="shared" si="136"/>
        <v>0</v>
      </c>
      <c r="AP439" s="314">
        <f t="shared" si="137"/>
        <v>0</v>
      </c>
    </row>
    <row r="440" spans="1:42" x14ac:dyDescent="0.25">
      <c r="A440" s="326" t="str">
        <f>'7.1'!A437</f>
        <v>1.1.4.71.2</v>
      </c>
      <c r="B440" s="266" t="str">
        <f>'7.1'!B437</f>
        <v>Строительство КРУН-913</v>
      </c>
      <c r="C440" s="267"/>
      <c r="D440" s="271"/>
      <c r="E440" s="267"/>
      <c r="F440" s="271"/>
      <c r="G440" s="267"/>
      <c r="H440" s="270"/>
      <c r="I440" s="269"/>
      <c r="J440" s="270"/>
      <c r="K440" s="313">
        <f t="shared" si="130"/>
        <v>0</v>
      </c>
      <c r="L440" s="314">
        <f t="shared" si="131"/>
        <v>0</v>
      </c>
      <c r="M440" s="269"/>
      <c r="N440" s="271"/>
      <c r="O440" s="267"/>
      <c r="P440" s="268"/>
      <c r="Q440" s="338"/>
      <c r="R440" s="314"/>
      <c r="S440" s="267"/>
      <c r="T440" s="268"/>
      <c r="U440" s="316">
        <f t="shared" si="132"/>
        <v>0</v>
      </c>
      <c r="V440" s="317">
        <f t="shared" si="133"/>
        <v>0</v>
      </c>
      <c r="W440" s="267"/>
      <c r="X440" s="268"/>
      <c r="Y440" s="269"/>
      <c r="Z440" s="271"/>
      <c r="AA440" s="267"/>
      <c r="AB440" s="268"/>
      <c r="AC440" s="269"/>
      <c r="AD440" s="271"/>
      <c r="AE440" s="313">
        <f t="shared" si="134"/>
        <v>0</v>
      </c>
      <c r="AF440" s="314">
        <f t="shared" si="135"/>
        <v>0</v>
      </c>
      <c r="AG440" s="267"/>
      <c r="AH440" s="268"/>
      <c r="AI440" s="280"/>
      <c r="AJ440" s="270"/>
      <c r="AK440" s="267"/>
      <c r="AL440" s="268"/>
      <c r="AM440" s="267"/>
      <c r="AN440" s="272"/>
      <c r="AO440" s="313">
        <f t="shared" si="136"/>
        <v>0</v>
      </c>
      <c r="AP440" s="314">
        <f t="shared" si="137"/>
        <v>0</v>
      </c>
    </row>
    <row r="441" spans="1:42" x14ac:dyDescent="0.25">
      <c r="A441" s="326" t="str">
        <f>'7.1'!A438</f>
        <v>1.1.4.71.3</v>
      </c>
      <c r="B441" s="266" t="str">
        <f>'7.1'!B438</f>
        <v>Строительство КРУН-904</v>
      </c>
      <c r="C441" s="267"/>
      <c r="D441" s="271"/>
      <c r="E441" s="267"/>
      <c r="F441" s="271"/>
      <c r="G441" s="267"/>
      <c r="H441" s="270"/>
      <c r="I441" s="269"/>
      <c r="J441" s="270"/>
      <c r="K441" s="313">
        <f t="shared" si="130"/>
        <v>0</v>
      </c>
      <c r="L441" s="314">
        <f t="shared" si="131"/>
        <v>0</v>
      </c>
      <c r="M441" s="269"/>
      <c r="N441" s="271"/>
      <c r="O441" s="267"/>
      <c r="P441" s="268"/>
      <c r="Q441" s="338"/>
      <c r="R441" s="314"/>
      <c r="S441" s="267"/>
      <c r="T441" s="268"/>
      <c r="U441" s="316">
        <f t="shared" si="132"/>
        <v>0</v>
      </c>
      <c r="V441" s="317">
        <f t="shared" si="133"/>
        <v>0</v>
      </c>
      <c r="W441" s="267"/>
      <c r="X441" s="268"/>
      <c r="Y441" s="269"/>
      <c r="Z441" s="271"/>
      <c r="AA441" s="267"/>
      <c r="AB441" s="268"/>
      <c r="AC441" s="269"/>
      <c r="AD441" s="271"/>
      <c r="AE441" s="313">
        <f t="shared" si="134"/>
        <v>0</v>
      </c>
      <c r="AF441" s="314">
        <f t="shared" si="135"/>
        <v>0</v>
      </c>
      <c r="AG441" s="267"/>
      <c r="AH441" s="268"/>
      <c r="AI441" s="280"/>
      <c r="AJ441" s="270"/>
      <c r="AK441" s="267"/>
      <c r="AL441" s="268"/>
      <c r="AM441" s="267"/>
      <c r="AN441" s="272"/>
      <c r="AO441" s="313">
        <f t="shared" si="136"/>
        <v>0</v>
      </c>
      <c r="AP441" s="314">
        <f t="shared" si="137"/>
        <v>0</v>
      </c>
    </row>
    <row r="442" spans="1:42" x14ac:dyDescent="0.25">
      <c r="A442" s="326" t="str">
        <f>'7.1'!A439</f>
        <v>1.1.4.72</v>
      </c>
      <c r="B442" s="266" t="str">
        <f>'7.1'!B439</f>
        <v>Подстанции РП;ТП 6/10кВ</v>
      </c>
      <c r="C442" s="267"/>
      <c r="D442" s="271"/>
      <c r="E442" s="267"/>
      <c r="F442" s="271"/>
      <c r="G442" s="267"/>
      <c r="H442" s="270"/>
      <c r="I442" s="269"/>
      <c r="J442" s="270"/>
      <c r="K442" s="313">
        <f t="shared" si="130"/>
        <v>0</v>
      </c>
      <c r="L442" s="314">
        <f t="shared" si="131"/>
        <v>0</v>
      </c>
      <c r="M442" s="269"/>
      <c r="N442" s="271"/>
      <c r="O442" s="267"/>
      <c r="P442" s="268"/>
      <c r="Q442" s="338"/>
      <c r="R442" s="314"/>
      <c r="S442" s="267"/>
      <c r="T442" s="268"/>
      <c r="U442" s="316">
        <f t="shared" si="132"/>
        <v>0</v>
      </c>
      <c r="V442" s="317">
        <f t="shared" si="133"/>
        <v>0</v>
      </c>
      <c r="W442" s="267"/>
      <c r="X442" s="268"/>
      <c r="Y442" s="269"/>
      <c r="Z442" s="271"/>
      <c r="AA442" s="267"/>
      <c r="AB442" s="268"/>
      <c r="AC442" s="269"/>
      <c r="AD442" s="271"/>
      <c r="AE442" s="313">
        <f t="shared" si="134"/>
        <v>0</v>
      </c>
      <c r="AF442" s="314">
        <f t="shared" si="135"/>
        <v>0</v>
      </c>
      <c r="AG442" s="267"/>
      <c r="AH442" s="268"/>
      <c r="AI442" s="280"/>
      <c r="AJ442" s="270"/>
      <c r="AK442" s="267"/>
      <c r="AL442" s="268"/>
      <c r="AM442" s="267"/>
      <c r="AN442" s="272"/>
      <c r="AO442" s="313">
        <f t="shared" si="136"/>
        <v>0</v>
      </c>
      <c r="AP442" s="314">
        <f t="shared" si="137"/>
        <v>0</v>
      </c>
    </row>
    <row r="443" spans="1:42" x14ac:dyDescent="0.25">
      <c r="A443" s="326" t="str">
        <f>'7.1'!A440</f>
        <v>1.1.4.73</v>
      </c>
      <c r="B443" s="266" t="str">
        <f>'7.1'!B440</f>
        <v>Строительство РП(ТП) 2х2500кВА мкр.22</v>
      </c>
      <c r="C443" s="267"/>
      <c r="D443" s="271"/>
      <c r="E443" s="267"/>
      <c r="F443" s="271"/>
      <c r="G443" s="267"/>
      <c r="H443" s="270"/>
      <c r="I443" s="269"/>
      <c r="J443" s="270">
        <v>5</v>
      </c>
      <c r="K443" s="313">
        <f t="shared" si="130"/>
        <v>0</v>
      </c>
      <c r="L443" s="314">
        <f t="shared" si="131"/>
        <v>5</v>
      </c>
      <c r="M443" s="269"/>
      <c r="N443" s="271"/>
      <c r="O443" s="267"/>
      <c r="P443" s="268"/>
      <c r="Q443" s="338"/>
      <c r="R443" s="314"/>
      <c r="S443" s="267"/>
      <c r="T443" s="268"/>
      <c r="U443" s="316">
        <f t="shared" si="132"/>
        <v>0</v>
      </c>
      <c r="V443" s="317">
        <f t="shared" si="133"/>
        <v>0</v>
      </c>
      <c r="W443" s="267"/>
      <c r="X443" s="268"/>
      <c r="Y443" s="269"/>
      <c r="Z443" s="271"/>
      <c r="AA443" s="267"/>
      <c r="AB443" s="268"/>
      <c r="AC443" s="269"/>
      <c r="AD443" s="271"/>
      <c r="AE443" s="313">
        <f t="shared" si="134"/>
        <v>0</v>
      </c>
      <c r="AF443" s="314">
        <f t="shared" si="135"/>
        <v>0</v>
      </c>
      <c r="AG443" s="267"/>
      <c r="AH443" s="268"/>
      <c r="AI443" s="280"/>
      <c r="AJ443" s="270"/>
      <c r="AK443" s="267"/>
      <c r="AL443" s="268"/>
      <c r="AM443" s="267"/>
      <c r="AN443" s="272"/>
      <c r="AO443" s="313">
        <f t="shared" si="136"/>
        <v>0</v>
      </c>
      <c r="AP443" s="314">
        <f t="shared" si="137"/>
        <v>0</v>
      </c>
    </row>
    <row r="444" spans="1:42" x14ac:dyDescent="0.25">
      <c r="A444" s="326" t="str">
        <f>'7.1'!A441</f>
        <v>1.1.4.75</v>
      </c>
      <c r="B444" s="266" t="str">
        <f>'7.1'!B441</f>
        <v>Строительство ТП13 2х1000кВА, для электроснабжения ж/д в мкр.21-22</v>
      </c>
      <c r="C444" s="267"/>
      <c r="D444" s="271"/>
      <c r="E444" s="267"/>
      <c r="F444" s="271"/>
      <c r="G444" s="267"/>
      <c r="H444" s="270"/>
      <c r="I444" s="269"/>
      <c r="J444" s="270"/>
      <c r="K444" s="313">
        <f t="shared" si="130"/>
        <v>0</v>
      </c>
      <c r="L444" s="314">
        <f t="shared" si="131"/>
        <v>0</v>
      </c>
      <c r="M444" s="269"/>
      <c r="N444" s="271"/>
      <c r="O444" s="267"/>
      <c r="P444" s="268"/>
      <c r="Q444" s="338"/>
      <c r="R444" s="314"/>
      <c r="S444" s="267"/>
      <c r="T444" s="268"/>
      <c r="U444" s="316">
        <f t="shared" si="132"/>
        <v>0</v>
      </c>
      <c r="V444" s="317">
        <f t="shared" si="133"/>
        <v>0</v>
      </c>
      <c r="W444" s="267"/>
      <c r="X444" s="268"/>
      <c r="Y444" s="269"/>
      <c r="Z444" s="271"/>
      <c r="AA444" s="267"/>
      <c r="AB444" s="268"/>
      <c r="AC444" s="269"/>
      <c r="AD444" s="271"/>
      <c r="AE444" s="313">
        <f t="shared" si="134"/>
        <v>0</v>
      </c>
      <c r="AF444" s="314">
        <f t="shared" si="135"/>
        <v>0</v>
      </c>
      <c r="AG444" s="267"/>
      <c r="AH444" s="268"/>
      <c r="AI444" s="280"/>
      <c r="AJ444" s="270"/>
      <c r="AK444" s="267"/>
      <c r="AL444" s="268"/>
      <c r="AM444" s="267"/>
      <c r="AN444" s="272"/>
      <c r="AO444" s="313">
        <f t="shared" si="136"/>
        <v>0</v>
      </c>
      <c r="AP444" s="314">
        <f t="shared" si="137"/>
        <v>0</v>
      </c>
    </row>
    <row r="445" spans="1:42" ht="31.5" x14ac:dyDescent="0.25">
      <c r="A445" s="326" t="str">
        <f>'7.1'!A442</f>
        <v>1.1.4.76</v>
      </c>
      <c r="B445" s="266" t="str">
        <f>'7.1'!B442</f>
        <v>Строительство ТП-2х1600кВА, для электроснабжения Регионального центра спорта инвалидов мкр.31А</v>
      </c>
      <c r="C445" s="267"/>
      <c r="D445" s="271"/>
      <c r="E445" s="267"/>
      <c r="F445" s="271"/>
      <c r="G445" s="267"/>
      <c r="H445" s="270"/>
      <c r="I445" s="269"/>
      <c r="J445" s="270"/>
      <c r="K445" s="313">
        <f t="shared" si="130"/>
        <v>0</v>
      </c>
      <c r="L445" s="314">
        <f t="shared" si="131"/>
        <v>0</v>
      </c>
      <c r="M445" s="269"/>
      <c r="N445" s="271"/>
      <c r="O445" s="267"/>
      <c r="P445" s="268"/>
      <c r="Q445" s="338"/>
      <c r="R445" s="314"/>
      <c r="S445" s="267"/>
      <c r="T445" s="268"/>
      <c r="U445" s="316">
        <f t="shared" si="132"/>
        <v>0</v>
      </c>
      <c r="V445" s="317">
        <f t="shared" si="133"/>
        <v>0</v>
      </c>
      <c r="W445" s="267"/>
      <c r="X445" s="268"/>
      <c r="Y445" s="269"/>
      <c r="Z445" s="271"/>
      <c r="AA445" s="267"/>
      <c r="AB445" s="268"/>
      <c r="AC445" s="269"/>
      <c r="AD445" s="271"/>
      <c r="AE445" s="313">
        <f t="shared" si="134"/>
        <v>0</v>
      </c>
      <c r="AF445" s="314">
        <f t="shared" si="135"/>
        <v>0</v>
      </c>
      <c r="AG445" s="267"/>
      <c r="AH445" s="268"/>
      <c r="AI445" s="280"/>
      <c r="AJ445" s="270"/>
      <c r="AK445" s="267"/>
      <c r="AL445" s="268"/>
      <c r="AM445" s="267"/>
      <c r="AN445" s="272"/>
      <c r="AO445" s="313">
        <f t="shared" si="136"/>
        <v>0</v>
      </c>
      <c r="AP445" s="314">
        <f t="shared" si="137"/>
        <v>0</v>
      </c>
    </row>
    <row r="446" spans="1:42" ht="31.5" x14ac:dyDescent="0.25">
      <c r="A446" s="326" t="str">
        <f>'7.1'!A443</f>
        <v>1.1.4.77</v>
      </c>
      <c r="B446" s="266" t="str">
        <f>'7.1'!B443</f>
        <v>Строительство ТП 2х1250кВА, для электроснабжения ж/д по ул.Энгельса, Югорский тракт</v>
      </c>
      <c r="C446" s="267"/>
      <c r="D446" s="271"/>
      <c r="E446" s="267"/>
      <c r="F446" s="271"/>
      <c r="G446" s="267"/>
      <c r="H446" s="270"/>
      <c r="I446" s="269"/>
      <c r="J446" s="270"/>
      <c r="K446" s="313">
        <f t="shared" si="130"/>
        <v>0</v>
      </c>
      <c r="L446" s="314">
        <f t="shared" si="131"/>
        <v>0</v>
      </c>
      <c r="M446" s="269"/>
      <c r="N446" s="271"/>
      <c r="O446" s="267"/>
      <c r="P446" s="268"/>
      <c r="Q446" s="338"/>
      <c r="R446" s="314"/>
      <c r="S446" s="267"/>
      <c r="T446" s="268"/>
      <c r="U446" s="316">
        <f t="shared" si="132"/>
        <v>0</v>
      </c>
      <c r="V446" s="317">
        <f t="shared" si="133"/>
        <v>0</v>
      </c>
      <c r="W446" s="267"/>
      <c r="X446" s="268"/>
      <c r="Y446" s="269"/>
      <c r="Z446" s="271"/>
      <c r="AA446" s="267"/>
      <c r="AB446" s="268"/>
      <c r="AC446" s="269"/>
      <c r="AD446" s="271"/>
      <c r="AE446" s="313">
        <f t="shared" si="134"/>
        <v>0</v>
      </c>
      <c r="AF446" s="314">
        <f t="shared" si="135"/>
        <v>0</v>
      </c>
      <c r="AG446" s="267"/>
      <c r="AH446" s="268"/>
      <c r="AI446" s="280"/>
      <c r="AJ446" s="270"/>
      <c r="AK446" s="267"/>
      <c r="AL446" s="268"/>
      <c r="AM446" s="267"/>
      <c r="AN446" s="272"/>
      <c r="AO446" s="313">
        <f t="shared" si="136"/>
        <v>0</v>
      </c>
      <c r="AP446" s="314">
        <f t="shared" si="137"/>
        <v>0</v>
      </c>
    </row>
    <row r="447" spans="1:42" x14ac:dyDescent="0.25">
      <c r="A447" s="326" t="str">
        <f>'7.1'!A444</f>
        <v>1.1.4.79</v>
      </c>
      <c r="B447" s="266" t="str">
        <f>'7.1'!B444</f>
        <v>Строительство ТП-4 2х1600кВА мкр.35А</v>
      </c>
      <c r="C447" s="267"/>
      <c r="D447" s="271"/>
      <c r="E447" s="267"/>
      <c r="F447" s="271"/>
      <c r="G447" s="267"/>
      <c r="H447" s="270"/>
      <c r="I447" s="269"/>
      <c r="J447" s="270">
        <v>3.2</v>
      </c>
      <c r="K447" s="313">
        <f t="shared" si="130"/>
        <v>0</v>
      </c>
      <c r="L447" s="314">
        <f t="shared" si="131"/>
        <v>3.2</v>
      </c>
      <c r="M447" s="269"/>
      <c r="N447" s="271"/>
      <c r="O447" s="267"/>
      <c r="P447" s="268"/>
      <c r="Q447" s="338"/>
      <c r="R447" s="314"/>
      <c r="S447" s="267"/>
      <c r="T447" s="268"/>
      <c r="U447" s="316">
        <f t="shared" si="132"/>
        <v>0</v>
      </c>
      <c r="V447" s="317">
        <f t="shared" si="133"/>
        <v>0</v>
      </c>
      <c r="W447" s="267"/>
      <c r="X447" s="268"/>
      <c r="Y447" s="269"/>
      <c r="Z447" s="271"/>
      <c r="AA447" s="267"/>
      <c r="AB447" s="268"/>
      <c r="AC447" s="269"/>
      <c r="AD447" s="271"/>
      <c r="AE447" s="313">
        <f t="shared" si="134"/>
        <v>0</v>
      </c>
      <c r="AF447" s="314">
        <f t="shared" si="135"/>
        <v>0</v>
      </c>
      <c r="AG447" s="267"/>
      <c r="AH447" s="268"/>
      <c r="AI447" s="280"/>
      <c r="AJ447" s="270"/>
      <c r="AK447" s="267"/>
      <c r="AL447" s="268"/>
      <c r="AM447" s="267"/>
      <c r="AN447" s="272"/>
      <c r="AO447" s="313">
        <f t="shared" si="136"/>
        <v>0</v>
      </c>
      <c r="AP447" s="314">
        <f t="shared" si="137"/>
        <v>0</v>
      </c>
    </row>
    <row r="448" spans="1:42" x14ac:dyDescent="0.25">
      <c r="A448" s="326" t="str">
        <f>'7.1'!A445</f>
        <v>1.1.4.80</v>
      </c>
      <c r="B448" s="266" t="str">
        <f>'7.1'!B445</f>
        <v>Строительство ТП3 2х2500кВА мкр.35, для электроснабжения школы</v>
      </c>
      <c r="C448" s="267"/>
      <c r="D448" s="271"/>
      <c r="E448" s="267"/>
      <c r="F448" s="271"/>
      <c r="G448" s="267"/>
      <c r="H448" s="270"/>
      <c r="I448" s="269"/>
      <c r="J448" s="270"/>
      <c r="K448" s="313">
        <f t="shared" si="130"/>
        <v>0</v>
      </c>
      <c r="L448" s="314">
        <f t="shared" si="131"/>
        <v>0</v>
      </c>
      <c r="M448" s="269"/>
      <c r="N448" s="271"/>
      <c r="O448" s="267"/>
      <c r="P448" s="268"/>
      <c r="Q448" s="338"/>
      <c r="R448" s="314"/>
      <c r="S448" s="267"/>
      <c r="T448" s="268"/>
      <c r="U448" s="316">
        <f t="shared" si="132"/>
        <v>0</v>
      </c>
      <c r="V448" s="317">
        <f t="shared" si="133"/>
        <v>0</v>
      </c>
      <c r="W448" s="267"/>
      <c r="X448" s="268"/>
      <c r="Y448" s="269"/>
      <c r="Z448" s="271"/>
      <c r="AA448" s="267"/>
      <c r="AB448" s="268"/>
      <c r="AC448" s="269"/>
      <c r="AD448" s="271"/>
      <c r="AE448" s="313">
        <f t="shared" si="134"/>
        <v>0</v>
      </c>
      <c r="AF448" s="314">
        <f t="shared" si="135"/>
        <v>0</v>
      </c>
      <c r="AG448" s="267"/>
      <c r="AH448" s="268"/>
      <c r="AI448" s="280"/>
      <c r="AJ448" s="270"/>
      <c r="AK448" s="267"/>
      <c r="AL448" s="268"/>
      <c r="AM448" s="267"/>
      <c r="AN448" s="272"/>
      <c r="AO448" s="313">
        <f t="shared" si="136"/>
        <v>0</v>
      </c>
      <c r="AP448" s="314">
        <f t="shared" si="137"/>
        <v>0</v>
      </c>
    </row>
    <row r="449" spans="1:42" ht="31.5" x14ac:dyDescent="0.25">
      <c r="A449" s="326" t="str">
        <f>'7.1'!A446</f>
        <v>1.1.4.81</v>
      </c>
      <c r="B449" s="266" t="str">
        <f>'7.1'!B446</f>
        <v>Строительство ТП№20 2х1600кВА мкр.44, для электроснабжения Детского сада на 350мест</v>
      </c>
      <c r="C449" s="267"/>
      <c r="D449" s="271"/>
      <c r="E449" s="267"/>
      <c r="F449" s="271"/>
      <c r="G449" s="267"/>
      <c r="H449" s="270"/>
      <c r="I449" s="269"/>
      <c r="J449" s="270"/>
      <c r="K449" s="313">
        <f t="shared" si="130"/>
        <v>0</v>
      </c>
      <c r="L449" s="314">
        <f t="shared" si="131"/>
        <v>0</v>
      </c>
      <c r="M449" s="269"/>
      <c r="N449" s="271"/>
      <c r="O449" s="267"/>
      <c r="P449" s="268"/>
      <c r="Q449" s="338"/>
      <c r="R449" s="314"/>
      <c r="S449" s="267"/>
      <c r="T449" s="268"/>
      <c r="U449" s="316">
        <f t="shared" si="132"/>
        <v>0</v>
      </c>
      <c r="V449" s="317">
        <f t="shared" si="133"/>
        <v>0</v>
      </c>
      <c r="W449" s="267"/>
      <c r="X449" s="268"/>
      <c r="Y449" s="269"/>
      <c r="Z449" s="271"/>
      <c r="AA449" s="267"/>
      <c r="AB449" s="268"/>
      <c r="AC449" s="269"/>
      <c r="AD449" s="271"/>
      <c r="AE449" s="313">
        <f t="shared" si="134"/>
        <v>0</v>
      </c>
      <c r="AF449" s="314">
        <f t="shared" si="135"/>
        <v>0</v>
      </c>
      <c r="AG449" s="267"/>
      <c r="AH449" s="268"/>
      <c r="AI449" s="280"/>
      <c r="AJ449" s="270"/>
      <c r="AK449" s="267"/>
      <c r="AL449" s="268"/>
      <c r="AM449" s="267"/>
      <c r="AN449" s="272"/>
      <c r="AO449" s="313">
        <f t="shared" si="136"/>
        <v>0</v>
      </c>
      <c r="AP449" s="314">
        <f t="shared" si="137"/>
        <v>0</v>
      </c>
    </row>
    <row r="450" spans="1:42" ht="31.5" x14ac:dyDescent="0.25">
      <c r="A450" s="326" t="str">
        <f>'7.1'!A447</f>
        <v>1.1.4.82</v>
      </c>
      <c r="B450" s="266" t="str">
        <f>'7.1'!B447</f>
        <v>Строительство ТП№21 2х2500кВА мкр.44, для электроснабжения Школы на 1200 учащихся</v>
      </c>
      <c r="C450" s="267"/>
      <c r="D450" s="271"/>
      <c r="E450" s="267"/>
      <c r="F450" s="271"/>
      <c r="G450" s="267"/>
      <c r="H450" s="270"/>
      <c r="I450" s="269"/>
      <c r="J450" s="270"/>
      <c r="K450" s="313">
        <f t="shared" si="130"/>
        <v>0</v>
      </c>
      <c r="L450" s="314">
        <f t="shared" si="131"/>
        <v>0</v>
      </c>
      <c r="M450" s="269"/>
      <c r="N450" s="271"/>
      <c r="O450" s="267"/>
      <c r="P450" s="268"/>
      <c r="Q450" s="338"/>
      <c r="R450" s="314"/>
      <c r="S450" s="267"/>
      <c r="T450" s="268"/>
      <c r="U450" s="316">
        <f t="shared" si="132"/>
        <v>0</v>
      </c>
      <c r="V450" s="317">
        <f t="shared" si="133"/>
        <v>0</v>
      </c>
      <c r="W450" s="267"/>
      <c r="X450" s="268"/>
      <c r="Y450" s="269"/>
      <c r="Z450" s="271"/>
      <c r="AA450" s="267"/>
      <c r="AB450" s="268"/>
      <c r="AC450" s="269"/>
      <c r="AD450" s="271"/>
      <c r="AE450" s="313">
        <f t="shared" si="134"/>
        <v>0</v>
      </c>
      <c r="AF450" s="314">
        <f t="shared" si="135"/>
        <v>0</v>
      </c>
      <c r="AG450" s="267"/>
      <c r="AH450" s="268"/>
      <c r="AI450" s="280"/>
      <c r="AJ450" s="270"/>
      <c r="AK450" s="267"/>
      <c r="AL450" s="268"/>
      <c r="AM450" s="267"/>
      <c r="AN450" s="272"/>
      <c r="AO450" s="313">
        <f t="shared" si="136"/>
        <v>0</v>
      </c>
      <c r="AP450" s="314">
        <f t="shared" si="137"/>
        <v>0</v>
      </c>
    </row>
    <row r="451" spans="1:42" x14ac:dyDescent="0.25">
      <c r="A451" s="326" t="str">
        <f>'7.1'!A448</f>
        <v>1.1.4.83</v>
      </c>
      <c r="B451" s="266" t="str">
        <f>'7.1'!B448</f>
        <v>Строительство ТП№16 2х2500кВА мкр.27А, Жилая застройка</v>
      </c>
      <c r="C451" s="267"/>
      <c r="D451" s="271"/>
      <c r="E451" s="267"/>
      <c r="F451" s="271"/>
      <c r="G451" s="267"/>
      <c r="H451" s="270"/>
      <c r="I451" s="269"/>
      <c r="J451" s="270"/>
      <c r="K451" s="313">
        <f t="shared" si="130"/>
        <v>0</v>
      </c>
      <c r="L451" s="314">
        <f t="shared" si="131"/>
        <v>0</v>
      </c>
      <c r="M451" s="269"/>
      <c r="N451" s="271"/>
      <c r="O451" s="267"/>
      <c r="P451" s="268"/>
      <c r="Q451" s="338"/>
      <c r="R451" s="314"/>
      <c r="S451" s="267"/>
      <c r="T451" s="268"/>
      <c r="U451" s="316">
        <f t="shared" si="132"/>
        <v>0</v>
      </c>
      <c r="V451" s="317">
        <f t="shared" si="133"/>
        <v>0</v>
      </c>
      <c r="W451" s="267"/>
      <c r="X451" s="268"/>
      <c r="Y451" s="269"/>
      <c r="Z451" s="271"/>
      <c r="AA451" s="267"/>
      <c r="AB451" s="268"/>
      <c r="AC451" s="269"/>
      <c r="AD451" s="271"/>
      <c r="AE451" s="313">
        <f t="shared" si="134"/>
        <v>0</v>
      </c>
      <c r="AF451" s="314">
        <f t="shared" si="135"/>
        <v>0</v>
      </c>
      <c r="AG451" s="267"/>
      <c r="AH451" s="268"/>
      <c r="AI451" s="280"/>
      <c r="AJ451" s="270"/>
      <c r="AK451" s="267"/>
      <c r="AL451" s="268"/>
      <c r="AM451" s="267"/>
      <c r="AN451" s="272"/>
      <c r="AO451" s="313">
        <f t="shared" si="136"/>
        <v>0</v>
      </c>
      <c r="AP451" s="314">
        <f t="shared" si="137"/>
        <v>0</v>
      </c>
    </row>
    <row r="452" spans="1:42" ht="31.5" x14ac:dyDescent="0.25">
      <c r="A452" s="326" t="str">
        <f>'7.1'!A449</f>
        <v>1.1.4.84</v>
      </c>
      <c r="B452" s="266" t="str">
        <f>'7.1'!B449</f>
        <v>Строительство ТП№17 2х2500кВА мкр.27А, для электроснабжения средней общеобразовательной школы</v>
      </c>
      <c r="C452" s="267"/>
      <c r="D452" s="271"/>
      <c r="E452" s="267"/>
      <c r="F452" s="271"/>
      <c r="G452" s="267"/>
      <c r="H452" s="270"/>
      <c r="I452" s="269"/>
      <c r="J452" s="270"/>
      <c r="K452" s="313">
        <f t="shared" si="130"/>
        <v>0</v>
      </c>
      <c r="L452" s="314">
        <f t="shared" si="131"/>
        <v>0</v>
      </c>
      <c r="M452" s="269"/>
      <c r="N452" s="271"/>
      <c r="O452" s="267"/>
      <c r="P452" s="268"/>
      <c r="Q452" s="338"/>
      <c r="R452" s="314"/>
      <c r="S452" s="283"/>
      <c r="T452" s="268"/>
      <c r="U452" s="316">
        <f t="shared" si="132"/>
        <v>0</v>
      </c>
      <c r="V452" s="317">
        <f t="shared" si="133"/>
        <v>0</v>
      </c>
      <c r="W452" s="267"/>
      <c r="X452" s="268"/>
      <c r="Y452" s="269"/>
      <c r="Z452" s="271"/>
      <c r="AA452" s="267"/>
      <c r="AB452" s="268"/>
      <c r="AC452" s="269"/>
      <c r="AD452" s="271"/>
      <c r="AE452" s="313">
        <f t="shared" si="134"/>
        <v>0</v>
      </c>
      <c r="AF452" s="314">
        <f t="shared" si="135"/>
        <v>0</v>
      </c>
      <c r="AG452" s="267"/>
      <c r="AH452" s="268"/>
      <c r="AI452" s="280"/>
      <c r="AJ452" s="270"/>
      <c r="AK452" s="267"/>
      <c r="AL452" s="268"/>
      <c r="AM452" s="267"/>
      <c r="AN452" s="272"/>
      <c r="AO452" s="313">
        <f t="shared" si="136"/>
        <v>0</v>
      </c>
      <c r="AP452" s="314">
        <f t="shared" si="137"/>
        <v>0</v>
      </c>
    </row>
    <row r="453" spans="1:42" x14ac:dyDescent="0.25">
      <c r="A453" s="326" t="str">
        <f>'7.1'!A450</f>
        <v>1.1.4.85</v>
      </c>
      <c r="B453" s="266" t="str">
        <f>'7.1'!B450</f>
        <v>Строительство ТП№18 2х2500кВА мкр.27А, Жилая застройка</v>
      </c>
      <c r="C453" s="267"/>
      <c r="D453" s="271"/>
      <c r="E453" s="267"/>
      <c r="F453" s="271"/>
      <c r="G453" s="267"/>
      <c r="H453" s="270"/>
      <c r="I453" s="269"/>
      <c r="J453" s="270"/>
      <c r="K453" s="313">
        <f t="shared" si="130"/>
        <v>0</v>
      </c>
      <c r="L453" s="314">
        <f t="shared" si="131"/>
        <v>0</v>
      </c>
      <c r="M453" s="269"/>
      <c r="N453" s="271"/>
      <c r="O453" s="267"/>
      <c r="P453" s="268"/>
      <c r="Q453" s="338"/>
      <c r="R453" s="314"/>
      <c r="S453" s="267"/>
      <c r="T453" s="268"/>
      <c r="U453" s="316">
        <f t="shared" si="132"/>
        <v>0</v>
      </c>
      <c r="V453" s="317">
        <f t="shared" si="133"/>
        <v>0</v>
      </c>
      <c r="W453" s="267"/>
      <c r="X453" s="268"/>
      <c r="Y453" s="269"/>
      <c r="Z453" s="271"/>
      <c r="AA453" s="267"/>
      <c r="AB453" s="268"/>
      <c r="AC453" s="269"/>
      <c r="AD453" s="271"/>
      <c r="AE453" s="313">
        <f t="shared" si="134"/>
        <v>0</v>
      </c>
      <c r="AF453" s="314">
        <f t="shared" si="135"/>
        <v>0</v>
      </c>
      <c r="AG453" s="267"/>
      <c r="AH453" s="268"/>
      <c r="AI453" s="280"/>
      <c r="AJ453" s="270"/>
      <c r="AK453" s="267"/>
      <c r="AL453" s="268"/>
      <c r="AM453" s="267"/>
      <c r="AN453" s="272"/>
      <c r="AO453" s="313">
        <f t="shared" si="136"/>
        <v>0</v>
      </c>
      <c r="AP453" s="314">
        <f t="shared" si="137"/>
        <v>0</v>
      </c>
    </row>
    <row r="454" spans="1:42" x14ac:dyDescent="0.25">
      <c r="A454" s="326" t="str">
        <f>'7.1'!A451</f>
        <v>1.1.4.86</v>
      </c>
      <c r="B454" s="266" t="str">
        <f>'7.1'!B451</f>
        <v>Строительство ТП№19 2х2500кВА мкр.27А, Жилая застройка</v>
      </c>
      <c r="C454" s="267"/>
      <c r="D454" s="271"/>
      <c r="E454" s="267"/>
      <c r="F454" s="271"/>
      <c r="G454" s="267"/>
      <c r="H454" s="270"/>
      <c r="I454" s="269"/>
      <c r="J454" s="270"/>
      <c r="K454" s="313">
        <f t="shared" si="130"/>
        <v>0</v>
      </c>
      <c r="L454" s="314">
        <f t="shared" si="131"/>
        <v>0</v>
      </c>
      <c r="M454" s="269"/>
      <c r="N454" s="271"/>
      <c r="O454" s="267"/>
      <c r="P454" s="268"/>
      <c r="Q454" s="338"/>
      <c r="R454" s="314"/>
      <c r="S454" s="267"/>
      <c r="T454" s="268"/>
      <c r="U454" s="316">
        <f t="shared" si="132"/>
        <v>0</v>
      </c>
      <c r="V454" s="317">
        <f t="shared" si="133"/>
        <v>0</v>
      </c>
      <c r="W454" s="267"/>
      <c r="X454" s="268"/>
      <c r="Y454" s="269"/>
      <c r="Z454" s="271"/>
      <c r="AA454" s="267"/>
      <c r="AB454" s="268"/>
      <c r="AC454" s="269"/>
      <c r="AD454" s="271"/>
      <c r="AE454" s="313">
        <f t="shared" si="134"/>
        <v>0</v>
      </c>
      <c r="AF454" s="314">
        <f t="shared" si="135"/>
        <v>0</v>
      </c>
      <c r="AG454" s="267"/>
      <c r="AH454" s="268"/>
      <c r="AI454" s="280"/>
      <c r="AJ454" s="270"/>
      <c r="AK454" s="267"/>
      <c r="AL454" s="268"/>
      <c r="AM454" s="267"/>
      <c r="AN454" s="272"/>
      <c r="AO454" s="313">
        <f t="shared" si="136"/>
        <v>0</v>
      </c>
      <c r="AP454" s="314">
        <f t="shared" si="137"/>
        <v>0</v>
      </c>
    </row>
    <row r="455" spans="1:42" x14ac:dyDescent="0.25">
      <c r="A455" s="326" t="str">
        <f>'7.1'!A452</f>
        <v>1.1.4.87</v>
      </c>
      <c r="B455" s="266" t="str">
        <f>'7.1'!B452</f>
        <v>Строительство ТП№20 2х2500кВА мкр.27А, Жилая застройка</v>
      </c>
      <c r="C455" s="267"/>
      <c r="D455" s="271"/>
      <c r="E455" s="267"/>
      <c r="F455" s="271"/>
      <c r="G455" s="267"/>
      <c r="H455" s="270"/>
      <c r="I455" s="269"/>
      <c r="J455" s="270"/>
      <c r="K455" s="313">
        <f t="shared" si="130"/>
        <v>0</v>
      </c>
      <c r="L455" s="314">
        <f t="shared" si="131"/>
        <v>0</v>
      </c>
      <c r="M455" s="269"/>
      <c r="N455" s="271"/>
      <c r="O455" s="267"/>
      <c r="P455" s="268"/>
      <c r="Q455" s="338"/>
      <c r="R455" s="314"/>
      <c r="S455" s="267"/>
      <c r="T455" s="268"/>
      <c r="U455" s="316">
        <f t="shared" si="132"/>
        <v>0</v>
      </c>
      <c r="V455" s="317">
        <f t="shared" si="133"/>
        <v>0</v>
      </c>
      <c r="W455" s="267"/>
      <c r="X455" s="268"/>
      <c r="Y455" s="269"/>
      <c r="Z455" s="271"/>
      <c r="AA455" s="267"/>
      <c r="AB455" s="268"/>
      <c r="AC455" s="269"/>
      <c r="AD455" s="271"/>
      <c r="AE455" s="313">
        <f t="shared" si="134"/>
        <v>0</v>
      </c>
      <c r="AF455" s="314">
        <f t="shared" si="135"/>
        <v>0</v>
      </c>
      <c r="AG455" s="267"/>
      <c r="AH455" s="268"/>
      <c r="AI455" s="280"/>
      <c r="AJ455" s="270"/>
      <c r="AK455" s="267"/>
      <c r="AL455" s="268"/>
      <c r="AM455" s="267"/>
      <c r="AN455" s="272"/>
      <c r="AO455" s="313">
        <f t="shared" si="136"/>
        <v>0</v>
      </c>
      <c r="AP455" s="314">
        <f t="shared" si="137"/>
        <v>0</v>
      </c>
    </row>
    <row r="456" spans="1:42" ht="31.5" x14ac:dyDescent="0.25">
      <c r="A456" s="326" t="str">
        <f>'7.1'!A453</f>
        <v>1.1.4.88</v>
      </c>
      <c r="B456" s="266" t="str">
        <f>'7.1'!B453</f>
        <v>Строительство ТП№21 2х2500кВА мкр.27А, для электроснабжения детского сада</v>
      </c>
      <c r="C456" s="267"/>
      <c r="D456" s="271"/>
      <c r="E456" s="267"/>
      <c r="F456" s="271"/>
      <c r="G456" s="267"/>
      <c r="H456" s="270"/>
      <c r="I456" s="269"/>
      <c r="J456" s="270"/>
      <c r="K456" s="313">
        <f t="shared" si="130"/>
        <v>0</v>
      </c>
      <c r="L456" s="314">
        <f t="shared" si="131"/>
        <v>0</v>
      </c>
      <c r="M456" s="269"/>
      <c r="N456" s="271"/>
      <c r="O456" s="267"/>
      <c r="P456" s="268"/>
      <c r="Q456" s="338"/>
      <c r="R456" s="314"/>
      <c r="S456" s="267"/>
      <c r="T456" s="268"/>
      <c r="U456" s="316">
        <f t="shared" si="132"/>
        <v>0</v>
      </c>
      <c r="V456" s="317">
        <f t="shared" si="133"/>
        <v>0</v>
      </c>
      <c r="W456" s="267"/>
      <c r="X456" s="268"/>
      <c r="Y456" s="269"/>
      <c r="Z456" s="271"/>
      <c r="AA456" s="267"/>
      <c r="AB456" s="268"/>
      <c r="AC456" s="269"/>
      <c r="AD456" s="271"/>
      <c r="AE456" s="313">
        <f t="shared" si="134"/>
        <v>0</v>
      </c>
      <c r="AF456" s="314">
        <f t="shared" si="135"/>
        <v>0</v>
      </c>
      <c r="AG456" s="267"/>
      <c r="AH456" s="268"/>
      <c r="AI456" s="280"/>
      <c r="AJ456" s="270"/>
      <c r="AK456" s="267"/>
      <c r="AL456" s="268"/>
      <c r="AM456" s="267"/>
      <c r="AN456" s="272"/>
      <c r="AO456" s="313">
        <f t="shared" si="136"/>
        <v>0</v>
      </c>
      <c r="AP456" s="314">
        <f t="shared" si="137"/>
        <v>0</v>
      </c>
    </row>
    <row r="457" spans="1:42" x14ac:dyDescent="0.25">
      <c r="A457" s="326" t="str">
        <f>'7.1'!A454</f>
        <v>1.1.4.89</v>
      </c>
      <c r="B457" s="266" t="str">
        <f>'7.1'!B454</f>
        <v>Строительство ТП№22 2х2500кВА мкр.27А, Жилая застройка</v>
      </c>
      <c r="C457" s="267"/>
      <c r="D457" s="271"/>
      <c r="E457" s="267"/>
      <c r="F457" s="271"/>
      <c r="G457" s="267"/>
      <c r="H457" s="270"/>
      <c r="I457" s="269"/>
      <c r="J457" s="270"/>
      <c r="K457" s="313">
        <f t="shared" si="130"/>
        <v>0</v>
      </c>
      <c r="L457" s="314">
        <f t="shared" si="131"/>
        <v>0</v>
      </c>
      <c r="M457" s="269"/>
      <c r="N457" s="271"/>
      <c r="O457" s="267"/>
      <c r="P457" s="268"/>
      <c r="Q457" s="338"/>
      <c r="R457" s="314"/>
      <c r="S457" s="267"/>
      <c r="T457" s="268"/>
      <c r="U457" s="316">
        <f t="shared" si="132"/>
        <v>0</v>
      </c>
      <c r="V457" s="317">
        <f t="shared" si="133"/>
        <v>0</v>
      </c>
      <c r="W457" s="267"/>
      <c r="X457" s="268"/>
      <c r="Y457" s="269"/>
      <c r="Z457" s="271"/>
      <c r="AA457" s="267"/>
      <c r="AB457" s="268"/>
      <c r="AC457" s="269"/>
      <c r="AD457" s="271"/>
      <c r="AE457" s="313">
        <f t="shared" si="134"/>
        <v>0</v>
      </c>
      <c r="AF457" s="314">
        <f t="shared" si="135"/>
        <v>0</v>
      </c>
      <c r="AG457" s="267"/>
      <c r="AH457" s="268"/>
      <c r="AI457" s="280"/>
      <c r="AJ457" s="270"/>
      <c r="AK457" s="267"/>
      <c r="AL457" s="268"/>
      <c r="AM457" s="267"/>
      <c r="AN457" s="272"/>
      <c r="AO457" s="313">
        <f t="shared" si="136"/>
        <v>0</v>
      </c>
      <c r="AP457" s="314">
        <f t="shared" si="137"/>
        <v>0</v>
      </c>
    </row>
    <row r="458" spans="1:42" x14ac:dyDescent="0.25">
      <c r="A458" s="326" t="str">
        <f>'7.1'!A455</f>
        <v>1.1.4.90</v>
      </c>
      <c r="B458" s="266" t="str">
        <f>'7.1'!B455</f>
        <v>Строительство ТП 2х2500кВА мкр.27А</v>
      </c>
      <c r="C458" s="267"/>
      <c r="D458" s="271"/>
      <c r="E458" s="267"/>
      <c r="F458" s="271"/>
      <c r="G458" s="267"/>
      <c r="H458" s="270"/>
      <c r="I458" s="269"/>
      <c r="J458" s="270">
        <v>5</v>
      </c>
      <c r="K458" s="313">
        <f t="shared" si="130"/>
        <v>0</v>
      </c>
      <c r="L458" s="314">
        <f t="shared" si="131"/>
        <v>5</v>
      </c>
      <c r="M458" s="269"/>
      <c r="N458" s="271"/>
      <c r="O458" s="267"/>
      <c r="P458" s="268"/>
      <c r="Q458" s="338"/>
      <c r="R458" s="314"/>
      <c r="S458" s="267"/>
      <c r="T458" s="268"/>
      <c r="U458" s="316">
        <f t="shared" si="132"/>
        <v>0</v>
      </c>
      <c r="V458" s="317">
        <f t="shared" si="133"/>
        <v>0</v>
      </c>
      <c r="W458" s="267"/>
      <c r="X458" s="268"/>
      <c r="Y458" s="269"/>
      <c r="Z458" s="271"/>
      <c r="AA458" s="267"/>
      <c r="AB458" s="268"/>
      <c r="AC458" s="269"/>
      <c r="AD458" s="271"/>
      <c r="AE458" s="313">
        <f t="shared" si="134"/>
        <v>0</v>
      </c>
      <c r="AF458" s="314">
        <f t="shared" si="135"/>
        <v>0</v>
      </c>
      <c r="AG458" s="267"/>
      <c r="AH458" s="268"/>
      <c r="AI458" s="280"/>
      <c r="AJ458" s="270"/>
      <c r="AK458" s="267"/>
      <c r="AL458" s="268"/>
      <c r="AM458" s="267"/>
      <c r="AN458" s="272"/>
      <c r="AO458" s="313">
        <f t="shared" si="136"/>
        <v>0</v>
      </c>
      <c r="AP458" s="314">
        <f t="shared" si="137"/>
        <v>0</v>
      </c>
    </row>
    <row r="459" spans="1:42" ht="31.5" x14ac:dyDescent="0.25">
      <c r="A459" s="326" t="str">
        <f>'7.1'!A456</f>
        <v>1.1.4.91</v>
      </c>
      <c r="B459" s="266" t="str">
        <f>'7.1'!B456</f>
        <v>Строительство ТП-2х1600кВА мкр.28, для электроснабжения Детского сада мкр.28</v>
      </c>
      <c r="C459" s="267"/>
      <c r="D459" s="271"/>
      <c r="E459" s="267"/>
      <c r="F459" s="271"/>
      <c r="G459" s="267"/>
      <c r="H459" s="270"/>
      <c r="I459" s="269"/>
      <c r="J459" s="270"/>
      <c r="K459" s="313">
        <f t="shared" si="130"/>
        <v>0</v>
      </c>
      <c r="L459" s="314">
        <f t="shared" si="131"/>
        <v>0</v>
      </c>
      <c r="M459" s="269"/>
      <c r="N459" s="271"/>
      <c r="O459" s="267"/>
      <c r="P459" s="268"/>
      <c r="Q459" s="338"/>
      <c r="R459" s="314"/>
      <c r="S459" s="267"/>
      <c r="T459" s="268"/>
      <c r="U459" s="316">
        <f t="shared" si="132"/>
        <v>0</v>
      </c>
      <c r="V459" s="317">
        <f t="shared" si="133"/>
        <v>0</v>
      </c>
      <c r="W459" s="267"/>
      <c r="X459" s="268"/>
      <c r="Y459" s="269"/>
      <c r="Z459" s="271"/>
      <c r="AA459" s="267"/>
      <c r="AB459" s="268"/>
      <c r="AC459" s="269"/>
      <c r="AD459" s="271"/>
      <c r="AE459" s="313">
        <f t="shared" si="134"/>
        <v>0</v>
      </c>
      <c r="AF459" s="314">
        <f t="shared" si="135"/>
        <v>0</v>
      </c>
      <c r="AG459" s="267"/>
      <c r="AH459" s="268"/>
      <c r="AI459" s="280"/>
      <c r="AJ459" s="270"/>
      <c r="AK459" s="267"/>
      <c r="AL459" s="268"/>
      <c r="AM459" s="267"/>
      <c r="AN459" s="272"/>
      <c r="AO459" s="313">
        <f t="shared" si="136"/>
        <v>0</v>
      </c>
      <c r="AP459" s="314">
        <f t="shared" si="137"/>
        <v>0</v>
      </c>
    </row>
    <row r="460" spans="1:42" x14ac:dyDescent="0.25">
      <c r="A460" s="326" t="str">
        <f>'7.1'!A457</f>
        <v>1.1.4.93</v>
      </c>
      <c r="B460" s="266" t="str">
        <f>'7.1'!B457</f>
        <v>Строительство РП 2х2500кВА п.Дорожный</v>
      </c>
      <c r="C460" s="267"/>
      <c r="D460" s="271"/>
      <c r="E460" s="267"/>
      <c r="F460" s="271"/>
      <c r="G460" s="267"/>
      <c r="H460" s="270"/>
      <c r="I460" s="269"/>
      <c r="J460" s="270"/>
      <c r="K460" s="313">
        <f t="shared" si="130"/>
        <v>0</v>
      </c>
      <c r="L460" s="314">
        <f t="shared" si="131"/>
        <v>0</v>
      </c>
      <c r="M460" s="269"/>
      <c r="N460" s="271"/>
      <c r="O460" s="267"/>
      <c r="P460" s="268"/>
      <c r="Q460" s="338"/>
      <c r="R460" s="314"/>
      <c r="S460" s="267"/>
      <c r="T460" s="268"/>
      <c r="U460" s="316">
        <f t="shared" si="132"/>
        <v>0</v>
      </c>
      <c r="V460" s="317">
        <f t="shared" si="133"/>
        <v>0</v>
      </c>
      <c r="W460" s="267"/>
      <c r="X460" s="268"/>
      <c r="Y460" s="269"/>
      <c r="Z460" s="271"/>
      <c r="AA460" s="267"/>
      <c r="AB460" s="268"/>
      <c r="AC460" s="269"/>
      <c r="AD460" s="271"/>
      <c r="AE460" s="313">
        <f t="shared" si="134"/>
        <v>0</v>
      </c>
      <c r="AF460" s="314">
        <f t="shared" si="135"/>
        <v>0</v>
      </c>
      <c r="AG460" s="267"/>
      <c r="AH460" s="268"/>
      <c r="AI460" s="280"/>
      <c r="AJ460" s="270"/>
      <c r="AK460" s="267"/>
      <c r="AL460" s="268"/>
      <c r="AM460" s="267"/>
      <c r="AN460" s="272"/>
      <c r="AO460" s="313">
        <f t="shared" si="136"/>
        <v>0</v>
      </c>
      <c r="AP460" s="314">
        <f t="shared" si="137"/>
        <v>0</v>
      </c>
    </row>
    <row r="461" spans="1:42" ht="31.5" x14ac:dyDescent="0.25">
      <c r="A461" s="326" t="str">
        <f>'7.1'!A458</f>
        <v>1.1.4.95</v>
      </c>
      <c r="B461" s="266" t="str">
        <f>'7.1'!B458</f>
        <v>Строительство ТП-4 2х1600кВА мкр.42, для электроснабжения детского сада</v>
      </c>
      <c r="C461" s="267"/>
      <c r="D461" s="271"/>
      <c r="E461" s="267"/>
      <c r="F461" s="271"/>
      <c r="G461" s="267"/>
      <c r="H461" s="270"/>
      <c r="I461" s="269"/>
      <c r="J461" s="270"/>
      <c r="K461" s="313">
        <f t="shared" si="130"/>
        <v>0</v>
      </c>
      <c r="L461" s="314">
        <f t="shared" si="131"/>
        <v>0</v>
      </c>
      <c r="M461" s="269"/>
      <c r="N461" s="271"/>
      <c r="O461" s="267"/>
      <c r="P461" s="268"/>
      <c r="Q461" s="338"/>
      <c r="R461" s="314"/>
      <c r="S461" s="267"/>
      <c r="T461" s="268"/>
      <c r="U461" s="316">
        <f t="shared" si="132"/>
        <v>0</v>
      </c>
      <c r="V461" s="317">
        <f t="shared" si="133"/>
        <v>0</v>
      </c>
      <c r="W461" s="267"/>
      <c r="X461" s="268"/>
      <c r="Y461" s="269"/>
      <c r="Z461" s="271"/>
      <c r="AA461" s="267"/>
      <c r="AB461" s="268"/>
      <c r="AC461" s="269"/>
      <c r="AD461" s="271"/>
      <c r="AE461" s="313">
        <f t="shared" si="134"/>
        <v>0</v>
      </c>
      <c r="AF461" s="314">
        <f t="shared" si="135"/>
        <v>0</v>
      </c>
      <c r="AG461" s="267"/>
      <c r="AH461" s="268"/>
      <c r="AI461" s="280"/>
      <c r="AJ461" s="270"/>
      <c r="AK461" s="267"/>
      <c r="AL461" s="268"/>
      <c r="AM461" s="267"/>
      <c r="AN461" s="272"/>
      <c r="AO461" s="313">
        <f t="shared" si="136"/>
        <v>0</v>
      </c>
      <c r="AP461" s="314">
        <f t="shared" si="137"/>
        <v>0</v>
      </c>
    </row>
    <row r="462" spans="1:42" ht="31.5" x14ac:dyDescent="0.25">
      <c r="A462" s="326" t="str">
        <f>'7.1'!A459</f>
        <v>1.1.4.96</v>
      </c>
      <c r="B462" s="266" t="str">
        <f>'7.1'!B459</f>
        <v>Строительство ТП№1 2х1600кВА мкр.51, для электроснабжения Психо-наркологического диспансера, мкр.51</v>
      </c>
      <c r="C462" s="267"/>
      <c r="D462" s="271"/>
      <c r="E462" s="267"/>
      <c r="F462" s="271"/>
      <c r="G462" s="267"/>
      <c r="H462" s="270"/>
      <c r="I462" s="269"/>
      <c r="J462" s="270"/>
      <c r="K462" s="313">
        <f t="shared" si="130"/>
        <v>0</v>
      </c>
      <c r="L462" s="314">
        <f t="shared" si="131"/>
        <v>0</v>
      </c>
      <c r="M462" s="269"/>
      <c r="N462" s="271"/>
      <c r="O462" s="267"/>
      <c r="P462" s="268"/>
      <c r="Q462" s="338"/>
      <c r="R462" s="314"/>
      <c r="S462" s="267"/>
      <c r="T462" s="268"/>
      <c r="U462" s="316">
        <f t="shared" si="132"/>
        <v>0</v>
      </c>
      <c r="V462" s="317">
        <f t="shared" si="133"/>
        <v>0</v>
      </c>
      <c r="W462" s="267"/>
      <c r="X462" s="268"/>
      <c r="Y462" s="269"/>
      <c r="Z462" s="271"/>
      <c r="AA462" s="267"/>
      <c r="AB462" s="268"/>
      <c r="AC462" s="269"/>
      <c r="AD462" s="271"/>
      <c r="AE462" s="313">
        <f t="shared" si="134"/>
        <v>0</v>
      </c>
      <c r="AF462" s="314">
        <f t="shared" si="135"/>
        <v>0</v>
      </c>
      <c r="AG462" s="267"/>
      <c r="AH462" s="268"/>
      <c r="AI462" s="280"/>
      <c r="AJ462" s="270"/>
      <c r="AK462" s="267"/>
      <c r="AL462" s="268"/>
      <c r="AM462" s="267"/>
      <c r="AN462" s="272"/>
      <c r="AO462" s="313">
        <f t="shared" si="136"/>
        <v>0</v>
      </c>
      <c r="AP462" s="314">
        <f t="shared" si="137"/>
        <v>0</v>
      </c>
    </row>
    <row r="463" spans="1:42" ht="31.5" x14ac:dyDescent="0.25">
      <c r="A463" s="326" t="str">
        <f>'7.1'!A460</f>
        <v>1.1.4.97</v>
      </c>
      <c r="B463" s="266" t="str">
        <f>'7.1'!B460</f>
        <v>Строительство ТП№2 2х1600кВА мкр.51, для электроснабжения Поликлиники мкр.51</v>
      </c>
      <c r="C463" s="267"/>
      <c r="D463" s="271"/>
      <c r="E463" s="267"/>
      <c r="F463" s="271"/>
      <c r="G463" s="267"/>
      <c r="H463" s="270"/>
      <c r="I463" s="269"/>
      <c r="J463" s="270"/>
      <c r="K463" s="313">
        <f t="shared" si="130"/>
        <v>0</v>
      </c>
      <c r="L463" s="314">
        <f t="shared" si="131"/>
        <v>0</v>
      </c>
      <c r="M463" s="269"/>
      <c r="N463" s="271"/>
      <c r="O463" s="267"/>
      <c r="P463" s="268"/>
      <c r="Q463" s="338"/>
      <c r="R463" s="314"/>
      <c r="S463" s="267"/>
      <c r="T463" s="268"/>
      <c r="U463" s="316">
        <f t="shared" si="132"/>
        <v>0</v>
      </c>
      <c r="V463" s="317">
        <f t="shared" si="133"/>
        <v>0</v>
      </c>
      <c r="W463" s="267"/>
      <c r="X463" s="268"/>
      <c r="Y463" s="269"/>
      <c r="Z463" s="271"/>
      <c r="AA463" s="267"/>
      <c r="AB463" s="268"/>
      <c r="AC463" s="269"/>
      <c r="AD463" s="271"/>
      <c r="AE463" s="313">
        <f t="shared" si="134"/>
        <v>0</v>
      </c>
      <c r="AF463" s="314">
        <f t="shared" si="135"/>
        <v>0</v>
      </c>
      <c r="AG463" s="267"/>
      <c r="AH463" s="268"/>
      <c r="AI463" s="280"/>
      <c r="AJ463" s="270"/>
      <c r="AK463" s="267"/>
      <c r="AL463" s="268"/>
      <c r="AM463" s="267"/>
      <c r="AN463" s="272"/>
      <c r="AO463" s="313">
        <f t="shared" si="136"/>
        <v>0</v>
      </c>
      <c r="AP463" s="314">
        <f t="shared" si="137"/>
        <v>0</v>
      </c>
    </row>
    <row r="464" spans="1:42" ht="31.5" x14ac:dyDescent="0.25">
      <c r="A464" s="326" t="str">
        <f>'7.1'!A461</f>
        <v>1.1.4.98</v>
      </c>
      <c r="B464" s="266" t="str">
        <f>'7.1'!B461</f>
        <v>Строительство ТП№3 2х1600кВА мкр.51, для электроснабжения Многоэтажных жилых домов</v>
      </c>
      <c r="C464" s="267"/>
      <c r="D464" s="271"/>
      <c r="E464" s="267"/>
      <c r="F464" s="271"/>
      <c r="G464" s="267"/>
      <c r="H464" s="270"/>
      <c r="I464" s="269"/>
      <c r="J464" s="270"/>
      <c r="K464" s="313">
        <f t="shared" si="130"/>
        <v>0</v>
      </c>
      <c r="L464" s="314">
        <f t="shared" si="131"/>
        <v>0</v>
      </c>
      <c r="M464" s="269"/>
      <c r="N464" s="271"/>
      <c r="O464" s="267"/>
      <c r="P464" s="268"/>
      <c r="Q464" s="338"/>
      <c r="R464" s="314"/>
      <c r="S464" s="267"/>
      <c r="T464" s="268"/>
      <c r="U464" s="316">
        <f t="shared" si="132"/>
        <v>0</v>
      </c>
      <c r="V464" s="317">
        <f t="shared" si="133"/>
        <v>0</v>
      </c>
      <c r="W464" s="267"/>
      <c r="X464" s="268"/>
      <c r="Y464" s="269"/>
      <c r="Z464" s="271"/>
      <c r="AA464" s="267"/>
      <c r="AB464" s="268"/>
      <c r="AC464" s="269"/>
      <c r="AD464" s="271"/>
      <c r="AE464" s="313">
        <f t="shared" si="134"/>
        <v>0</v>
      </c>
      <c r="AF464" s="314">
        <f t="shared" si="135"/>
        <v>0</v>
      </c>
      <c r="AG464" s="267"/>
      <c r="AH464" s="268"/>
      <c r="AI464" s="280"/>
      <c r="AJ464" s="270"/>
      <c r="AK464" s="267"/>
      <c r="AL464" s="268"/>
      <c r="AM464" s="267"/>
      <c r="AN464" s="272"/>
      <c r="AO464" s="313">
        <f t="shared" si="136"/>
        <v>0</v>
      </c>
      <c r="AP464" s="314">
        <f t="shared" si="137"/>
        <v>0</v>
      </c>
    </row>
    <row r="465" spans="1:42" ht="31.5" x14ac:dyDescent="0.25">
      <c r="A465" s="326" t="str">
        <f>'7.1'!A462</f>
        <v>1.1.4.99</v>
      </c>
      <c r="B465" s="266" t="str">
        <f>'7.1'!B462</f>
        <v>Строительство ТП№4 2х1600кВА мкр.51, для электроснабжения Многоэтажных жилых домов</v>
      </c>
      <c r="C465" s="267"/>
      <c r="D465" s="271"/>
      <c r="E465" s="267"/>
      <c r="F465" s="271"/>
      <c r="G465" s="267"/>
      <c r="H465" s="270"/>
      <c r="I465" s="269"/>
      <c r="J465" s="270"/>
      <c r="K465" s="313">
        <f t="shared" si="130"/>
        <v>0</v>
      </c>
      <c r="L465" s="314">
        <f t="shared" si="131"/>
        <v>0</v>
      </c>
      <c r="M465" s="269"/>
      <c r="N465" s="271"/>
      <c r="O465" s="267"/>
      <c r="P465" s="268"/>
      <c r="Q465" s="338"/>
      <c r="R465" s="314"/>
      <c r="S465" s="267"/>
      <c r="T465" s="268"/>
      <c r="U465" s="316">
        <f t="shared" si="132"/>
        <v>0</v>
      </c>
      <c r="V465" s="317">
        <f t="shared" si="133"/>
        <v>0</v>
      </c>
      <c r="W465" s="267"/>
      <c r="X465" s="268"/>
      <c r="Y465" s="269"/>
      <c r="Z465" s="271"/>
      <c r="AA465" s="267"/>
      <c r="AB465" s="268"/>
      <c r="AC465" s="269"/>
      <c r="AD465" s="271"/>
      <c r="AE465" s="313">
        <f t="shared" si="134"/>
        <v>0</v>
      </c>
      <c r="AF465" s="314">
        <f t="shared" si="135"/>
        <v>0</v>
      </c>
      <c r="AG465" s="267"/>
      <c r="AH465" s="268"/>
      <c r="AI465" s="280"/>
      <c r="AJ465" s="270"/>
      <c r="AK465" s="267"/>
      <c r="AL465" s="268"/>
      <c r="AM465" s="267"/>
      <c r="AN465" s="272"/>
      <c r="AO465" s="313">
        <f t="shared" si="136"/>
        <v>0</v>
      </c>
      <c r="AP465" s="314">
        <f t="shared" si="137"/>
        <v>0</v>
      </c>
    </row>
    <row r="466" spans="1:42" ht="31.5" x14ac:dyDescent="0.25">
      <c r="A466" s="326" t="str">
        <f>'7.1'!A463</f>
        <v>1.1.4.100</v>
      </c>
      <c r="B466" s="266" t="str">
        <f>'7.1'!B463</f>
        <v>Строительство ТП№5 2х1600кВА мкр.51, для электроснабжения Многоэтажных жилых домов</v>
      </c>
      <c r="C466" s="267"/>
      <c r="D466" s="271"/>
      <c r="E466" s="267"/>
      <c r="F466" s="271"/>
      <c r="G466" s="267"/>
      <c r="H466" s="270"/>
      <c r="I466" s="269"/>
      <c r="J466" s="270"/>
      <c r="K466" s="313">
        <f t="shared" si="130"/>
        <v>0</v>
      </c>
      <c r="L466" s="314">
        <f t="shared" si="131"/>
        <v>0</v>
      </c>
      <c r="M466" s="269"/>
      <c r="N466" s="271"/>
      <c r="O466" s="267"/>
      <c r="P466" s="268"/>
      <c r="Q466" s="338"/>
      <c r="R466" s="314"/>
      <c r="S466" s="267"/>
      <c r="T466" s="268"/>
      <c r="U466" s="316">
        <f t="shared" si="132"/>
        <v>0</v>
      </c>
      <c r="V466" s="317">
        <f t="shared" si="133"/>
        <v>0</v>
      </c>
      <c r="W466" s="267"/>
      <c r="X466" s="268"/>
      <c r="Y466" s="269"/>
      <c r="Z466" s="271"/>
      <c r="AA466" s="267"/>
      <c r="AB466" s="268"/>
      <c r="AC466" s="269"/>
      <c r="AD466" s="271"/>
      <c r="AE466" s="313">
        <f t="shared" si="134"/>
        <v>0</v>
      </c>
      <c r="AF466" s="314">
        <f t="shared" si="135"/>
        <v>0</v>
      </c>
      <c r="AG466" s="267"/>
      <c r="AH466" s="268"/>
      <c r="AI466" s="280"/>
      <c r="AJ466" s="270"/>
      <c r="AK466" s="267"/>
      <c r="AL466" s="268"/>
      <c r="AM466" s="267"/>
      <c r="AN466" s="272"/>
      <c r="AO466" s="313">
        <f t="shared" si="136"/>
        <v>0</v>
      </c>
      <c r="AP466" s="314">
        <f t="shared" si="137"/>
        <v>0</v>
      </c>
    </row>
    <row r="467" spans="1:42" ht="31.5" x14ac:dyDescent="0.25">
      <c r="A467" s="326" t="str">
        <f>'7.1'!A464</f>
        <v>1.1.4.101</v>
      </c>
      <c r="B467" s="266" t="str">
        <f>'7.1'!B464</f>
        <v>Строительство ТП№6 2х1600кВА мкр.51, для электроснабжения общеобразовательной школы на 800 мест</v>
      </c>
      <c r="C467" s="267"/>
      <c r="D467" s="271"/>
      <c r="E467" s="267"/>
      <c r="F467" s="271"/>
      <c r="G467" s="267"/>
      <c r="H467" s="270"/>
      <c r="I467" s="269"/>
      <c r="J467" s="270"/>
      <c r="K467" s="313">
        <f t="shared" si="130"/>
        <v>0</v>
      </c>
      <c r="L467" s="314">
        <f t="shared" si="131"/>
        <v>0</v>
      </c>
      <c r="M467" s="269"/>
      <c r="N467" s="271"/>
      <c r="O467" s="267"/>
      <c r="P467" s="268"/>
      <c r="Q467" s="338"/>
      <c r="R467" s="314"/>
      <c r="S467" s="267"/>
      <c r="T467" s="268"/>
      <c r="U467" s="316">
        <f t="shared" si="132"/>
        <v>0</v>
      </c>
      <c r="V467" s="317">
        <f t="shared" si="133"/>
        <v>0</v>
      </c>
      <c r="W467" s="267"/>
      <c r="X467" s="268"/>
      <c r="Y467" s="269"/>
      <c r="Z467" s="271"/>
      <c r="AA467" s="267"/>
      <c r="AB467" s="268"/>
      <c r="AC467" s="269"/>
      <c r="AD467" s="271"/>
      <c r="AE467" s="313">
        <f t="shared" si="134"/>
        <v>0</v>
      </c>
      <c r="AF467" s="314">
        <f t="shared" si="135"/>
        <v>0</v>
      </c>
      <c r="AG467" s="267"/>
      <c r="AH467" s="268"/>
      <c r="AI467" s="280"/>
      <c r="AJ467" s="270"/>
      <c r="AK467" s="267"/>
      <c r="AL467" s="268"/>
      <c r="AM467" s="267"/>
      <c r="AN467" s="272"/>
      <c r="AO467" s="313">
        <f t="shared" si="136"/>
        <v>0</v>
      </c>
      <c r="AP467" s="314">
        <f t="shared" si="137"/>
        <v>0</v>
      </c>
    </row>
    <row r="468" spans="1:42" ht="31.5" x14ac:dyDescent="0.25">
      <c r="A468" s="326" t="str">
        <f>'7.1'!A465</f>
        <v>1.1.4.102</v>
      </c>
      <c r="B468" s="266" t="str">
        <f>'7.1'!B465</f>
        <v>Строительство ТП№7 2х1600кВА мкр.51, для электроснабжения Многоэтажных жилых домов</v>
      </c>
      <c r="C468" s="267"/>
      <c r="D468" s="271"/>
      <c r="E468" s="267"/>
      <c r="F468" s="271"/>
      <c r="G468" s="267"/>
      <c r="H468" s="270"/>
      <c r="I468" s="269"/>
      <c r="J468" s="270"/>
      <c r="K468" s="313">
        <f t="shared" si="130"/>
        <v>0</v>
      </c>
      <c r="L468" s="314">
        <f t="shared" si="131"/>
        <v>0</v>
      </c>
      <c r="M468" s="269"/>
      <c r="N468" s="271"/>
      <c r="O468" s="267"/>
      <c r="P468" s="268"/>
      <c r="Q468" s="338"/>
      <c r="R468" s="314"/>
      <c r="S468" s="267"/>
      <c r="T468" s="268"/>
      <c r="U468" s="316">
        <f t="shared" si="132"/>
        <v>0</v>
      </c>
      <c r="V468" s="317">
        <f t="shared" si="133"/>
        <v>0</v>
      </c>
      <c r="W468" s="267"/>
      <c r="X468" s="268"/>
      <c r="Y468" s="269"/>
      <c r="Z468" s="271"/>
      <c r="AA468" s="267"/>
      <c r="AB468" s="268"/>
      <c r="AC468" s="269"/>
      <c r="AD468" s="271"/>
      <c r="AE468" s="313">
        <f t="shared" si="134"/>
        <v>0</v>
      </c>
      <c r="AF468" s="314">
        <f t="shared" si="135"/>
        <v>0</v>
      </c>
      <c r="AG468" s="267"/>
      <c r="AH468" s="268"/>
      <c r="AI468" s="280"/>
      <c r="AJ468" s="270"/>
      <c r="AK468" s="267"/>
      <c r="AL468" s="268"/>
      <c r="AM468" s="267"/>
      <c r="AN468" s="272"/>
      <c r="AO468" s="313">
        <f t="shared" si="136"/>
        <v>0</v>
      </c>
      <c r="AP468" s="314">
        <f t="shared" si="137"/>
        <v>0</v>
      </c>
    </row>
    <row r="469" spans="1:42" ht="31.5" x14ac:dyDescent="0.25">
      <c r="A469" s="326" t="str">
        <f>'7.1'!A466</f>
        <v>1.1.4.103</v>
      </c>
      <c r="B469" s="266" t="str">
        <f>'7.1'!B466</f>
        <v>Строительство ТП№8 2х1600кВА мкр.51, для электроснабжения Детского сада на 310 мест мкр.51</v>
      </c>
      <c r="C469" s="267"/>
      <c r="D469" s="271"/>
      <c r="E469" s="267"/>
      <c r="F469" s="271"/>
      <c r="G469" s="267"/>
      <c r="H469" s="270"/>
      <c r="I469" s="269"/>
      <c r="J469" s="270"/>
      <c r="K469" s="313">
        <f t="shared" si="130"/>
        <v>0</v>
      </c>
      <c r="L469" s="314">
        <f t="shared" si="131"/>
        <v>0</v>
      </c>
      <c r="M469" s="269"/>
      <c r="N469" s="271"/>
      <c r="O469" s="267"/>
      <c r="P469" s="268"/>
      <c r="Q469" s="338"/>
      <c r="R469" s="314"/>
      <c r="S469" s="267"/>
      <c r="T469" s="268"/>
      <c r="U469" s="316">
        <f t="shared" si="132"/>
        <v>0</v>
      </c>
      <c r="V469" s="317">
        <f t="shared" si="133"/>
        <v>0</v>
      </c>
      <c r="W469" s="267"/>
      <c r="X469" s="268"/>
      <c r="Y469" s="269"/>
      <c r="Z469" s="271"/>
      <c r="AA469" s="267"/>
      <c r="AB469" s="268"/>
      <c r="AC469" s="269"/>
      <c r="AD469" s="271"/>
      <c r="AE469" s="313">
        <f t="shared" si="134"/>
        <v>0</v>
      </c>
      <c r="AF469" s="314">
        <f t="shared" si="135"/>
        <v>0</v>
      </c>
      <c r="AG469" s="267"/>
      <c r="AH469" s="268"/>
      <c r="AI469" s="280"/>
      <c r="AJ469" s="270"/>
      <c r="AK469" s="267"/>
      <c r="AL469" s="268"/>
      <c r="AM469" s="267"/>
      <c r="AN469" s="272"/>
      <c r="AO469" s="313">
        <f t="shared" si="136"/>
        <v>0</v>
      </c>
      <c r="AP469" s="314">
        <f t="shared" si="137"/>
        <v>0</v>
      </c>
    </row>
    <row r="470" spans="1:42" x14ac:dyDescent="0.25">
      <c r="A470" s="326" t="str">
        <f>'7.1'!A467</f>
        <v>1.1.4.104</v>
      </c>
      <c r="B470" s="266" t="str">
        <f>'7.1'!B467</f>
        <v>Строительство РП№1-2х2500кВА мкр.28</v>
      </c>
      <c r="C470" s="267"/>
      <c r="D470" s="271"/>
      <c r="E470" s="267"/>
      <c r="F470" s="271"/>
      <c r="G470" s="267"/>
      <c r="H470" s="270"/>
      <c r="I470" s="269"/>
      <c r="J470" s="270"/>
      <c r="K470" s="313">
        <f t="shared" si="130"/>
        <v>0</v>
      </c>
      <c r="L470" s="314">
        <f t="shared" si="131"/>
        <v>0</v>
      </c>
      <c r="M470" s="269"/>
      <c r="N470" s="271"/>
      <c r="O470" s="267"/>
      <c r="P470" s="268"/>
      <c r="Q470" s="338"/>
      <c r="R470" s="314"/>
      <c r="S470" s="267"/>
      <c r="T470" s="268"/>
      <c r="U470" s="316">
        <f t="shared" si="132"/>
        <v>0</v>
      </c>
      <c r="V470" s="317">
        <f t="shared" si="133"/>
        <v>0</v>
      </c>
      <c r="W470" s="267"/>
      <c r="X470" s="268"/>
      <c r="Y470" s="269"/>
      <c r="Z470" s="271"/>
      <c r="AA470" s="267"/>
      <c r="AB470" s="268"/>
      <c r="AC470" s="269"/>
      <c r="AD470" s="271"/>
      <c r="AE470" s="313">
        <f t="shared" si="134"/>
        <v>0</v>
      </c>
      <c r="AF470" s="314">
        <f t="shared" si="135"/>
        <v>0</v>
      </c>
      <c r="AG470" s="267"/>
      <c r="AH470" s="268"/>
      <c r="AI470" s="280"/>
      <c r="AJ470" s="270"/>
      <c r="AK470" s="267"/>
      <c r="AL470" s="268"/>
      <c r="AM470" s="267"/>
      <c r="AN470" s="272"/>
      <c r="AO470" s="313">
        <f t="shared" si="136"/>
        <v>0</v>
      </c>
      <c r="AP470" s="314">
        <f t="shared" si="137"/>
        <v>0</v>
      </c>
    </row>
    <row r="471" spans="1:42" x14ac:dyDescent="0.25">
      <c r="A471" s="326" t="str">
        <f>'7.1'!A468</f>
        <v>1.1.4.104.1</v>
      </c>
      <c r="B471" s="266" t="str">
        <f>'7.1'!B468</f>
        <v>Строительство ТП 2х1000кВА Ч.Мыс</v>
      </c>
      <c r="C471" s="267"/>
      <c r="D471" s="271"/>
      <c r="E471" s="267"/>
      <c r="F471" s="271"/>
      <c r="G471" s="267"/>
      <c r="H471" s="270"/>
      <c r="I471" s="269"/>
      <c r="J471" s="270">
        <v>2</v>
      </c>
      <c r="K471" s="313">
        <f t="shared" si="130"/>
        <v>0</v>
      </c>
      <c r="L471" s="314">
        <f t="shared" si="131"/>
        <v>2</v>
      </c>
      <c r="M471" s="269"/>
      <c r="N471" s="271"/>
      <c r="O471" s="267"/>
      <c r="P471" s="268"/>
      <c r="Q471" s="338"/>
      <c r="R471" s="314"/>
      <c r="S471" s="267"/>
      <c r="T471" s="268"/>
      <c r="U471" s="316">
        <f t="shared" si="132"/>
        <v>0</v>
      </c>
      <c r="V471" s="317">
        <f t="shared" si="133"/>
        <v>0</v>
      </c>
      <c r="W471" s="267"/>
      <c r="X471" s="268"/>
      <c r="Y471" s="269"/>
      <c r="Z471" s="271"/>
      <c r="AA471" s="267"/>
      <c r="AB471" s="268"/>
      <c r="AC471" s="269"/>
      <c r="AD471" s="271"/>
      <c r="AE471" s="313">
        <f t="shared" si="134"/>
        <v>0</v>
      </c>
      <c r="AF471" s="314">
        <f t="shared" si="135"/>
        <v>0</v>
      </c>
      <c r="AG471" s="267"/>
      <c r="AH471" s="268"/>
      <c r="AI471" s="280"/>
      <c r="AJ471" s="270"/>
      <c r="AK471" s="267"/>
      <c r="AL471" s="268"/>
      <c r="AM471" s="267"/>
      <c r="AN471" s="272"/>
      <c r="AO471" s="313">
        <f t="shared" si="136"/>
        <v>0</v>
      </c>
      <c r="AP471" s="314">
        <f t="shared" si="137"/>
        <v>0</v>
      </c>
    </row>
    <row r="472" spans="1:42" x14ac:dyDescent="0.25">
      <c r="A472" s="326" t="str">
        <f>'7.1'!A469</f>
        <v>1.1.4.104.2</v>
      </c>
      <c r="B472" s="266" t="str">
        <f>'7.1'!B469</f>
        <v>Строительство ТП-2х1600 кВА мкр.25</v>
      </c>
      <c r="C472" s="267"/>
      <c r="D472" s="271"/>
      <c r="E472" s="267"/>
      <c r="F472" s="271"/>
      <c r="G472" s="267"/>
      <c r="H472" s="270"/>
      <c r="I472" s="269"/>
      <c r="J472" s="270">
        <v>3.2</v>
      </c>
      <c r="K472" s="313">
        <f t="shared" si="130"/>
        <v>0</v>
      </c>
      <c r="L472" s="314">
        <f t="shared" si="131"/>
        <v>3.2</v>
      </c>
      <c r="M472" s="269"/>
      <c r="N472" s="271"/>
      <c r="O472" s="267"/>
      <c r="P472" s="268"/>
      <c r="Q472" s="338"/>
      <c r="R472" s="314"/>
      <c r="S472" s="267"/>
      <c r="T472" s="268"/>
      <c r="U472" s="316">
        <f t="shared" si="132"/>
        <v>0</v>
      </c>
      <c r="V472" s="317">
        <f t="shared" si="133"/>
        <v>0</v>
      </c>
      <c r="W472" s="267"/>
      <c r="X472" s="268"/>
      <c r="Y472" s="269"/>
      <c r="Z472" s="271"/>
      <c r="AA472" s="267"/>
      <c r="AB472" s="268"/>
      <c r="AC472" s="269"/>
      <c r="AD472" s="271"/>
      <c r="AE472" s="313">
        <f t="shared" si="134"/>
        <v>0</v>
      </c>
      <c r="AF472" s="314">
        <f t="shared" si="135"/>
        <v>0</v>
      </c>
      <c r="AG472" s="267"/>
      <c r="AH472" s="268"/>
      <c r="AI472" s="280"/>
      <c r="AJ472" s="270"/>
      <c r="AK472" s="267"/>
      <c r="AL472" s="268"/>
      <c r="AM472" s="267"/>
      <c r="AN472" s="272"/>
      <c r="AO472" s="313">
        <f t="shared" si="136"/>
        <v>0</v>
      </c>
      <c r="AP472" s="314">
        <f t="shared" si="137"/>
        <v>0</v>
      </c>
    </row>
    <row r="473" spans="1:42" x14ac:dyDescent="0.25">
      <c r="A473" s="326" t="str">
        <f>'7.1'!A470</f>
        <v>1.1.4.104.3</v>
      </c>
      <c r="B473" s="266" t="str">
        <f>'7.1'!B470</f>
        <v>Строительство ТП-2х630кВА ул. Кукуевицкого</v>
      </c>
      <c r="C473" s="267"/>
      <c r="D473" s="271"/>
      <c r="E473" s="267"/>
      <c r="F473" s="271"/>
      <c r="G473" s="267"/>
      <c r="H473" s="270"/>
      <c r="I473" s="269"/>
      <c r="J473" s="270">
        <v>1.26</v>
      </c>
      <c r="K473" s="313">
        <f t="shared" si="130"/>
        <v>0</v>
      </c>
      <c r="L473" s="314">
        <f t="shared" si="131"/>
        <v>1.26</v>
      </c>
      <c r="M473" s="269"/>
      <c r="N473" s="271"/>
      <c r="O473" s="267"/>
      <c r="P473" s="268"/>
      <c r="Q473" s="338"/>
      <c r="R473" s="314"/>
      <c r="S473" s="267"/>
      <c r="T473" s="268"/>
      <c r="U473" s="316">
        <f t="shared" si="132"/>
        <v>0</v>
      </c>
      <c r="V473" s="317">
        <f t="shared" si="133"/>
        <v>0</v>
      </c>
      <c r="W473" s="267"/>
      <c r="X473" s="268"/>
      <c r="Y473" s="269"/>
      <c r="Z473" s="271"/>
      <c r="AA473" s="267"/>
      <c r="AB473" s="268"/>
      <c r="AC473" s="269"/>
      <c r="AD473" s="271"/>
      <c r="AE473" s="313">
        <f t="shared" si="134"/>
        <v>0</v>
      </c>
      <c r="AF473" s="314">
        <f t="shared" si="135"/>
        <v>0</v>
      </c>
      <c r="AG473" s="267"/>
      <c r="AH473" s="268"/>
      <c r="AI473" s="280"/>
      <c r="AJ473" s="270"/>
      <c r="AK473" s="267"/>
      <c r="AL473" s="268"/>
      <c r="AM473" s="267"/>
      <c r="AN473" s="272"/>
      <c r="AO473" s="313">
        <f t="shared" si="136"/>
        <v>0</v>
      </c>
      <c r="AP473" s="314">
        <f t="shared" si="137"/>
        <v>0</v>
      </c>
    </row>
    <row r="474" spans="1:42" x14ac:dyDescent="0.25">
      <c r="A474" s="326" t="str">
        <f>'7.1'!A471</f>
        <v>1.1.4.104.4</v>
      </c>
      <c r="B474" s="266" t="str">
        <f>'7.1'!B471</f>
        <v>Строительство здания ТП-264</v>
      </c>
      <c r="C474" s="267"/>
      <c r="D474" s="271"/>
      <c r="E474" s="267"/>
      <c r="F474" s="271"/>
      <c r="G474" s="267"/>
      <c r="H474" s="270"/>
      <c r="I474" s="269"/>
      <c r="J474" s="270"/>
      <c r="K474" s="313">
        <f t="shared" si="130"/>
        <v>0</v>
      </c>
      <c r="L474" s="314">
        <f t="shared" si="131"/>
        <v>0</v>
      </c>
      <c r="M474" s="269"/>
      <c r="N474" s="271"/>
      <c r="O474" s="267"/>
      <c r="P474" s="268"/>
      <c r="Q474" s="338"/>
      <c r="R474" s="314"/>
      <c r="S474" s="267"/>
      <c r="T474" s="268"/>
      <c r="U474" s="316">
        <f t="shared" si="132"/>
        <v>0</v>
      </c>
      <c r="V474" s="317">
        <f t="shared" si="133"/>
        <v>0</v>
      </c>
      <c r="W474" s="267"/>
      <c r="X474" s="268"/>
      <c r="Y474" s="269"/>
      <c r="Z474" s="271"/>
      <c r="AA474" s="267"/>
      <c r="AB474" s="268"/>
      <c r="AC474" s="269"/>
      <c r="AD474" s="271"/>
      <c r="AE474" s="313">
        <f t="shared" si="134"/>
        <v>0</v>
      </c>
      <c r="AF474" s="314">
        <f t="shared" si="135"/>
        <v>0</v>
      </c>
      <c r="AG474" s="267"/>
      <c r="AH474" s="268"/>
      <c r="AI474" s="280"/>
      <c r="AJ474" s="270"/>
      <c r="AK474" s="267"/>
      <c r="AL474" s="268"/>
      <c r="AM474" s="267"/>
      <c r="AN474" s="272"/>
      <c r="AO474" s="313">
        <f t="shared" si="136"/>
        <v>0</v>
      </c>
      <c r="AP474" s="314">
        <f t="shared" si="137"/>
        <v>0</v>
      </c>
    </row>
    <row r="475" spans="1:42" x14ac:dyDescent="0.25">
      <c r="A475" s="326" t="str">
        <f>'7.1'!A472</f>
        <v>1.1.4.104.5</v>
      </c>
      <c r="B475" s="266" t="str">
        <f>'7.1'!B472</f>
        <v>Строительство ТП 2х2500кВА (стр.22) мкр.20А</v>
      </c>
      <c r="C475" s="267"/>
      <c r="D475" s="271"/>
      <c r="E475" s="267"/>
      <c r="F475" s="271"/>
      <c r="G475" s="267"/>
      <c r="H475" s="270"/>
      <c r="I475" s="269"/>
      <c r="J475" s="270">
        <v>5</v>
      </c>
      <c r="K475" s="313">
        <f t="shared" si="130"/>
        <v>0</v>
      </c>
      <c r="L475" s="314">
        <f t="shared" si="131"/>
        <v>5</v>
      </c>
      <c r="M475" s="269"/>
      <c r="N475" s="271"/>
      <c r="O475" s="267"/>
      <c r="P475" s="268"/>
      <c r="Q475" s="338"/>
      <c r="R475" s="314"/>
      <c r="S475" s="267"/>
      <c r="T475" s="268"/>
      <c r="U475" s="316">
        <f t="shared" si="132"/>
        <v>0</v>
      </c>
      <c r="V475" s="317">
        <f t="shared" si="133"/>
        <v>0</v>
      </c>
      <c r="W475" s="267"/>
      <c r="X475" s="268"/>
      <c r="Y475" s="269"/>
      <c r="Z475" s="271"/>
      <c r="AA475" s="267"/>
      <c r="AB475" s="268"/>
      <c r="AC475" s="269"/>
      <c r="AD475" s="271"/>
      <c r="AE475" s="313">
        <f t="shared" si="134"/>
        <v>0</v>
      </c>
      <c r="AF475" s="314">
        <f t="shared" si="135"/>
        <v>0</v>
      </c>
      <c r="AG475" s="267"/>
      <c r="AH475" s="268"/>
      <c r="AI475" s="280"/>
      <c r="AJ475" s="270"/>
      <c r="AK475" s="267"/>
      <c r="AL475" s="268"/>
      <c r="AM475" s="267"/>
      <c r="AN475" s="272"/>
      <c r="AO475" s="313">
        <f t="shared" si="136"/>
        <v>0</v>
      </c>
      <c r="AP475" s="314">
        <f t="shared" si="137"/>
        <v>0</v>
      </c>
    </row>
    <row r="476" spans="1:42" x14ac:dyDescent="0.25">
      <c r="A476" s="326" t="str">
        <f>'7.1'!A473</f>
        <v>1.1.4.104.6</v>
      </c>
      <c r="B476" s="266" t="str">
        <f>'7.1'!B473</f>
        <v>Строительство ТП-2х1000кВА мкр.31</v>
      </c>
      <c r="C476" s="267"/>
      <c r="D476" s="271"/>
      <c r="E476" s="267"/>
      <c r="F476" s="271"/>
      <c r="G476" s="267"/>
      <c r="H476" s="270"/>
      <c r="I476" s="269"/>
      <c r="J476" s="270">
        <v>2</v>
      </c>
      <c r="K476" s="313">
        <f t="shared" si="130"/>
        <v>0</v>
      </c>
      <c r="L476" s="314">
        <f t="shared" si="131"/>
        <v>2</v>
      </c>
      <c r="M476" s="269"/>
      <c r="N476" s="271"/>
      <c r="O476" s="267"/>
      <c r="P476" s="268"/>
      <c r="Q476" s="338"/>
      <c r="R476" s="314"/>
      <c r="S476" s="267"/>
      <c r="T476" s="268"/>
      <c r="U476" s="316">
        <f t="shared" si="132"/>
        <v>0</v>
      </c>
      <c r="V476" s="317">
        <f t="shared" si="133"/>
        <v>0</v>
      </c>
      <c r="W476" s="267"/>
      <c r="X476" s="268"/>
      <c r="Y476" s="269"/>
      <c r="Z476" s="271"/>
      <c r="AA476" s="267"/>
      <c r="AB476" s="268"/>
      <c r="AC476" s="269"/>
      <c r="AD476" s="271"/>
      <c r="AE476" s="313">
        <f t="shared" si="134"/>
        <v>0</v>
      </c>
      <c r="AF476" s="314">
        <f t="shared" si="135"/>
        <v>0</v>
      </c>
      <c r="AG476" s="267"/>
      <c r="AH476" s="268"/>
      <c r="AI476" s="280"/>
      <c r="AJ476" s="270"/>
      <c r="AK476" s="267"/>
      <c r="AL476" s="268"/>
      <c r="AM476" s="267"/>
      <c r="AN476" s="272"/>
      <c r="AO476" s="313">
        <f t="shared" si="136"/>
        <v>0</v>
      </c>
      <c r="AP476" s="314">
        <f t="shared" si="137"/>
        <v>0</v>
      </c>
    </row>
    <row r="477" spans="1:42" x14ac:dyDescent="0.25">
      <c r="A477" s="326" t="str">
        <f>'7.1'!A474</f>
        <v>1.1.4.104.7</v>
      </c>
      <c r="B477" s="266" t="str">
        <f>'7.1'!B474</f>
        <v>Строительство ТП-2х1250кВА мкр.4 ул. Энтузиастов, 6</v>
      </c>
      <c r="C477" s="267"/>
      <c r="D477" s="271"/>
      <c r="E477" s="267"/>
      <c r="F477" s="271"/>
      <c r="G477" s="267"/>
      <c r="H477" s="270"/>
      <c r="I477" s="269"/>
      <c r="J477" s="270">
        <v>2.5</v>
      </c>
      <c r="K477" s="313">
        <f t="shared" si="130"/>
        <v>0</v>
      </c>
      <c r="L477" s="314">
        <f t="shared" si="131"/>
        <v>2.5</v>
      </c>
      <c r="M477" s="269"/>
      <c r="N477" s="271"/>
      <c r="O477" s="267"/>
      <c r="P477" s="268"/>
      <c r="Q477" s="338"/>
      <c r="R477" s="314"/>
      <c r="S477" s="267"/>
      <c r="T477" s="268"/>
      <c r="U477" s="316">
        <f t="shared" si="132"/>
        <v>0</v>
      </c>
      <c r="V477" s="317">
        <f t="shared" si="133"/>
        <v>0</v>
      </c>
      <c r="W477" s="267"/>
      <c r="X477" s="268"/>
      <c r="Y477" s="269"/>
      <c r="Z477" s="271"/>
      <c r="AA477" s="267"/>
      <c r="AB477" s="268"/>
      <c r="AC477" s="269"/>
      <c r="AD477" s="271"/>
      <c r="AE477" s="313">
        <f t="shared" si="134"/>
        <v>0</v>
      </c>
      <c r="AF477" s="314">
        <f t="shared" si="135"/>
        <v>0</v>
      </c>
      <c r="AG477" s="267"/>
      <c r="AH477" s="268"/>
      <c r="AI477" s="280"/>
      <c r="AJ477" s="270"/>
      <c r="AK477" s="267"/>
      <c r="AL477" s="268"/>
      <c r="AM477" s="267"/>
      <c r="AN477" s="272"/>
      <c r="AO477" s="313">
        <f t="shared" si="136"/>
        <v>0</v>
      </c>
      <c r="AP477" s="314">
        <f t="shared" si="137"/>
        <v>0</v>
      </c>
    </row>
    <row r="478" spans="1:42" x14ac:dyDescent="0.25">
      <c r="A478" s="326" t="str">
        <f>'7.1'!A475</f>
        <v>1.1.4.104.8</v>
      </c>
      <c r="B478" s="266" t="str">
        <f>'7.1'!B475</f>
        <v>Строительство ТП-2х1250кВА мкр.4 ул. ул. Нефтяников, 11</v>
      </c>
      <c r="C478" s="267"/>
      <c r="D478" s="271"/>
      <c r="E478" s="267"/>
      <c r="F478" s="271"/>
      <c r="G478" s="267"/>
      <c r="H478" s="270"/>
      <c r="I478" s="269"/>
      <c r="J478" s="270">
        <v>2.5</v>
      </c>
      <c r="K478" s="313">
        <f t="shared" si="130"/>
        <v>0</v>
      </c>
      <c r="L478" s="314">
        <f t="shared" si="131"/>
        <v>2.5</v>
      </c>
      <c r="M478" s="269"/>
      <c r="N478" s="271"/>
      <c r="O478" s="267"/>
      <c r="P478" s="268"/>
      <c r="Q478" s="338"/>
      <c r="R478" s="314"/>
      <c r="S478" s="267"/>
      <c r="T478" s="268"/>
      <c r="U478" s="316">
        <f t="shared" si="132"/>
        <v>0</v>
      </c>
      <c r="V478" s="317">
        <f t="shared" si="133"/>
        <v>0</v>
      </c>
      <c r="W478" s="267"/>
      <c r="X478" s="268"/>
      <c r="Y478" s="269"/>
      <c r="Z478" s="271"/>
      <c r="AA478" s="267"/>
      <c r="AB478" s="268"/>
      <c r="AC478" s="269"/>
      <c r="AD478" s="271"/>
      <c r="AE478" s="313">
        <f t="shared" si="134"/>
        <v>0</v>
      </c>
      <c r="AF478" s="314">
        <f t="shared" si="135"/>
        <v>0</v>
      </c>
      <c r="AG478" s="267"/>
      <c r="AH478" s="268"/>
      <c r="AI478" s="280"/>
      <c r="AJ478" s="270"/>
      <c r="AK478" s="267"/>
      <c r="AL478" s="268"/>
      <c r="AM478" s="267"/>
      <c r="AN478" s="272"/>
      <c r="AO478" s="313">
        <f t="shared" si="136"/>
        <v>0</v>
      </c>
      <c r="AP478" s="314">
        <f t="shared" si="137"/>
        <v>0</v>
      </c>
    </row>
    <row r="479" spans="1:42" x14ac:dyDescent="0.25">
      <c r="A479" s="326" t="str">
        <f>'7.1'!A476</f>
        <v>1.1.4.104.9</v>
      </c>
      <c r="B479" s="266" t="str">
        <f>'7.1'!B476</f>
        <v xml:space="preserve">Строительство ТП№13 2х2500кВА мкр.31Б </v>
      </c>
      <c r="C479" s="267"/>
      <c r="D479" s="271"/>
      <c r="E479" s="267"/>
      <c r="F479" s="271"/>
      <c r="G479" s="267"/>
      <c r="H479" s="270"/>
      <c r="I479" s="269"/>
      <c r="J479" s="270">
        <v>5</v>
      </c>
      <c r="K479" s="313">
        <f t="shared" si="130"/>
        <v>0</v>
      </c>
      <c r="L479" s="314">
        <f t="shared" si="131"/>
        <v>5</v>
      </c>
      <c r="M479" s="269"/>
      <c r="N479" s="271"/>
      <c r="O479" s="267"/>
      <c r="P479" s="268"/>
      <c r="Q479" s="338"/>
      <c r="R479" s="314"/>
      <c r="S479" s="267"/>
      <c r="T479" s="268"/>
      <c r="U479" s="316">
        <f t="shared" si="132"/>
        <v>0</v>
      </c>
      <c r="V479" s="317">
        <f t="shared" si="133"/>
        <v>0</v>
      </c>
      <c r="W479" s="267"/>
      <c r="X479" s="268"/>
      <c r="Y479" s="269"/>
      <c r="Z479" s="271"/>
      <c r="AA479" s="267"/>
      <c r="AB479" s="268"/>
      <c r="AC479" s="269"/>
      <c r="AD479" s="271"/>
      <c r="AE479" s="313">
        <f t="shared" si="134"/>
        <v>0</v>
      </c>
      <c r="AF479" s="314">
        <f t="shared" si="135"/>
        <v>0</v>
      </c>
      <c r="AG479" s="267"/>
      <c r="AH479" s="268"/>
      <c r="AI479" s="280"/>
      <c r="AJ479" s="270"/>
      <c r="AK479" s="267"/>
      <c r="AL479" s="268"/>
      <c r="AM479" s="267"/>
      <c r="AN479" s="272"/>
      <c r="AO479" s="313">
        <f t="shared" si="136"/>
        <v>0</v>
      </c>
      <c r="AP479" s="314">
        <f t="shared" si="137"/>
        <v>0</v>
      </c>
    </row>
    <row r="480" spans="1:42" ht="31.5" x14ac:dyDescent="0.25">
      <c r="A480" s="326" t="str">
        <f>'7.1'!A477</f>
        <v>1.1.4.107</v>
      </c>
      <c r="B480" s="266" t="str">
        <f>'7.1'!B477</f>
        <v>Строительство КЛ-10кВ от ТП12 2х1000кВА  до ТП13 2х1000кВА, для электроснабжения ж/д в мкр.21-22</v>
      </c>
      <c r="C480" s="267"/>
      <c r="D480" s="271"/>
      <c r="E480" s="267"/>
      <c r="F480" s="271"/>
      <c r="G480" s="267"/>
      <c r="H480" s="270"/>
      <c r="I480" s="269"/>
      <c r="J480" s="270"/>
      <c r="K480" s="313">
        <f t="shared" si="130"/>
        <v>0</v>
      </c>
      <c r="L480" s="314">
        <f t="shared" si="131"/>
        <v>0</v>
      </c>
      <c r="M480" s="269"/>
      <c r="N480" s="271"/>
      <c r="O480" s="267"/>
      <c r="P480" s="268"/>
      <c r="Q480" s="338"/>
      <c r="R480" s="314"/>
      <c r="S480" s="267"/>
      <c r="T480" s="268"/>
      <c r="U480" s="316">
        <f t="shared" si="132"/>
        <v>0</v>
      </c>
      <c r="V480" s="317">
        <f t="shared" si="133"/>
        <v>0</v>
      </c>
      <c r="W480" s="267"/>
      <c r="X480" s="268"/>
      <c r="Y480" s="269"/>
      <c r="Z480" s="271"/>
      <c r="AA480" s="267"/>
      <c r="AB480" s="268"/>
      <c r="AC480" s="269"/>
      <c r="AD480" s="271"/>
      <c r="AE480" s="313">
        <f t="shared" si="134"/>
        <v>0</v>
      </c>
      <c r="AF480" s="314">
        <f t="shared" si="135"/>
        <v>0</v>
      </c>
      <c r="AG480" s="267"/>
      <c r="AH480" s="268"/>
      <c r="AI480" s="280"/>
      <c r="AJ480" s="270"/>
      <c r="AK480" s="267"/>
      <c r="AL480" s="268"/>
      <c r="AM480" s="267"/>
      <c r="AN480" s="272"/>
      <c r="AO480" s="313">
        <f t="shared" si="136"/>
        <v>0</v>
      </c>
      <c r="AP480" s="314">
        <f t="shared" si="137"/>
        <v>0</v>
      </c>
    </row>
    <row r="481" spans="1:42" ht="31.5" x14ac:dyDescent="0.25">
      <c r="A481" s="326" t="str">
        <f>'7.1'!A478</f>
        <v>1.1.4.108</v>
      </c>
      <c r="B481" s="266" t="str">
        <f>'7.1'!B478</f>
        <v>Строительство КЛ-10кВ от ТП13 2х1000кВА  до РП(ТП)11 2х2500кВА, для электроснабжения ж/д в мкр.21-22</v>
      </c>
      <c r="C481" s="267"/>
      <c r="D481" s="271"/>
      <c r="E481" s="267"/>
      <c r="F481" s="271"/>
      <c r="G481" s="267"/>
      <c r="H481" s="270"/>
      <c r="I481" s="269"/>
      <c r="J481" s="270"/>
      <c r="K481" s="313">
        <f t="shared" si="130"/>
        <v>0</v>
      </c>
      <c r="L481" s="314">
        <f t="shared" si="131"/>
        <v>0</v>
      </c>
      <c r="M481" s="269"/>
      <c r="N481" s="271"/>
      <c r="O481" s="267"/>
      <c r="P481" s="268"/>
      <c r="Q481" s="338"/>
      <c r="R481" s="314"/>
      <c r="S481" s="267"/>
      <c r="T481" s="268"/>
      <c r="U481" s="316">
        <f t="shared" si="132"/>
        <v>0</v>
      </c>
      <c r="V481" s="317">
        <f t="shared" si="133"/>
        <v>0</v>
      </c>
      <c r="W481" s="267"/>
      <c r="X481" s="268"/>
      <c r="Y481" s="269"/>
      <c r="Z481" s="271"/>
      <c r="AA481" s="267"/>
      <c r="AB481" s="268"/>
      <c r="AC481" s="269"/>
      <c r="AD481" s="271"/>
      <c r="AE481" s="313">
        <f t="shared" si="134"/>
        <v>0</v>
      </c>
      <c r="AF481" s="314">
        <f t="shared" si="135"/>
        <v>0</v>
      </c>
      <c r="AG481" s="267"/>
      <c r="AH481" s="268"/>
      <c r="AI481" s="280"/>
      <c r="AJ481" s="270"/>
      <c r="AK481" s="267"/>
      <c r="AL481" s="268"/>
      <c r="AM481" s="267"/>
      <c r="AN481" s="272"/>
      <c r="AO481" s="313">
        <f t="shared" si="136"/>
        <v>0</v>
      </c>
      <c r="AP481" s="314">
        <f t="shared" si="137"/>
        <v>0</v>
      </c>
    </row>
    <row r="482" spans="1:42" ht="31.5" x14ac:dyDescent="0.25">
      <c r="A482" s="326" t="str">
        <f>'7.1'!A479</f>
        <v>1.1.4.109</v>
      </c>
      <c r="B482" s="266" t="str">
        <f>'7.1'!B479</f>
        <v>Строительство КЛ-10кВ ПС "Геолог" до ТП-2х1600кВА, для электроснабжения Регионального центра спорта инвалидов мкр.31А</v>
      </c>
      <c r="C482" s="267"/>
      <c r="D482" s="271"/>
      <c r="E482" s="267"/>
      <c r="F482" s="271"/>
      <c r="G482" s="267"/>
      <c r="H482" s="270"/>
      <c r="I482" s="269"/>
      <c r="J482" s="270"/>
      <c r="K482" s="313">
        <f t="shared" si="130"/>
        <v>0</v>
      </c>
      <c r="L482" s="314">
        <f t="shared" si="131"/>
        <v>0</v>
      </c>
      <c r="M482" s="269"/>
      <c r="N482" s="271"/>
      <c r="O482" s="267"/>
      <c r="P482" s="268"/>
      <c r="Q482" s="338"/>
      <c r="R482" s="314"/>
      <c r="S482" s="267"/>
      <c r="T482" s="268"/>
      <c r="U482" s="316">
        <f t="shared" si="132"/>
        <v>0</v>
      </c>
      <c r="V482" s="317">
        <f t="shared" si="133"/>
        <v>0</v>
      </c>
      <c r="W482" s="267"/>
      <c r="X482" s="268"/>
      <c r="Y482" s="269"/>
      <c r="Z482" s="271"/>
      <c r="AA482" s="267"/>
      <c r="AB482" s="268"/>
      <c r="AC482" s="269"/>
      <c r="AD482" s="271"/>
      <c r="AE482" s="313">
        <f t="shared" si="134"/>
        <v>0</v>
      </c>
      <c r="AF482" s="314">
        <f t="shared" si="135"/>
        <v>0</v>
      </c>
      <c r="AG482" s="267"/>
      <c r="AH482" s="268"/>
      <c r="AI482" s="280"/>
      <c r="AJ482" s="270"/>
      <c r="AK482" s="267"/>
      <c r="AL482" s="268"/>
      <c r="AM482" s="267"/>
      <c r="AN482" s="272"/>
      <c r="AO482" s="313">
        <f t="shared" si="136"/>
        <v>0</v>
      </c>
      <c r="AP482" s="314">
        <f t="shared" si="137"/>
        <v>0</v>
      </c>
    </row>
    <row r="483" spans="1:42" ht="31.5" x14ac:dyDescent="0.25">
      <c r="A483" s="326" t="str">
        <f>'7.1'!A480</f>
        <v>1.1.4.110</v>
      </c>
      <c r="B483" s="266" t="str">
        <f>'7.1'!B480</f>
        <v>Строительство КЛ-10кВ от КТПН-736 до КТПН№1 2х250кВА, для электроснабжения п.Лунный</v>
      </c>
      <c r="C483" s="267"/>
      <c r="D483" s="271"/>
      <c r="E483" s="267"/>
      <c r="F483" s="271"/>
      <c r="G483" s="267"/>
      <c r="H483" s="270"/>
      <c r="I483" s="269"/>
      <c r="J483" s="270"/>
      <c r="K483" s="313">
        <f t="shared" si="130"/>
        <v>0</v>
      </c>
      <c r="L483" s="314">
        <f t="shared" si="131"/>
        <v>0</v>
      </c>
      <c r="M483" s="269"/>
      <c r="N483" s="271"/>
      <c r="O483" s="267"/>
      <c r="P483" s="268"/>
      <c r="Q483" s="338"/>
      <c r="R483" s="314"/>
      <c r="S483" s="267"/>
      <c r="T483" s="268"/>
      <c r="U483" s="316">
        <f t="shared" si="132"/>
        <v>0</v>
      </c>
      <c r="V483" s="317">
        <f t="shared" si="133"/>
        <v>0</v>
      </c>
      <c r="W483" s="267"/>
      <c r="X483" s="268"/>
      <c r="Y483" s="269"/>
      <c r="Z483" s="271"/>
      <c r="AA483" s="267"/>
      <c r="AB483" s="268"/>
      <c r="AC483" s="269"/>
      <c r="AD483" s="271"/>
      <c r="AE483" s="313">
        <f t="shared" si="134"/>
        <v>0</v>
      </c>
      <c r="AF483" s="314">
        <f t="shared" si="135"/>
        <v>0</v>
      </c>
      <c r="AG483" s="267"/>
      <c r="AH483" s="268"/>
      <c r="AI483" s="280"/>
      <c r="AJ483" s="270"/>
      <c r="AK483" s="267"/>
      <c r="AL483" s="268"/>
      <c r="AM483" s="267"/>
      <c r="AN483" s="272"/>
      <c r="AO483" s="313">
        <f t="shared" si="136"/>
        <v>0</v>
      </c>
      <c r="AP483" s="314">
        <f t="shared" si="137"/>
        <v>0</v>
      </c>
    </row>
    <row r="484" spans="1:42" ht="31.5" x14ac:dyDescent="0.25">
      <c r="A484" s="326" t="str">
        <f>'7.1'!A481</f>
        <v>1.1.4.111</v>
      </c>
      <c r="B484" s="266" t="str">
        <f>'7.1'!B481</f>
        <v>Строительство КЛ-10кВ от КТПН№1 2х250кВА до КТПН№2 2х250кВА, для электроснабжения п.Лунный</v>
      </c>
      <c r="C484" s="267"/>
      <c r="D484" s="271"/>
      <c r="E484" s="267"/>
      <c r="F484" s="271"/>
      <c r="G484" s="267"/>
      <c r="H484" s="270"/>
      <c r="I484" s="269"/>
      <c r="J484" s="270"/>
      <c r="K484" s="313">
        <f t="shared" si="130"/>
        <v>0</v>
      </c>
      <c r="L484" s="314">
        <f t="shared" si="131"/>
        <v>0</v>
      </c>
      <c r="M484" s="269"/>
      <c r="N484" s="271"/>
      <c r="O484" s="267"/>
      <c r="P484" s="268"/>
      <c r="Q484" s="338"/>
      <c r="R484" s="314"/>
      <c r="S484" s="267"/>
      <c r="T484" s="268"/>
      <c r="U484" s="316">
        <f t="shared" si="132"/>
        <v>0</v>
      </c>
      <c r="V484" s="317">
        <f t="shared" si="133"/>
        <v>0</v>
      </c>
      <c r="W484" s="267"/>
      <c r="X484" s="268"/>
      <c r="Y484" s="269"/>
      <c r="Z484" s="271"/>
      <c r="AA484" s="267"/>
      <c r="AB484" s="268"/>
      <c r="AC484" s="269"/>
      <c r="AD484" s="271"/>
      <c r="AE484" s="313">
        <f t="shared" si="134"/>
        <v>0</v>
      </c>
      <c r="AF484" s="314">
        <f t="shared" si="135"/>
        <v>0</v>
      </c>
      <c r="AG484" s="267"/>
      <c r="AH484" s="268"/>
      <c r="AI484" s="280"/>
      <c r="AJ484" s="270"/>
      <c r="AK484" s="267"/>
      <c r="AL484" s="268"/>
      <c r="AM484" s="267"/>
      <c r="AN484" s="272"/>
      <c r="AO484" s="313">
        <f t="shared" si="136"/>
        <v>0</v>
      </c>
      <c r="AP484" s="314">
        <f t="shared" si="137"/>
        <v>0</v>
      </c>
    </row>
    <row r="485" spans="1:42" ht="31.5" x14ac:dyDescent="0.25">
      <c r="A485" s="326" t="str">
        <f>'7.1'!A482</f>
        <v>1.1.4.112</v>
      </c>
      <c r="B485" s="266" t="str">
        <f>'7.1'!B482</f>
        <v>Строительство КЛ-10кВ от КТПН№2 2х250кВА до КТПН-735, для электроснабжения п.Лунный</v>
      </c>
      <c r="C485" s="267"/>
      <c r="D485" s="271"/>
      <c r="E485" s="267"/>
      <c r="F485" s="271"/>
      <c r="G485" s="267"/>
      <c r="H485" s="270"/>
      <c r="I485" s="269"/>
      <c r="J485" s="270"/>
      <c r="K485" s="313">
        <f t="shared" si="130"/>
        <v>0</v>
      </c>
      <c r="L485" s="314">
        <f t="shared" si="131"/>
        <v>0</v>
      </c>
      <c r="M485" s="269"/>
      <c r="N485" s="271"/>
      <c r="O485" s="267"/>
      <c r="P485" s="268"/>
      <c r="Q485" s="338"/>
      <c r="R485" s="314"/>
      <c r="S485" s="267"/>
      <c r="T485" s="268"/>
      <c r="U485" s="316">
        <f t="shared" si="132"/>
        <v>0</v>
      </c>
      <c r="V485" s="317">
        <f t="shared" si="133"/>
        <v>0</v>
      </c>
      <c r="W485" s="267"/>
      <c r="X485" s="268"/>
      <c r="Y485" s="269"/>
      <c r="Z485" s="271"/>
      <c r="AA485" s="267"/>
      <c r="AB485" s="268"/>
      <c r="AC485" s="269"/>
      <c r="AD485" s="271"/>
      <c r="AE485" s="313">
        <f t="shared" si="134"/>
        <v>0</v>
      </c>
      <c r="AF485" s="314">
        <f t="shared" si="135"/>
        <v>0</v>
      </c>
      <c r="AG485" s="267"/>
      <c r="AH485" s="268"/>
      <c r="AI485" s="280"/>
      <c r="AJ485" s="270"/>
      <c r="AK485" s="267"/>
      <c r="AL485" s="268"/>
      <c r="AM485" s="267"/>
      <c r="AN485" s="272"/>
      <c r="AO485" s="313">
        <f t="shared" si="136"/>
        <v>0</v>
      </c>
      <c r="AP485" s="314">
        <f t="shared" si="137"/>
        <v>0</v>
      </c>
    </row>
    <row r="486" spans="1:42" ht="31.5" x14ac:dyDescent="0.25">
      <c r="A486" s="326" t="str">
        <f>'7.1'!A483</f>
        <v>1.1.4.113</v>
      </c>
      <c r="B486" s="266" t="str">
        <f>'7.1'!B483</f>
        <v>Строительство КЛ-6кВ от ПС"Строительная-24" до КРУН1, для электроснабжения п.Кедровый-1</v>
      </c>
      <c r="C486" s="267"/>
      <c r="D486" s="271"/>
      <c r="E486" s="267"/>
      <c r="F486" s="271"/>
      <c r="G486" s="267"/>
      <c r="H486" s="270"/>
      <c r="I486" s="269"/>
      <c r="J486" s="270"/>
      <c r="K486" s="313">
        <f t="shared" si="130"/>
        <v>0</v>
      </c>
      <c r="L486" s="314">
        <f t="shared" si="131"/>
        <v>0</v>
      </c>
      <c r="M486" s="269"/>
      <c r="N486" s="271"/>
      <c r="O486" s="267"/>
      <c r="P486" s="268"/>
      <c r="Q486" s="338"/>
      <c r="R486" s="314"/>
      <c r="S486" s="267"/>
      <c r="T486" s="268"/>
      <c r="U486" s="316">
        <f t="shared" si="132"/>
        <v>0</v>
      </c>
      <c r="V486" s="317">
        <f t="shared" si="133"/>
        <v>0</v>
      </c>
      <c r="W486" s="267"/>
      <c r="X486" s="268"/>
      <c r="Y486" s="269"/>
      <c r="Z486" s="271"/>
      <c r="AA486" s="267"/>
      <c r="AB486" s="268"/>
      <c r="AC486" s="269"/>
      <c r="AD486" s="271"/>
      <c r="AE486" s="313">
        <f t="shared" si="134"/>
        <v>0</v>
      </c>
      <c r="AF486" s="314">
        <f t="shared" si="135"/>
        <v>0</v>
      </c>
      <c r="AG486" s="267"/>
      <c r="AH486" s="268"/>
      <c r="AI486" s="280"/>
      <c r="AJ486" s="270"/>
      <c r="AK486" s="267"/>
      <c r="AL486" s="268"/>
      <c r="AM486" s="267"/>
      <c r="AN486" s="272"/>
      <c r="AO486" s="313">
        <f t="shared" si="136"/>
        <v>0</v>
      </c>
      <c r="AP486" s="314">
        <f t="shared" si="137"/>
        <v>0</v>
      </c>
    </row>
    <row r="487" spans="1:42" ht="31.5" x14ac:dyDescent="0.25">
      <c r="A487" s="326" t="str">
        <f>'7.1'!A484</f>
        <v>1.1.4.114</v>
      </c>
      <c r="B487" s="266" t="str">
        <f>'7.1'!B484</f>
        <v>Строительство КЛ-6кВ от ПС"Строительная-25" до КРУН2, для электроснабжения п.Кедровый-1</v>
      </c>
      <c r="C487" s="267"/>
      <c r="D487" s="271"/>
      <c r="E487" s="267"/>
      <c r="F487" s="271"/>
      <c r="G487" s="267"/>
      <c r="H487" s="270"/>
      <c r="I487" s="269"/>
      <c r="J487" s="270"/>
      <c r="K487" s="313">
        <f t="shared" si="130"/>
        <v>0</v>
      </c>
      <c r="L487" s="314">
        <f t="shared" si="131"/>
        <v>0</v>
      </c>
      <c r="M487" s="269"/>
      <c r="N487" s="271"/>
      <c r="O487" s="267"/>
      <c r="P487" s="268"/>
      <c r="Q487" s="338"/>
      <c r="R487" s="314"/>
      <c r="S487" s="267"/>
      <c r="T487" s="268"/>
      <c r="U487" s="316">
        <f t="shared" si="132"/>
        <v>0</v>
      </c>
      <c r="V487" s="317">
        <f t="shared" si="133"/>
        <v>0</v>
      </c>
      <c r="W487" s="267"/>
      <c r="X487" s="268"/>
      <c r="Y487" s="269"/>
      <c r="Z487" s="271"/>
      <c r="AA487" s="267"/>
      <c r="AB487" s="268"/>
      <c r="AC487" s="269"/>
      <c r="AD487" s="271"/>
      <c r="AE487" s="313">
        <f t="shared" si="134"/>
        <v>0</v>
      </c>
      <c r="AF487" s="314">
        <f t="shared" si="135"/>
        <v>0</v>
      </c>
      <c r="AG487" s="267"/>
      <c r="AH487" s="268"/>
      <c r="AI487" s="280"/>
      <c r="AJ487" s="270"/>
      <c r="AK487" s="267"/>
      <c r="AL487" s="268"/>
      <c r="AM487" s="267"/>
      <c r="AN487" s="272"/>
      <c r="AO487" s="313">
        <f t="shared" si="136"/>
        <v>0</v>
      </c>
      <c r="AP487" s="314">
        <f t="shared" si="137"/>
        <v>0</v>
      </c>
    </row>
    <row r="488" spans="1:42" ht="31.5" x14ac:dyDescent="0.25">
      <c r="A488" s="326" t="str">
        <f>'7.1'!A485</f>
        <v>1.1.4.115</v>
      </c>
      <c r="B488" s="266" t="str">
        <f>'7.1'!B485</f>
        <v>Строительство КЛ-6кВ от КРУН1 до КТПН-2х400кВА, для электроснабжения п.Кедровый-1</v>
      </c>
      <c r="C488" s="267"/>
      <c r="D488" s="271"/>
      <c r="E488" s="267"/>
      <c r="F488" s="271"/>
      <c r="G488" s="267"/>
      <c r="H488" s="270"/>
      <c r="I488" s="269"/>
      <c r="J488" s="270"/>
      <c r="K488" s="313">
        <f t="shared" si="130"/>
        <v>0</v>
      </c>
      <c r="L488" s="314">
        <f t="shared" si="131"/>
        <v>0</v>
      </c>
      <c r="M488" s="269"/>
      <c r="N488" s="271"/>
      <c r="O488" s="267"/>
      <c r="P488" s="268"/>
      <c r="Q488" s="338"/>
      <c r="R488" s="314"/>
      <c r="S488" s="267"/>
      <c r="T488" s="268"/>
      <c r="U488" s="316">
        <f t="shared" si="132"/>
        <v>0</v>
      </c>
      <c r="V488" s="317">
        <f t="shared" si="133"/>
        <v>0</v>
      </c>
      <c r="W488" s="267"/>
      <c r="X488" s="268"/>
      <c r="Y488" s="269"/>
      <c r="Z488" s="271"/>
      <c r="AA488" s="267"/>
      <c r="AB488" s="268"/>
      <c r="AC488" s="269"/>
      <c r="AD488" s="271"/>
      <c r="AE488" s="313">
        <f t="shared" si="134"/>
        <v>0</v>
      </c>
      <c r="AF488" s="314">
        <f t="shared" si="135"/>
        <v>0</v>
      </c>
      <c r="AG488" s="267"/>
      <c r="AH488" s="268"/>
      <c r="AI488" s="280"/>
      <c r="AJ488" s="270"/>
      <c r="AK488" s="267"/>
      <c r="AL488" s="268"/>
      <c r="AM488" s="267"/>
      <c r="AN488" s="272"/>
      <c r="AO488" s="313">
        <f t="shared" si="136"/>
        <v>0</v>
      </c>
      <c r="AP488" s="314">
        <f t="shared" si="137"/>
        <v>0</v>
      </c>
    </row>
    <row r="489" spans="1:42" ht="31.5" x14ac:dyDescent="0.25">
      <c r="A489" s="326" t="str">
        <f>'7.1'!A486</f>
        <v>1.1.4.116</v>
      </c>
      <c r="B489" s="266" t="str">
        <f>'7.1'!B486</f>
        <v>Строительство КЛ-6кВ от КРУН2 до КТПН-2х400кВА, для электроснабжения п.Кедровый-1</v>
      </c>
      <c r="C489" s="267"/>
      <c r="D489" s="271"/>
      <c r="E489" s="267"/>
      <c r="F489" s="271"/>
      <c r="G489" s="267"/>
      <c r="H489" s="270"/>
      <c r="I489" s="269"/>
      <c r="J489" s="270"/>
      <c r="K489" s="313">
        <f t="shared" si="130"/>
        <v>0</v>
      </c>
      <c r="L489" s="314">
        <f t="shared" si="131"/>
        <v>0</v>
      </c>
      <c r="M489" s="269"/>
      <c r="N489" s="271"/>
      <c r="O489" s="267"/>
      <c r="P489" s="268"/>
      <c r="Q489" s="338"/>
      <c r="R489" s="314"/>
      <c r="S489" s="267"/>
      <c r="T489" s="268"/>
      <c r="U489" s="316">
        <f t="shared" si="132"/>
        <v>0</v>
      </c>
      <c r="V489" s="317">
        <f t="shared" si="133"/>
        <v>0</v>
      </c>
      <c r="W489" s="267"/>
      <c r="X489" s="268"/>
      <c r="Y489" s="269"/>
      <c r="Z489" s="271"/>
      <c r="AA489" s="267"/>
      <c r="AB489" s="268"/>
      <c r="AC489" s="269"/>
      <c r="AD489" s="271"/>
      <c r="AE489" s="313">
        <f t="shared" si="134"/>
        <v>0</v>
      </c>
      <c r="AF489" s="314">
        <f t="shared" si="135"/>
        <v>0</v>
      </c>
      <c r="AG489" s="267"/>
      <c r="AH489" s="268"/>
      <c r="AI489" s="280"/>
      <c r="AJ489" s="270"/>
      <c r="AK489" s="267"/>
      <c r="AL489" s="268"/>
      <c r="AM489" s="267"/>
      <c r="AN489" s="272"/>
      <c r="AO489" s="313">
        <f t="shared" si="136"/>
        <v>0</v>
      </c>
      <c r="AP489" s="314">
        <f t="shared" si="137"/>
        <v>0</v>
      </c>
    </row>
    <row r="490" spans="1:42" ht="31.5" x14ac:dyDescent="0.25">
      <c r="A490" s="326" t="str">
        <f>'7.1'!A487</f>
        <v>1.1.4.117</v>
      </c>
      <c r="B490" s="266" t="str">
        <f>'7.1'!B487</f>
        <v>Строительство КЛ-6кВ от КТПН-2х400кВА до КТПН-2х250кВА, для электроснабжения п.Кедровый-1</v>
      </c>
      <c r="C490" s="267"/>
      <c r="D490" s="271"/>
      <c r="E490" s="267"/>
      <c r="F490" s="271"/>
      <c r="G490" s="267"/>
      <c r="H490" s="270"/>
      <c r="I490" s="269"/>
      <c r="J490" s="270"/>
      <c r="K490" s="313">
        <f t="shared" si="130"/>
        <v>0</v>
      </c>
      <c r="L490" s="314">
        <f t="shared" si="131"/>
        <v>0</v>
      </c>
      <c r="M490" s="269"/>
      <c r="N490" s="271"/>
      <c r="O490" s="267"/>
      <c r="P490" s="268"/>
      <c r="Q490" s="338"/>
      <c r="R490" s="314"/>
      <c r="S490" s="267"/>
      <c r="T490" s="268"/>
      <c r="U490" s="316">
        <f t="shared" si="132"/>
        <v>0</v>
      </c>
      <c r="V490" s="317">
        <f t="shared" si="133"/>
        <v>0</v>
      </c>
      <c r="W490" s="267"/>
      <c r="X490" s="268"/>
      <c r="Y490" s="269"/>
      <c r="Z490" s="271"/>
      <c r="AA490" s="267"/>
      <c r="AB490" s="268"/>
      <c r="AC490" s="269"/>
      <c r="AD490" s="271"/>
      <c r="AE490" s="313">
        <f t="shared" si="134"/>
        <v>0</v>
      </c>
      <c r="AF490" s="314">
        <f t="shared" si="135"/>
        <v>0</v>
      </c>
      <c r="AG490" s="267"/>
      <c r="AH490" s="268"/>
      <c r="AI490" s="280"/>
      <c r="AJ490" s="270"/>
      <c r="AK490" s="267"/>
      <c r="AL490" s="268"/>
      <c r="AM490" s="267"/>
      <c r="AN490" s="272"/>
      <c r="AO490" s="313">
        <f t="shared" si="136"/>
        <v>0</v>
      </c>
      <c r="AP490" s="314">
        <f t="shared" si="137"/>
        <v>0</v>
      </c>
    </row>
    <row r="491" spans="1:42" ht="31.5" x14ac:dyDescent="0.25">
      <c r="A491" s="326" t="str">
        <f>'7.1'!A488</f>
        <v>1.1.4.118</v>
      </c>
      <c r="B491" s="266" t="str">
        <f>'7.1'!B488</f>
        <v>Строительство КЛ-10кВ до ТП 2х1250кВА, для электроснабжения ж/д по ул.Энгельса, Югорский тракт</v>
      </c>
      <c r="C491" s="267"/>
      <c r="D491" s="271"/>
      <c r="E491" s="267"/>
      <c r="F491" s="271"/>
      <c r="G491" s="267"/>
      <c r="H491" s="270"/>
      <c r="I491" s="269"/>
      <c r="J491" s="270"/>
      <c r="K491" s="313">
        <f t="shared" si="130"/>
        <v>0</v>
      </c>
      <c r="L491" s="314">
        <f t="shared" si="131"/>
        <v>0</v>
      </c>
      <c r="M491" s="269"/>
      <c r="N491" s="271"/>
      <c r="O491" s="267"/>
      <c r="P491" s="268"/>
      <c r="Q491" s="338"/>
      <c r="R491" s="314"/>
      <c r="S491" s="267"/>
      <c r="T491" s="268"/>
      <c r="U491" s="316">
        <f t="shared" si="132"/>
        <v>0</v>
      </c>
      <c r="V491" s="317">
        <f t="shared" si="133"/>
        <v>0</v>
      </c>
      <c r="W491" s="267"/>
      <c r="X491" s="268"/>
      <c r="Y491" s="269"/>
      <c r="Z491" s="271"/>
      <c r="AA491" s="267"/>
      <c r="AB491" s="268"/>
      <c r="AC491" s="269"/>
      <c r="AD491" s="271"/>
      <c r="AE491" s="313">
        <f t="shared" si="134"/>
        <v>0</v>
      </c>
      <c r="AF491" s="314">
        <f t="shared" si="135"/>
        <v>0</v>
      </c>
      <c r="AG491" s="267"/>
      <c r="AH491" s="268"/>
      <c r="AI491" s="280"/>
      <c r="AJ491" s="270"/>
      <c r="AK491" s="267"/>
      <c r="AL491" s="268"/>
      <c r="AM491" s="267"/>
      <c r="AN491" s="272"/>
      <c r="AO491" s="313">
        <f t="shared" si="136"/>
        <v>0</v>
      </c>
      <c r="AP491" s="314">
        <f t="shared" si="137"/>
        <v>0</v>
      </c>
    </row>
    <row r="492" spans="1:42" x14ac:dyDescent="0.25">
      <c r="A492" s="326" t="str">
        <f>'7.1'!A489</f>
        <v>1.1.4.120</v>
      </c>
      <c r="B492" s="266" t="str">
        <f>'7.1'!B489</f>
        <v>Строительство КЛ-10кВ РП-164 до ТП-4 2х1600кВА мкр.35А</v>
      </c>
      <c r="C492" s="267"/>
      <c r="D492" s="271"/>
      <c r="E492" s="267"/>
      <c r="F492" s="271"/>
      <c r="G492" s="267"/>
      <c r="H492" s="270"/>
      <c r="I492" s="269">
        <v>1.282</v>
      </c>
      <c r="J492" s="270"/>
      <c r="K492" s="313">
        <f t="shared" si="130"/>
        <v>1.282</v>
      </c>
      <c r="L492" s="314">
        <f t="shared" si="131"/>
        <v>0</v>
      </c>
      <c r="M492" s="269"/>
      <c r="N492" s="271"/>
      <c r="O492" s="267"/>
      <c r="P492" s="268"/>
      <c r="Q492" s="338"/>
      <c r="R492" s="314"/>
      <c r="S492" s="267"/>
      <c r="T492" s="268"/>
      <c r="U492" s="316">
        <f t="shared" si="132"/>
        <v>0</v>
      </c>
      <c r="V492" s="317">
        <f t="shared" si="133"/>
        <v>0</v>
      </c>
      <c r="W492" s="267"/>
      <c r="X492" s="268"/>
      <c r="Y492" s="269"/>
      <c r="Z492" s="271"/>
      <c r="AA492" s="267"/>
      <c r="AB492" s="268"/>
      <c r="AC492" s="269"/>
      <c r="AD492" s="271"/>
      <c r="AE492" s="313">
        <f t="shared" si="134"/>
        <v>0</v>
      </c>
      <c r="AF492" s="314">
        <f t="shared" si="135"/>
        <v>0</v>
      </c>
      <c r="AG492" s="267"/>
      <c r="AH492" s="268"/>
      <c r="AI492" s="280"/>
      <c r="AJ492" s="270"/>
      <c r="AK492" s="267"/>
      <c r="AL492" s="268"/>
      <c r="AM492" s="267"/>
      <c r="AN492" s="272"/>
      <c r="AO492" s="313">
        <f t="shared" si="136"/>
        <v>0</v>
      </c>
      <c r="AP492" s="314">
        <f t="shared" si="137"/>
        <v>0</v>
      </c>
    </row>
    <row r="493" spans="1:42" ht="31.5" x14ac:dyDescent="0.25">
      <c r="A493" s="326" t="str">
        <f>'7.1'!A490</f>
        <v>1.1.4.122</v>
      </c>
      <c r="B493" s="266" t="str">
        <f>'7.1'!B490</f>
        <v>Строительство КЛ-10кВ от ТП-18 2х2500кВА до ТП№20 2х1600кВА мкр.44</v>
      </c>
      <c r="C493" s="267"/>
      <c r="D493" s="271"/>
      <c r="E493" s="267"/>
      <c r="F493" s="271"/>
      <c r="G493" s="267"/>
      <c r="H493" s="270"/>
      <c r="I493" s="269"/>
      <c r="J493" s="270"/>
      <c r="K493" s="313">
        <f t="shared" si="130"/>
        <v>0</v>
      </c>
      <c r="L493" s="314">
        <f t="shared" si="131"/>
        <v>0</v>
      </c>
      <c r="M493" s="269"/>
      <c r="N493" s="271"/>
      <c r="O493" s="267"/>
      <c r="P493" s="268"/>
      <c r="Q493" s="338"/>
      <c r="R493" s="314"/>
      <c r="S493" s="267"/>
      <c r="T493" s="268"/>
      <c r="U493" s="316">
        <f t="shared" si="132"/>
        <v>0</v>
      </c>
      <c r="V493" s="317">
        <f t="shared" si="133"/>
        <v>0</v>
      </c>
      <c r="W493" s="267"/>
      <c r="X493" s="268"/>
      <c r="Y493" s="269"/>
      <c r="Z493" s="271"/>
      <c r="AA493" s="267"/>
      <c r="AB493" s="268"/>
      <c r="AC493" s="269"/>
      <c r="AD493" s="271"/>
      <c r="AE493" s="313">
        <f t="shared" si="134"/>
        <v>0</v>
      </c>
      <c r="AF493" s="314">
        <f t="shared" si="135"/>
        <v>0</v>
      </c>
      <c r="AG493" s="267"/>
      <c r="AH493" s="268"/>
      <c r="AI493" s="280"/>
      <c r="AJ493" s="270"/>
      <c r="AK493" s="267"/>
      <c r="AL493" s="268"/>
      <c r="AM493" s="267"/>
      <c r="AN493" s="272"/>
      <c r="AO493" s="313">
        <f t="shared" si="136"/>
        <v>0</v>
      </c>
      <c r="AP493" s="314">
        <f t="shared" si="137"/>
        <v>0</v>
      </c>
    </row>
    <row r="494" spans="1:42" ht="31.5" x14ac:dyDescent="0.25">
      <c r="A494" s="326" t="str">
        <f>'7.1'!A491</f>
        <v>1.1.4.123</v>
      </c>
      <c r="B494" s="266" t="str">
        <f>'7.1'!B491</f>
        <v>Строительство КЛ-10кВ от ТП№20 2х1600кВА до ТП№21 2х2500кВА мкр.44</v>
      </c>
      <c r="C494" s="267"/>
      <c r="D494" s="271"/>
      <c r="E494" s="267"/>
      <c r="F494" s="271"/>
      <c r="G494" s="267"/>
      <c r="H494" s="270"/>
      <c r="I494" s="269"/>
      <c r="J494" s="270"/>
      <c r="K494" s="313">
        <f t="shared" si="130"/>
        <v>0</v>
      </c>
      <c r="L494" s="314">
        <f t="shared" si="131"/>
        <v>0</v>
      </c>
      <c r="M494" s="269"/>
      <c r="N494" s="271"/>
      <c r="O494" s="267"/>
      <c r="P494" s="268"/>
      <c r="Q494" s="338"/>
      <c r="R494" s="314"/>
      <c r="S494" s="267"/>
      <c r="T494" s="268"/>
      <c r="U494" s="316">
        <f t="shared" si="132"/>
        <v>0</v>
      </c>
      <c r="V494" s="317">
        <f t="shared" si="133"/>
        <v>0</v>
      </c>
      <c r="W494" s="267"/>
      <c r="X494" s="268"/>
      <c r="Y494" s="269"/>
      <c r="Z494" s="271"/>
      <c r="AA494" s="267"/>
      <c r="AB494" s="268"/>
      <c r="AC494" s="269"/>
      <c r="AD494" s="271"/>
      <c r="AE494" s="313">
        <f t="shared" si="134"/>
        <v>0</v>
      </c>
      <c r="AF494" s="314">
        <f t="shared" si="135"/>
        <v>0</v>
      </c>
      <c r="AG494" s="267"/>
      <c r="AH494" s="268"/>
      <c r="AI494" s="280"/>
      <c r="AJ494" s="270"/>
      <c r="AK494" s="267"/>
      <c r="AL494" s="268"/>
      <c r="AM494" s="267"/>
      <c r="AN494" s="272"/>
      <c r="AO494" s="313">
        <f t="shared" si="136"/>
        <v>0</v>
      </c>
      <c r="AP494" s="314">
        <f t="shared" si="137"/>
        <v>0</v>
      </c>
    </row>
    <row r="495" spans="1:42" x14ac:dyDescent="0.25">
      <c r="A495" s="326" t="str">
        <f>'7.1'!A492</f>
        <v>1.1.4.124</v>
      </c>
      <c r="B495" s="266" t="str">
        <f>'7.1'!B492</f>
        <v>Строительство КЛ-10кВ от ТП№21 2х2500кВА мкр.44 до БКТП-830</v>
      </c>
      <c r="C495" s="267"/>
      <c r="D495" s="271"/>
      <c r="E495" s="267"/>
      <c r="F495" s="271"/>
      <c r="G495" s="267"/>
      <c r="H495" s="270"/>
      <c r="I495" s="269"/>
      <c r="J495" s="270"/>
      <c r="K495" s="313">
        <f t="shared" si="130"/>
        <v>0</v>
      </c>
      <c r="L495" s="314">
        <f t="shared" si="131"/>
        <v>0</v>
      </c>
      <c r="M495" s="269"/>
      <c r="N495" s="271"/>
      <c r="O495" s="267"/>
      <c r="P495" s="268"/>
      <c r="Q495" s="338"/>
      <c r="R495" s="314"/>
      <c r="S495" s="267"/>
      <c r="T495" s="268"/>
      <c r="U495" s="316">
        <f t="shared" si="132"/>
        <v>0</v>
      </c>
      <c r="V495" s="317">
        <f t="shared" si="133"/>
        <v>0</v>
      </c>
      <c r="W495" s="267"/>
      <c r="X495" s="268"/>
      <c r="Y495" s="269"/>
      <c r="Z495" s="271"/>
      <c r="AA495" s="267"/>
      <c r="AB495" s="268"/>
      <c r="AC495" s="269"/>
      <c r="AD495" s="271"/>
      <c r="AE495" s="313">
        <f t="shared" si="134"/>
        <v>0</v>
      </c>
      <c r="AF495" s="314">
        <f t="shared" si="135"/>
        <v>0</v>
      </c>
      <c r="AG495" s="267"/>
      <c r="AH495" s="268"/>
      <c r="AI495" s="280"/>
      <c r="AJ495" s="270"/>
      <c r="AK495" s="267"/>
      <c r="AL495" s="268"/>
      <c r="AM495" s="267"/>
      <c r="AN495" s="272"/>
      <c r="AO495" s="313">
        <f t="shared" si="136"/>
        <v>0</v>
      </c>
      <c r="AP495" s="314">
        <f t="shared" si="137"/>
        <v>0</v>
      </c>
    </row>
    <row r="496" spans="1:42" ht="31.5" x14ac:dyDescent="0.25">
      <c r="A496" s="326" t="str">
        <f>'7.1'!A493</f>
        <v>1.1.4.125</v>
      </c>
      <c r="B496" s="266" t="str">
        <f>'7.1'!B493</f>
        <v>Строительство КЛ-10кВ от ТП№16 2х2500кВА до ТП№17 2х2500 кВА мкр.27А</v>
      </c>
      <c r="C496" s="267"/>
      <c r="D496" s="271"/>
      <c r="E496" s="267"/>
      <c r="F496" s="271"/>
      <c r="G496" s="267"/>
      <c r="H496" s="270"/>
      <c r="I496" s="269"/>
      <c r="J496" s="270"/>
      <c r="K496" s="313">
        <f t="shared" si="130"/>
        <v>0</v>
      </c>
      <c r="L496" s="314">
        <f t="shared" si="131"/>
        <v>0</v>
      </c>
      <c r="M496" s="269"/>
      <c r="N496" s="271"/>
      <c r="O496" s="267"/>
      <c r="P496" s="268"/>
      <c r="Q496" s="338"/>
      <c r="R496" s="314"/>
      <c r="S496" s="267"/>
      <c r="T496" s="268"/>
      <c r="U496" s="316">
        <f t="shared" si="132"/>
        <v>0</v>
      </c>
      <c r="V496" s="317">
        <f t="shared" si="133"/>
        <v>0</v>
      </c>
      <c r="W496" s="267"/>
      <c r="X496" s="268"/>
      <c r="Y496" s="269"/>
      <c r="Z496" s="271"/>
      <c r="AA496" s="267"/>
      <c r="AB496" s="268"/>
      <c r="AC496" s="269"/>
      <c r="AD496" s="271"/>
      <c r="AE496" s="313">
        <f t="shared" si="134"/>
        <v>0</v>
      </c>
      <c r="AF496" s="314">
        <f t="shared" si="135"/>
        <v>0</v>
      </c>
      <c r="AG496" s="267"/>
      <c r="AH496" s="268"/>
      <c r="AI496" s="280"/>
      <c r="AJ496" s="270"/>
      <c r="AK496" s="267"/>
      <c r="AL496" s="268"/>
      <c r="AM496" s="267"/>
      <c r="AN496" s="272"/>
      <c r="AO496" s="313">
        <f t="shared" si="136"/>
        <v>0</v>
      </c>
      <c r="AP496" s="314">
        <f t="shared" si="137"/>
        <v>0</v>
      </c>
    </row>
    <row r="497" spans="1:42" ht="31.5" x14ac:dyDescent="0.25">
      <c r="A497" s="326" t="str">
        <f>'7.1'!A494</f>
        <v>1.1.4.126</v>
      </c>
      <c r="B497" s="266" t="str">
        <f>'7.1'!B494</f>
        <v>Строительство КЛ-10кВ от ТП№17 2х2500кВА до ТП№18 2х2500 кВА мкр.27А</v>
      </c>
      <c r="C497" s="267"/>
      <c r="D497" s="271"/>
      <c r="E497" s="267"/>
      <c r="F497" s="271"/>
      <c r="G497" s="267"/>
      <c r="H497" s="270"/>
      <c r="I497" s="269"/>
      <c r="J497" s="270"/>
      <c r="K497" s="313">
        <f t="shared" si="130"/>
        <v>0</v>
      </c>
      <c r="L497" s="314">
        <f t="shared" si="131"/>
        <v>0</v>
      </c>
      <c r="M497" s="269"/>
      <c r="N497" s="271"/>
      <c r="O497" s="267"/>
      <c r="P497" s="268"/>
      <c r="Q497" s="338"/>
      <c r="R497" s="314"/>
      <c r="S497" s="267"/>
      <c r="T497" s="268"/>
      <c r="U497" s="316">
        <f t="shared" si="132"/>
        <v>0</v>
      </c>
      <c r="V497" s="317">
        <f t="shared" si="133"/>
        <v>0</v>
      </c>
      <c r="W497" s="267"/>
      <c r="X497" s="268"/>
      <c r="Y497" s="269"/>
      <c r="Z497" s="271"/>
      <c r="AA497" s="267"/>
      <c r="AB497" s="268"/>
      <c r="AC497" s="269"/>
      <c r="AD497" s="271"/>
      <c r="AE497" s="313">
        <f t="shared" si="134"/>
        <v>0</v>
      </c>
      <c r="AF497" s="314">
        <f t="shared" si="135"/>
        <v>0</v>
      </c>
      <c r="AG497" s="267"/>
      <c r="AH497" s="268"/>
      <c r="AI497" s="280"/>
      <c r="AJ497" s="270"/>
      <c r="AK497" s="267"/>
      <c r="AL497" s="268"/>
      <c r="AM497" s="267"/>
      <c r="AN497" s="272"/>
      <c r="AO497" s="313">
        <f t="shared" si="136"/>
        <v>0</v>
      </c>
      <c r="AP497" s="314">
        <f t="shared" si="137"/>
        <v>0</v>
      </c>
    </row>
    <row r="498" spans="1:42" ht="31.5" x14ac:dyDescent="0.25">
      <c r="A498" s="326" t="str">
        <f>'7.1'!A495</f>
        <v>1.1.4.127</v>
      </c>
      <c r="B498" s="266" t="str">
        <f>'7.1'!B495</f>
        <v>Строительство КЛ-10кВ от ТП№18 2х2500кВА до ТП№19 2х2500 кВА мкр.27А</v>
      </c>
      <c r="C498" s="267"/>
      <c r="D498" s="271"/>
      <c r="E498" s="267"/>
      <c r="F498" s="271"/>
      <c r="G498" s="267"/>
      <c r="H498" s="270"/>
      <c r="I498" s="269"/>
      <c r="J498" s="270"/>
      <c r="K498" s="313">
        <f t="shared" ref="K498:K563" si="138">C498+E498+G498+I498</f>
        <v>0</v>
      </c>
      <c r="L498" s="314">
        <f t="shared" ref="L498:L563" si="139">D498+F498+H498+J498</f>
        <v>0</v>
      </c>
      <c r="M498" s="269"/>
      <c r="N498" s="271"/>
      <c r="O498" s="267"/>
      <c r="P498" s="268"/>
      <c r="Q498" s="338"/>
      <c r="R498" s="314"/>
      <c r="S498" s="267"/>
      <c r="T498" s="268"/>
      <c r="U498" s="316">
        <f t="shared" ref="U498:U563" si="140">S498+Q498+O498+M498</f>
        <v>0</v>
      </c>
      <c r="V498" s="317">
        <f t="shared" ref="V498:V563" si="141">T498+R498+P498+N498</f>
        <v>0</v>
      </c>
      <c r="W498" s="267"/>
      <c r="X498" s="268"/>
      <c r="Y498" s="269"/>
      <c r="Z498" s="271"/>
      <c r="AA498" s="267"/>
      <c r="AB498" s="268"/>
      <c r="AC498" s="269"/>
      <c r="AD498" s="271"/>
      <c r="AE498" s="313">
        <f t="shared" ref="AE498:AE563" si="142">AC498+AA498+Y498+W498</f>
        <v>0</v>
      </c>
      <c r="AF498" s="314">
        <f t="shared" ref="AF498:AF563" si="143">AD498+AB498+Z498+X498</f>
        <v>0</v>
      </c>
      <c r="AG498" s="267"/>
      <c r="AH498" s="268"/>
      <c r="AI498" s="280"/>
      <c r="AJ498" s="270"/>
      <c r="AK498" s="267"/>
      <c r="AL498" s="268"/>
      <c r="AM498" s="267"/>
      <c r="AN498" s="272"/>
      <c r="AO498" s="313">
        <f t="shared" ref="AO498:AO563" si="144">AM498+AK498+AI498+AG498</f>
        <v>0</v>
      </c>
      <c r="AP498" s="314">
        <f t="shared" ref="AP498:AP563" si="145">AN498+AL498+AJ498+AH498</f>
        <v>0</v>
      </c>
    </row>
    <row r="499" spans="1:42" ht="31.5" x14ac:dyDescent="0.25">
      <c r="A499" s="326" t="str">
        <f>'7.1'!A496</f>
        <v>1.1.4.128</v>
      </c>
      <c r="B499" s="266" t="str">
        <f>'7.1'!B496</f>
        <v>Строительство КЛ-10кВ от ТП№19 2х2500кВА до ТП№22 2х2500 кВА мкр.27А</v>
      </c>
      <c r="C499" s="267"/>
      <c r="D499" s="271"/>
      <c r="E499" s="267"/>
      <c r="F499" s="271"/>
      <c r="G499" s="267"/>
      <c r="H499" s="270"/>
      <c r="I499" s="269"/>
      <c r="J499" s="270"/>
      <c r="K499" s="313">
        <f t="shared" si="138"/>
        <v>0</v>
      </c>
      <c r="L499" s="314">
        <f t="shared" si="139"/>
        <v>0</v>
      </c>
      <c r="M499" s="269"/>
      <c r="N499" s="271"/>
      <c r="O499" s="267"/>
      <c r="P499" s="268"/>
      <c r="Q499" s="338"/>
      <c r="R499" s="314"/>
      <c r="S499" s="267"/>
      <c r="T499" s="268"/>
      <c r="U499" s="316">
        <f t="shared" si="140"/>
        <v>0</v>
      </c>
      <c r="V499" s="317">
        <f t="shared" si="141"/>
        <v>0</v>
      </c>
      <c r="W499" s="267"/>
      <c r="X499" s="268"/>
      <c r="Y499" s="269"/>
      <c r="Z499" s="271"/>
      <c r="AA499" s="267"/>
      <c r="AB499" s="268"/>
      <c r="AC499" s="269"/>
      <c r="AD499" s="271"/>
      <c r="AE499" s="313">
        <f t="shared" si="142"/>
        <v>0</v>
      </c>
      <c r="AF499" s="314">
        <f t="shared" si="143"/>
        <v>0</v>
      </c>
      <c r="AG499" s="267"/>
      <c r="AH499" s="268"/>
      <c r="AI499" s="280"/>
      <c r="AJ499" s="270"/>
      <c r="AK499" s="267"/>
      <c r="AL499" s="268"/>
      <c r="AM499" s="267"/>
      <c r="AN499" s="272"/>
      <c r="AO499" s="313">
        <f t="shared" si="144"/>
        <v>0</v>
      </c>
      <c r="AP499" s="314">
        <f t="shared" si="145"/>
        <v>0</v>
      </c>
    </row>
    <row r="500" spans="1:42" ht="31.5" x14ac:dyDescent="0.25">
      <c r="A500" s="326" t="str">
        <f>'7.1'!A497</f>
        <v>1.1.4.129</v>
      </c>
      <c r="B500" s="266" t="str">
        <f>'7.1'!B497</f>
        <v>Строительство КЛ-10кВ от ТП№22 2х2500кВА до ТП№23 2х2500 кВА мкр.27А</v>
      </c>
      <c r="C500" s="267"/>
      <c r="D500" s="271"/>
      <c r="E500" s="267"/>
      <c r="F500" s="271"/>
      <c r="G500" s="267"/>
      <c r="H500" s="270"/>
      <c r="I500" s="269"/>
      <c r="J500" s="270"/>
      <c r="K500" s="313">
        <f t="shared" si="138"/>
        <v>0</v>
      </c>
      <c r="L500" s="314">
        <f t="shared" si="139"/>
        <v>0</v>
      </c>
      <c r="M500" s="269"/>
      <c r="N500" s="271"/>
      <c r="O500" s="267"/>
      <c r="P500" s="268"/>
      <c r="Q500" s="338"/>
      <c r="R500" s="314"/>
      <c r="S500" s="267"/>
      <c r="T500" s="268"/>
      <c r="U500" s="316">
        <f t="shared" si="140"/>
        <v>0</v>
      </c>
      <c r="V500" s="317">
        <f t="shared" si="141"/>
        <v>0</v>
      </c>
      <c r="W500" s="267"/>
      <c r="X500" s="268"/>
      <c r="Y500" s="269"/>
      <c r="Z500" s="271"/>
      <c r="AA500" s="267"/>
      <c r="AB500" s="268"/>
      <c r="AC500" s="269"/>
      <c r="AD500" s="271"/>
      <c r="AE500" s="313">
        <f t="shared" si="142"/>
        <v>0</v>
      </c>
      <c r="AF500" s="314">
        <f t="shared" si="143"/>
        <v>0</v>
      </c>
      <c r="AG500" s="267"/>
      <c r="AH500" s="268"/>
      <c r="AI500" s="280"/>
      <c r="AJ500" s="270"/>
      <c r="AK500" s="267"/>
      <c r="AL500" s="268"/>
      <c r="AM500" s="267"/>
      <c r="AN500" s="272"/>
      <c r="AO500" s="313">
        <f t="shared" si="144"/>
        <v>0</v>
      </c>
      <c r="AP500" s="314">
        <f t="shared" si="145"/>
        <v>0</v>
      </c>
    </row>
    <row r="501" spans="1:42" ht="31.5" x14ac:dyDescent="0.25">
      <c r="A501" s="326" t="str">
        <f>'7.1'!A498</f>
        <v>1.1.4.130</v>
      </c>
      <c r="B501" s="266" t="str">
        <f>'7.1'!B498</f>
        <v>Строительство КЛ-10кВ от ТП№23 2х2500кВА до ТП№20 2х2500 кВА мкр.27А</v>
      </c>
      <c r="C501" s="267"/>
      <c r="D501" s="271"/>
      <c r="E501" s="267"/>
      <c r="F501" s="271"/>
      <c r="G501" s="267"/>
      <c r="H501" s="270"/>
      <c r="I501" s="269"/>
      <c r="J501" s="270"/>
      <c r="K501" s="313">
        <f t="shared" si="138"/>
        <v>0</v>
      </c>
      <c r="L501" s="314">
        <f t="shared" si="139"/>
        <v>0</v>
      </c>
      <c r="M501" s="269"/>
      <c r="N501" s="271"/>
      <c r="O501" s="267"/>
      <c r="P501" s="268"/>
      <c r="Q501" s="338"/>
      <c r="R501" s="314"/>
      <c r="S501" s="267"/>
      <c r="T501" s="268"/>
      <c r="U501" s="316">
        <f t="shared" si="140"/>
        <v>0</v>
      </c>
      <c r="V501" s="317">
        <f t="shared" si="141"/>
        <v>0</v>
      </c>
      <c r="W501" s="267"/>
      <c r="X501" s="268"/>
      <c r="Y501" s="269"/>
      <c r="Z501" s="271"/>
      <c r="AA501" s="267"/>
      <c r="AB501" s="268"/>
      <c r="AC501" s="269"/>
      <c r="AD501" s="271"/>
      <c r="AE501" s="313">
        <f t="shared" si="142"/>
        <v>0</v>
      </c>
      <c r="AF501" s="314">
        <f t="shared" si="143"/>
        <v>0</v>
      </c>
      <c r="AG501" s="267"/>
      <c r="AH501" s="268"/>
      <c r="AI501" s="280"/>
      <c r="AJ501" s="270"/>
      <c r="AK501" s="267"/>
      <c r="AL501" s="268"/>
      <c r="AM501" s="267"/>
      <c r="AN501" s="272"/>
      <c r="AO501" s="313">
        <f t="shared" si="144"/>
        <v>0</v>
      </c>
      <c r="AP501" s="314">
        <f t="shared" si="145"/>
        <v>0</v>
      </c>
    </row>
    <row r="502" spans="1:42" ht="31.5" x14ac:dyDescent="0.25">
      <c r="A502" s="326" t="str">
        <f>'7.1'!A499</f>
        <v>1.1.4.131</v>
      </c>
      <c r="B502" s="266" t="str">
        <f>'7.1'!B499</f>
        <v>Строительство КЛ-10кВ от ТП№20 2х2500кВА до ТП№21 2х2500 кВА мкр.27А</v>
      </c>
      <c r="C502" s="267"/>
      <c r="D502" s="271"/>
      <c r="E502" s="267"/>
      <c r="F502" s="271"/>
      <c r="G502" s="267"/>
      <c r="H502" s="270"/>
      <c r="I502" s="269"/>
      <c r="J502" s="270"/>
      <c r="K502" s="313">
        <f t="shared" si="138"/>
        <v>0</v>
      </c>
      <c r="L502" s="314">
        <f t="shared" si="139"/>
        <v>0</v>
      </c>
      <c r="M502" s="269"/>
      <c r="N502" s="271"/>
      <c r="O502" s="267"/>
      <c r="P502" s="268"/>
      <c r="Q502" s="338"/>
      <c r="R502" s="314"/>
      <c r="S502" s="267"/>
      <c r="T502" s="268"/>
      <c r="U502" s="316">
        <f t="shared" si="140"/>
        <v>0</v>
      </c>
      <c r="V502" s="317">
        <f t="shared" si="141"/>
        <v>0</v>
      </c>
      <c r="W502" s="267"/>
      <c r="X502" s="268"/>
      <c r="Y502" s="269"/>
      <c r="Z502" s="271"/>
      <c r="AA502" s="267"/>
      <c r="AB502" s="268"/>
      <c r="AC502" s="269"/>
      <c r="AD502" s="271"/>
      <c r="AE502" s="313">
        <f t="shared" si="142"/>
        <v>0</v>
      </c>
      <c r="AF502" s="314">
        <f t="shared" si="143"/>
        <v>0</v>
      </c>
      <c r="AG502" s="267"/>
      <c r="AH502" s="268"/>
      <c r="AI502" s="280"/>
      <c r="AJ502" s="270"/>
      <c r="AK502" s="267"/>
      <c r="AL502" s="268"/>
      <c r="AM502" s="267"/>
      <c r="AN502" s="272"/>
      <c r="AO502" s="313">
        <f t="shared" si="144"/>
        <v>0</v>
      </c>
      <c r="AP502" s="314">
        <f t="shared" si="145"/>
        <v>0</v>
      </c>
    </row>
    <row r="503" spans="1:42" ht="31.5" x14ac:dyDescent="0.25">
      <c r="A503" s="326" t="str">
        <f>'7.1'!A500</f>
        <v>1.1.4.132</v>
      </c>
      <c r="B503" s="266" t="str">
        <f>'7.1'!B500</f>
        <v>Строительство КЛ-10кВ от ТП-2х2500кВА мкр.27А до места врезки в КЛ-10кВ от РП-147 до БКТП-577</v>
      </c>
      <c r="C503" s="267"/>
      <c r="D503" s="271"/>
      <c r="E503" s="267"/>
      <c r="F503" s="271"/>
      <c r="G503" s="267"/>
      <c r="H503" s="270"/>
      <c r="I503" s="269">
        <v>0.95599999999999996</v>
      </c>
      <c r="J503" s="270"/>
      <c r="K503" s="313">
        <f t="shared" si="138"/>
        <v>0.95599999999999996</v>
      </c>
      <c r="L503" s="314">
        <f t="shared" si="139"/>
        <v>0</v>
      </c>
      <c r="M503" s="269"/>
      <c r="N503" s="271"/>
      <c r="O503" s="267"/>
      <c r="P503" s="268"/>
      <c r="Q503" s="338"/>
      <c r="R503" s="314"/>
      <c r="S503" s="267"/>
      <c r="T503" s="268"/>
      <c r="U503" s="316">
        <f t="shared" si="140"/>
        <v>0</v>
      </c>
      <c r="V503" s="317">
        <f t="shared" si="141"/>
        <v>0</v>
      </c>
      <c r="W503" s="267"/>
      <c r="X503" s="268"/>
      <c r="Y503" s="269"/>
      <c r="Z503" s="271"/>
      <c r="AA503" s="267"/>
      <c r="AB503" s="268"/>
      <c r="AC503" s="269"/>
      <c r="AD503" s="271"/>
      <c r="AE503" s="313">
        <f t="shared" si="142"/>
        <v>0</v>
      </c>
      <c r="AF503" s="314">
        <f t="shared" si="143"/>
        <v>0</v>
      </c>
      <c r="AG503" s="267"/>
      <c r="AH503" s="268"/>
      <c r="AI503" s="280"/>
      <c r="AJ503" s="270"/>
      <c r="AK503" s="267"/>
      <c r="AL503" s="268"/>
      <c r="AM503" s="267"/>
      <c r="AN503" s="272"/>
      <c r="AO503" s="313">
        <f t="shared" si="144"/>
        <v>0</v>
      </c>
      <c r="AP503" s="314">
        <f t="shared" si="145"/>
        <v>0</v>
      </c>
    </row>
    <row r="504" spans="1:42" x14ac:dyDescent="0.25">
      <c r="A504" s="326" t="str">
        <f>'7.1'!A501</f>
        <v>1.1.4.133</v>
      </c>
      <c r="B504" s="266" t="str">
        <f>'7.1'!B501</f>
        <v>Строительство КЛ-10кВ от РП-147 до ТП№16 2х2500кВА  мкр.27А</v>
      </c>
      <c r="C504" s="267"/>
      <c r="D504" s="271"/>
      <c r="E504" s="267"/>
      <c r="F504" s="271"/>
      <c r="G504" s="267"/>
      <c r="H504" s="270"/>
      <c r="I504" s="269"/>
      <c r="J504" s="270"/>
      <c r="K504" s="313">
        <f t="shared" si="138"/>
        <v>0</v>
      </c>
      <c r="L504" s="314">
        <f t="shared" si="139"/>
        <v>0</v>
      </c>
      <c r="M504" s="269"/>
      <c r="N504" s="271"/>
      <c r="O504" s="267"/>
      <c r="P504" s="268"/>
      <c r="Q504" s="338"/>
      <c r="R504" s="314"/>
      <c r="S504" s="267"/>
      <c r="T504" s="268"/>
      <c r="U504" s="316">
        <f t="shared" si="140"/>
        <v>0</v>
      </c>
      <c r="V504" s="317">
        <f t="shared" si="141"/>
        <v>0</v>
      </c>
      <c r="W504" s="267"/>
      <c r="X504" s="268"/>
      <c r="Y504" s="269"/>
      <c r="Z504" s="271"/>
      <c r="AA504" s="267"/>
      <c r="AB504" s="268"/>
      <c r="AC504" s="269"/>
      <c r="AD504" s="271"/>
      <c r="AE504" s="313">
        <f t="shared" si="142"/>
        <v>0</v>
      </c>
      <c r="AF504" s="314">
        <f t="shared" si="143"/>
        <v>0</v>
      </c>
      <c r="AG504" s="267"/>
      <c r="AH504" s="268"/>
      <c r="AI504" s="280"/>
      <c r="AJ504" s="270"/>
      <c r="AK504" s="267"/>
      <c r="AL504" s="268"/>
      <c r="AM504" s="267"/>
      <c r="AN504" s="272"/>
      <c r="AO504" s="313">
        <f t="shared" si="144"/>
        <v>0</v>
      </c>
      <c r="AP504" s="314">
        <f t="shared" si="145"/>
        <v>0</v>
      </c>
    </row>
    <row r="505" spans="1:42" ht="31.5" x14ac:dyDescent="0.25">
      <c r="A505" s="326" t="str">
        <f>'7.1'!A502</f>
        <v>1.1.4.137</v>
      </c>
      <c r="B505" s="266" t="str">
        <f>'7.1'!B502</f>
        <v>Строительство КЛ-10кВ от РП-2х2500кВА до ТП-2х1000кВА п.Дорожный</v>
      </c>
      <c r="C505" s="267"/>
      <c r="D505" s="271"/>
      <c r="E505" s="267"/>
      <c r="F505" s="271"/>
      <c r="G505" s="267"/>
      <c r="H505" s="270"/>
      <c r="I505" s="269"/>
      <c r="J505" s="270"/>
      <c r="K505" s="313">
        <f t="shared" si="138"/>
        <v>0</v>
      </c>
      <c r="L505" s="314">
        <f t="shared" si="139"/>
        <v>0</v>
      </c>
      <c r="M505" s="269"/>
      <c r="N505" s="271"/>
      <c r="O505" s="267"/>
      <c r="P505" s="268"/>
      <c r="Q505" s="338"/>
      <c r="R505" s="314"/>
      <c r="S505" s="267"/>
      <c r="T505" s="268"/>
      <c r="U505" s="316">
        <f t="shared" si="140"/>
        <v>0</v>
      </c>
      <c r="V505" s="317">
        <f t="shared" si="141"/>
        <v>0</v>
      </c>
      <c r="W505" s="267"/>
      <c r="X505" s="268"/>
      <c r="Y505" s="269"/>
      <c r="Z505" s="271"/>
      <c r="AA505" s="267"/>
      <c r="AB505" s="268"/>
      <c r="AC505" s="269"/>
      <c r="AD505" s="271"/>
      <c r="AE505" s="313">
        <f t="shared" si="142"/>
        <v>0</v>
      </c>
      <c r="AF505" s="314">
        <f t="shared" si="143"/>
        <v>0</v>
      </c>
      <c r="AG505" s="267"/>
      <c r="AH505" s="268"/>
      <c r="AI505" s="280"/>
      <c r="AJ505" s="270"/>
      <c r="AK505" s="267"/>
      <c r="AL505" s="268"/>
      <c r="AM505" s="267"/>
      <c r="AN505" s="272"/>
      <c r="AO505" s="313">
        <f t="shared" si="144"/>
        <v>0</v>
      </c>
      <c r="AP505" s="314">
        <f t="shared" si="145"/>
        <v>0</v>
      </c>
    </row>
    <row r="506" spans="1:42" ht="31.5" x14ac:dyDescent="0.25">
      <c r="A506" s="326" t="str">
        <f>'7.1'!A503</f>
        <v>1.1.4.138</v>
      </c>
      <c r="B506" s="266" t="str">
        <f>'7.1'!B503</f>
        <v>Строительство КЛ-10кВ от ТП-2х1000кВА до места врезки в КЛ-10кВ п.Дорожный</v>
      </c>
      <c r="C506" s="267"/>
      <c r="D506" s="271"/>
      <c r="E506" s="267"/>
      <c r="F506" s="271"/>
      <c r="G506" s="267"/>
      <c r="H506" s="270"/>
      <c r="I506" s="269"/>
      <c r="J506" s="270"/>
      <c r="K506" s="313">
        <f t="shared" si="138"/>
        <v>0</v>
      </c>
      <c r="L506" s="314">
        <f t="shared" si="139"/>
        <v>0</v>
      </c>
      <c r="M506" s="269"/>
      <c r="N506" s="271"/>
      <c r="O506" s="267"/>
      <c r="P506" s="268"/>
      <c r="Q506" s="338"/>
      <c r="R506" s="314"/>
      <c r="S506" s="267"/>
      <c r="T506" s="268"/>
      <c r="U506" s="316">
        <f t="shared" si="140"/>
        <v>0</v>
      </c>
      <c r="V506" s="317">
        <f t="shared" si="141"/>
        <v>0</v>
      </c>
      <c r="W506" s="267"/>
      <c r="X506" s="268"/>
      <c r="Y506" s="269"/>
      <c r="Z506" s="271"/>
      <c r="AA506" s="267"/>
      <c r="AB506" s="268"/>
      <c r="AC506" s="269"/>
      <c r="AD506" s="271"/>
      <c r="AE506" s="313">
        <f t="shared" si="142"/>
        <v>0</v>
      </c>
      <c r="AF506" s="314">
        <f t="shared" si="143"/>
        <v>0</v>
      </c>
      <c r="AG506" s="267"/>
      <c r="AH506" s="268"/>
      <c r="AI506" s="280"/>
      <c r="AJ506" s="270"/>
      <c r="AK506" s="267"/>
      <c r="AL506" s="268"/>
      <c r="AM506" s="267"/>
      <c r="AN506" s="272"/>
      <c r="AO506" s="313">
        <f t="shared" si="144"/>
        <v>0</v>
      </c>
      <c r="AP506" s="314">
        <f t="shared" si="145"/>
        <v>0</v>
      </c>
    </row>
    <row r="507" spans="1:42" ht="31.5" x14ac:dyDescent="0.25">
      <c r="A507" s="326" t="str">
        <f>'7.1'!A504</f>
        <v>1.1.4.139</v>
      </c>
      <c r="B507" s="266" t="str">
        <f>'7.1'!B504</f>
        <v>Строительство КЛ-10кВ от ТП3 до ТП-4 2х1600кВА мкр.42, для электроснабжения детского сада</v>
      </c>
      <c r="C507" s="267"/>
      <c r="D507" s="271"/>
      <c r="E507" s="267"/>
      <c r="F507" s="271"/>
      <c r="G507" s="267"/>
      <c r="H507" s="270"/>
      <c r="I507" s="269"/>
      <c r="J507" s="270"/>
      <c r="K507" s="313">
        <f t="shared" si="138"/>
        <v>0</v>
      </c>
      <c r="L507" s="314">
        <f t="shared" si="139"/>
        <v>0</v>
      </c>
      <c r="M507" s="269"/>
      <c r="N507" s="271"/>
      <c r="O507" s="267"/>
      <c r="P507" s="268"/>
      <c r="Q507" s="338"/>
      <c r="R507" s="314"/>
      <c r="S507" s="267"/>
      <c r="T507" s="268"/>
      <c r="U507" s="316">
        <f t="shared" si="140"/>
        <v>0</v>
      </c>
      <c r="V507" s="317">
        <f t="shared" si="141"/>
        <v>0</v>
      </c>
      <c r="W507" s="267"/>
      <c r="X507" s="268"/>
      <c r="Y507" s="269"/>
      <c r="Z507" s="271"/>
      <c r="AA507" s="267"/>
      <c r="AB507" s="268"/>
      <c r="AC507" s="269"/>
      <c r="AD507" s="271"/>
      <c r="AE507" s="313">
        <f t="shared" si="142"/>
        <v>0</v>
      </c>
      <c r="AF507" s="314">
        <f t="shared" si="143"/>
        <v>0</v>
      </c>
      <c r="AG507" s="267"/>
      <c r="AH507" s="268"/>
      <c r="AI507" s="280"/>
      <c r="AJ507" s="270"/>
      <c r="AK507" s="267"/>
      <c r="AL507" s="268"/>
      <c r="AM507" s="267"/>
      <c r="AN507" s="272"/>
      <c r="AO507" s="313">
        <f t="shared" si="144"/>
        <v>0</v>
      </c>
      <c r="AP507" s="314">
        <f t="shared" si="145"/>
        <v>0</v>
      </c>
    </row>
    <row r="508" spans="1:42" ht="31.5" x14ac:dyDescent="0.25">
      <c r="A508" s="326" t="str">
        <f>'7.1'!A505</f>
        <v>1.1.4.140</v>
      </c>
      <c r="B508" s="266" t="str">
        <f>'7.1'!B505</f>
        <v>Строительство КЛ-10кВ от ТП№1 2х1600кВА до ТП№2 2х1600кВА мкр.51</v>
      </c>
      <c r="C508" s="267"/>
      <c r="D508" s="271"/>
      <c r="E508" s="267"/>
      <c r="F508" s="271"/>
      <c r="G508" s="267"/>
      <c r="H508" s="270"/>
      <c r="I508" s="269"/>
      <c r="J508" s="270"/>
      <c r="K508" s="313">
        <f t="shared" si="138"/>
        <v>0</v>
      </c>
      <c r="L508" s="314">
        <f t="shared" si="139"/>
        <v>0</v>
      </c>
      <c r="M508" s="269"/>
      <c r="N508" s="271"/>
      <c r="O508" s="267"/>
      <c r="P508" s="268"/>
      <c r="Q508" s="338"/>
      <c r="R508" s="314"/>
      <c r="S508" s="267"/>
      <c r="T508" s="268"/>
      <c r="U508" s="316">
        <f t="shared" si="140"/>
        <v>0</v>
      </c>
      <c r="V508" s="317">
        <f t="shared" si="141"/>
        <v>0</v>
      </c>
      <c r="W508" s="267"/>
      <c r="X508" s="268"/>
      <c r="Y508" s="269"/>
      <c r="Z508" s="271"/>
      <c r="AA508" s="267"/>
      <c r="AB508" s="268"/>
      <c r="AC508" s="269"/>
      <c r="AD508" s="271"/>
      <c r="AE508" s="313">
        <f t="shared" si="142"/>
        <v>0</v>
      </c>
      <c r="AF508" s="314">
        <f t="shared" si="143"/>
        <v>0</v>
      </c>
      <c r="AG508" s="267"/>
      <c r="AH508" s="268"/>
      <c r="AI508" s="280"/>
      <c r="AJ508" s="270"/>
      <c r="AK508" s="267"/>
      <c r="AL508" s="268"/>
      <c r="AM508" s="267"/>
      <c r="AN508" s="272"/>
      <c r="AO508" s="313">
        <f t="shared" si="144"/>
        <v>0</v>
      </c>
      <c r="AP508" s="314">
        <f t="shared" si="145"/>
        <v>0</v>
      </c>
    </row>
    <row r="509" spans="1:42" ht="31.5" x14ac:dyDescent="0.25">
      <c r="A509" s="326" t="str">
        <f>'7.1'!A506</f>
        <v>1.1.4.141</v>
      </c>
      <c r="B509" s="266" t="str">
        <f>'7.1'!B506</f>
        <v>Строительство КЛ-10кВ от ТП№2 2х1600кВА до ТП№3 2х1600кВА мкр.51</v>
      </c>
      <c r="C509" s="267"/>
      <c r="D509" s="271"/>
      <c r="E509" s="267"/>
      <c r="F509" s="271"/>
      <c r="G509" s="267"/>
      <c r="H509" s="270"/>
      <c r="I509" s="269"/>
      <c r="J509" s="270"/>
      <c r="K509" s="313">
        <f t="shared" si="138"/>
        <v>0</v>
      </c>
      <c r="L509" s="314">
        <f t="shared" si="139"/>
        <v>0</v>
      </c>
      <c r="M509" s="269"/>
      <c r="N509" s="271"/>
      <c r="O509" s="267"/>
      <c r="P509" s="268"/>
      <c r="Q509" s="338"/>
      <c r="R509" s="314"/>
      <c r="S509" s="267"/>
      <c r="T509" s="268"/>
      <c r="U509" s="316">
        <f t="shared" si="140"/>
        <v>0</v>
      </c>
      <c r="V509" s="317">
        <f t="shared" si="141"/>
        <v>0</v>
      </c>
      <c r="W509" s="267"/>
      <c r="X509" s="268"/>
      <c r="Y509" s="269"/>
      <c r="Z509" s="271"/>
      <c r="AA509" s="267"/>
      <c r="AB509" s="268"/>
      <c r="AC509" s="269"/>
      <c r="AD509" s="271"/>
      <c r="AE509" s="313">
        <f t="shared" si="142"/>
        <v>0</v>
      </c>
      <c r="AF509" s="314">
        <f t="shared" si="143"/>
        <v>0</v>
      </c>
      <c r="AG509" s="267"/>
      <c r="AH509" s="268"/>
      <c r="AI509" s="280"/>
      <c r="AJ509" s="270"/>
      <c r="AK509" s="267"/>
      <c r="AL509" s="268"/>
      <c r="AM509" s="267"/>
      <c r="AN509" s="272"/>
      <c r="AO509" s="313">
        <f t="shared" si="144"/>
        <v>0</v>
      </c>
      <c r="AP509" s="314">
        <f t="shared" si="145"/>
        <v>0</v>
      </c>
    </row>
    <row r="510" spans="1:42" ht="31.5" x14ac:dyDescent="0.25">
      <c r="A510" s="326" t="str">
        <f>'7.1'!A507</f>
        <v>1.1.4.142</v>
      </c>
      <c r="B510" s="266" t="str">
        <f>'7.1'!B507</f>
        <v>Строительство КЛ-10кВ от ТП№3 2х1600кВА до ТП№4 2х1600кВА мкр.51</v>
      </c>
      <c r="C510" s="267"/>
      <c r="D510" s="271"/>
      <c r="E510" s="267"/>
      <c r="F510" s="271"/>
      <c r="G510" s="267"/>
      <c r="H510" s="270"/>
      <c r="I510" s="269"/>
      <c r="J510" s="270"/>
      <c r="K510" s="313">
        <f t="shared" si="138"/>
        <v>0</v>
      </c>
      <c r="L510" s="314">
        <f t="shared" si="139"/>
        <v>0</v>
      </c>
      <c r="M510" s="269"/>
      <c r="N510" s="271"/>
      <c r="O510" s="267"/>
      <c r="P510" s="268"/>
      <c r="Q510" s="338"/>
      <c r="R510" s="314"/>
      <c r="S510" s="267"/>
      <c r="T510" s="268"/>
      <c r="U510" s="316">
        <f t="shared" si="140"/>
        <v>0</v>
      </c>
      <c r="V510" s="317">
        <f t="shared" si="141"/>
        <v>0</v>
      </c>
      <c r="W510" s="267"/>
      <c r="X510" s="268"/>
      <c r="Y510" s="269"/>
      <c r="Z510" s="271"/>
      <c r="AA510" s="267"/>
      <c r="AB510" s="268"/>
      <c r="AC510" s="269"/>
      <c r="AD510" s="271"/>
      <c r="AE510" s="313">
        <f t="shared" si="142"/>
        <v>0</v>
      </c>
      <c r="AF510" s="314">
        <f t="shared" si="143"/>
        <v>0</v>
      </c>
      <c r="AG510" s="267"/>
      <c r="AH510" s="268"/>
      <c r="AI510" s="280"/>
      <c r="AJ510" s="270"/>
      <c r="AK510" s="267"/>
      <c r="AL510" s="268"/>
      <c r="AM510" s="267"/>
      <c r="AN510" s="272"/>
      <c r="AO510" s="313">
        <f t="shared" si="144"/>
        <v>0</v>
      </c>
      <c r="AP510" s="314">
        <f t="shared" si="145"/>
        <v>0</v>
      </c>
    </row>
    <row r="511" spans="1:42" ht="31.5" x14ac:dyDescent="0.25">
      <c r="A511" s="326" t="str">
        <f>'7.1'!A508</f>
        <v>1.1.4.143</v>
      </c>
      <c r="B511" s="266" t="str">
        <f>'7.1'!B508</f>
        <v>Строительство КЛ-10кВ от ТП№4 2х1600кВА до ТП№5 2х1600кВА мкр.51</v>
      </c>
      <c r="C511" s="267"/>
      <c r="D511" s="271"/>
      <c r="E511" s="267"/>
      <c r="F511" s="271"/>
      <c r="G511" s="267"/>
      <c r="H511" s="270"/>
      <c r="I511" s="269"/>
      <c r="J511" s="270"/>
      <c r="K511" s="313">
        <f t="shared" si="138"/>
        <v>0</v>
      </c>
      <c r="L511" s="314">
        <f t="shared" si="139"/>
        <v>0</v>
      </c>
      <c r="M511" s="269"/>
      <c r="N511" s="271"/>
      <c r="O511" s="267"/>
      <c r="P511" s="268"/>
      <c r="Q511" s="338"/>
      <c r="R511" s="314"/>
      <c r="S511" s="267"/>
      <c r="T511" s="268"/>
      <c r="U511" s="316">
        <f t="shared" si="140"/>
        <v>0</v>
      </c>
      <c r="V511" s="317">
        <f t="shared" si="141"/>
        <v>0</v>
      </c>
      <c r="W511" s="267"/>
      <c r="X511" s="268"/>
      <c r="Y511" s="269"/>
      <c r="Z511" s="271"/>
      <c r="AA511" s="267"/>
      <c r="AB511" s="268"/>
      <c r="AC511" s="269"/>
      <c r="AD511" s="271"/>
      <c r="AE511" s="313">
        <f t="shared" si="142"/>
        <v>0</v>
      </c>
      <c r="AF511" s="314">
        <f t="shared" si="143"/>
        <v>0</v>
      </c>
      <c r="AG511" s="267"/>
      <c r="AH511" s="268"/>
      <c r="AI511" s="280"/>
      <c r="AJ511" s="270"/>
      <c r="AK511" s="267"/>
      <c r="AL511" s="268"/>
      <c r="AM511" s="267"/>
      <c r="AN511" s="272"/>
      <c r="AO511" s="313">
        <f t="shared" si="144"/>
        <v>0</v>
      </c>
      <c r="AP511" s="314">
        <f t="shared" si="145"/>
        <v>0</v>
      </c>
    </row>
    <row r="512" spans="1:42" ht="31.5" x14ac:dyDescent="0.25">
      <c r="A512" s="326" t="str">
        <f>'7.1'!A509</f>
        <v>1.1.4.144</v>
      </c>
      <c r="B512" s="266" t="str">
        <f>'7.1'!B509</f>
        <v>Строительство КЛ-10кВ от ТП№5 2х1600кВА до ТП№6 2х1600кВА мкр.51</v>
      </c>
      <c r="C512" s="267"/>
      <c r="D512" s="271"/>
      <c r="E512" s="267"/>
      <c r="F512" s="271"/>
      <c r="G512" s="267"/>
      <c r="H512" s="270"/>
      <c r="I512" s="269"/>
      <c r="J512" s="270"/>
      <c r="K512" s="313">
        <f t="shared" si="138"/>
        <v>0</v>
      </c>
      <c r="L512" s="314">
        <f t="shared" si="139"/>
        <v>0</v>
      </c>
      <c r="M512" s="269"/>
      <c r="N512" s="271"/>
      <c r="O512" s="267"/>
      <c r="P512" s="268"/>
      <c r="Q512" s="338"/>
      <c r="R512" s="314"/>
      <c r="S512" s="267"/>
      <c r="T512" s="268"/>
      <c r="U512" s="316">
        <f t="shared" si="140"/>
        <v>0</v>
      </c>
      <c r="V512" s="317">
        <f t="shared" si="141"/>
        <v>0</v>
      </c>
      <c r="W512" s="267"/>
      <c r="X512" s="268"/>
      <c r="Y512" s="269"/>
      <c r="Z512" s="271"/>
      <c r="AA512" s="267"/>
      <c r="AB512" s="268"/>
      <c r="AC512" s="269"/>
      <c r="AD512" s="271"/>
      <c r="AE512" s="313">
        <f t="shared" si="142"/>
        <v>0</v>
      </c>
      <c r="AF512" s="314">
        <f t="shared" si="143"/>
        <v>0</v>
      </c>
      <c r="AG512" s="267"/>
      <c r="AH512" s="268"/>
      <c r="AI512" s="280"/>
      <c r="AJ512" s="270"/>
      <c r="AK512" s="267"/>
      <c r="AL512" s="268"/>
      <c r="AM512" s="267"/>
      <c r="AN512" s="272"/>
      <c r="AO512" s="313">
        <f t="shared" si="144"/>
        <v>0</v>
      </c>
      <c r="AP512" s="314">
        <f t="shared" si="145"/>
        <v>0</v>
      </c>
    </row>
    <row r="513" spans="1:42" ht="31.5" x14ac:dyDescent="0.25">
      <c r="A513" s="326" t="str">
        <f>'7.1'!A510</f>
        <v>1.1.4.145</v>
      </c>
      <c r="B513" s="266" t="str">
        <f>'7.1'!B510</f>
        <v>Строительство КЛ-10кВ от ТП№6 2х1600кВА до ТП№7 2х1600кВА мкр.51</v>
      </c>
      <c r="C513" s="267"/>
      <c r="D513" s="271"/>
      <c r="E513" s="267"/>
      <c r="F513" s="271"/>
      <c r="G513" s="267"/>
      <c r="H513" s="270"/>
      <c r="I513" s="269"/>
      <c r="J513" s="270"/>
      <c r="K513" s="313">
        <f t="shared" si="138"/>
        <v>0</v>
      </c>
      <c r="L513" s="314">
        <f t="shared" si="139"/>
        <v>0</v>
      </c>
      <c r="M513" s="269"/>
      <c r="N513" s="271"/>
      <c r="O513" s="267"/>
      <c r="P513" s="268"/>
      <c r="Q513" s="338"/>
      <c r="R513" s="314"/>
      <c r="S513" s="267"/>
      <c r="T513" s="268"/>
      <c r="U513" s="316">
        <f t="shared" si="140"/>
        <v>0</v>
      </c>
      <c r="V513" s="317">
        <f t="shared" si="141"/>
        <v>0</v>
      </c>
      <c r="W513" s="267"/>
      <c r="X513" s="268"/>
      <c r="Y513" s="269"/>
      <c r="Z513" s="271"/>
      <c r="AA513" s="267"/>
      <c r="AB513" s="268"/>
      <c r="AC513" s="269"/>
      <c r="AD513" s="271"/>
      <c r="AE513" s="313">
        <f t="shared" si="142"/>
        <v>0</v>
      </c>
      <c r="AF513" s="314">
        <f t="shared" si="143"/>
        <v>0</v>
      </c>
      <c r="AG513" s="267"/>
      <c r="AH513" s="268"/>
      <c r="AI513" s="280"/>
      <c r="AJ513" s="270"/>
      <c r="AK513" s="267"/>
      <c r="AL513" s="268"/>
      <c r="AM513" s="267"/>
      <c r="AN513" s="272"/>
      <c r="AO513" s="313">
        <f t="shared" si="144"/>
        <v>0</v>
      </c>
      <c r="AP513" s="314">
        <f t="shared" si="145"/>
        <v>0</v>
      </c>
    </row>
    <row r="514" spans="1:42" ht="31.5" x14ac:dyDescent="0.25">
      <c r="A514" s="326" t="str">
        <f>'7.1'!A511</f>
        <v>1.1.4.146</v>
      </c>
      <c r="B514" s="266" t="str">
        <f>'7.1'!B511</f>
        <v>Строительство КЛ-10кВ от ТП№7 2х1600кВА до ТП№8 2х1600кВА мкр.51</v>
      </c>
      <c r="C514" s="267"/>
      <c r="D514" s="271"/>
      <c r="E514" s="267"/>
      <c r="F514" s="271"/>
      <c r="G514" s="267"/>
      <c r="H514" s="270"/>
      <c r="I514" s="269"/>
      <c r="J514" s="270"/>
      <c r="K514" s="313">
        <f t="shared" si="138"/>
        <v>0</v>
      </c>
      <c r="L514" s="314">
        <f t="shared" si="139"/>
        <v>0</v>
      </c>
      <c r="M514" s="269"/>
      <c r="N514" s="271"/>
      <c r="O514" s="267"/>
      <c r="P514" s="268"/>
      <c r="Q514" s="338"/>
      <c r="R514" s="314"/>
      <c r="S514" s="267"/>
      <c r="T514" s="268"/>
      <c r="U514" s="316">
        <f t="shared" si="140"/>
        <v>0</v>
      </c>
      <c r="V514" s="317">
        <f t="shared" si="141"/>
        <v>0</v>
      </c>
      <c r="W514" s="267"/>
      <c r="X514" s="268"/>
      <c r="Y514" s="269"/>
      <c r="Z514" s="271"/>
      <c r="AA514" s="267"/>
      <c r="AB514" s="268"/>
      <c r="AC514" s="269"/>
      <c r="AD514" s="271"/>
      <c r="AE514" s="313">
        <f t="shared" si="142"/>
        <v>0</v>
      </c>
      <c r="AF514" s="314">
        <f t="shared" si="143"/>
        <v>0</v>
      </c>
      <c r="AG514" s="267"/>
      <c r="AH514" s="268"/>
      <c r="AI514" s="280"/>
      <c r="AJ514" s="270"/>
      <c r="AK514" s="267"/>
      <c r="AL514" s="268"/>
      <c r="AM514" s="267"/>
      <c r="AN514" s="272"/>
      <c r="AO514" s="313">
        <f t="shared" si="144"/>
        <v>0</v>
      </c>
      <c r="AP514" s="314">
        <f t="shared" si="145"/>
        <v>0</v>
      </c>
    </row>
    <row r="515" spans="1:42" x14ac:dyDescent="0.25">
      <c r="A515" s="326" t="str">
        <f>'7.1'!A512</f>
        <v>1.1.4.147</v>
      </c>
      <c r="B515" s="266" t="str">
        <f>'7.1'!B512</f>
        <v>Строительство КЛ-10кВ до ТП№1 2х1600кВА мкр.51</v>
      </c>
      <c r="C515" s="267"/>
      <c r="D515" s="271"/>
      <c r="E515" s="267"/>
      <c r="F515" s="271"/>
      <c r="G515" s="267"/>
      <c r="H515" s="270"/>
      <c r="I515" s="269"/>
      <c r="J515" s="270"/>
      <c r="K515" s="313">
        <f t="shared" si="138"/>
        <v>0</v>
      </c>
      <c r="L515" s="314">
        <f t="shared" si="139"/>
        <v>0</v>
      </c>
      <c r="M515" s="269"/>
      <c r="N515" s="271"/>
      <c r="O515" s="267"/>
      <c r="P515" s="268"/>
      <c r="Q515" s="338"/>
      <c r="R515" s="314"/>
      <c r="S515" s="267"/>
      <c r="T515" s="268"/>
      <c r="U515" s="316">
        <f t="shared" si="140"/>
        <v>0</v>
      </c>
      <c r="V515" s="317">
        <f t="shared" si="141"/>
        <v>0</v>
      </c>
      <c r="W515" s="267"/>
      <c r="X515" s="268"/>
      <c r="Y515" s="269"/>
      <c r="Z515" s="271"/>
      <c r="AA515" s="267"/>
      <c r="AB515" s="268"/>
      <c r="AC515" s="269"/>
      <c r="AD515" s="271"/>
      <c r="AE515" s="313">
        <f t="shared" si="142"/>
        <v>0</v>
      </c>
      <c r="AF515" s="314">
        <f t="shared" si="143"/>
        <v>0</v>
      </c>
      <c r="AG515" s="267"/>
      <c r="AH515" s="268"/>
      <c r="AI515" s="280"/>
      <c r="AJ515" s="270"/>
      <c r="AK515" s="267"/>
      <c r="AL515" s="268"/>
      <c r="AM515" s="267"/>
      <c r="AN515" s="272"/>
      <c r="AO515" s="313">
        <f t="shared" si="144"/>
        <v>0</v>
      </c>
      <c r="AP515" s="314">
        <f t="shared" si="145"/>
        <v>0</v>
      </c>
    </row>
    <row r="516" spans="1:42" x14ac:dyDescent="0.25">
      <c r="A516" s="326" t="str">
        <f>'7.1'!A513</f>
        <v>1.1.4.147.1</v>
      </c>
      <c r="B516" s="266" t="str">
        <f>'7.1'!B513</f>
        <v>Строительство КЛ-10кВ от ТП-427 до ТП-471</v>
      </c>
      <c r="C516" s="267"/>
      <c r="D516" s="271"/>
      <c r="E516" s="267"/>
      <c r="F516" s="271"/>
      <c r="G516" s="267"/>
      <c r="H516" s="270"/>
      <c r="I516" s="269">
        <v>1.0860000000000001</v>
      </c>
      <c r="J516" s="270"/>
      <c r="K516" s="313">
        <f t="shared" si="138"/>
        <v>1.0860000000000001</v>
      </c>
      <c r="L516" s="314">
        <f t="shared" si="139"/>
        <v>0</v>
      </c>
      <c r="M516" s="269"/>
      <c r="N516" s="271"/>
      <c r="O516" s="267"/>
      <c r="P516" s="268"/>
      <c r="Q516" s="338"/>
      <c r="R516" s="314"/>
      <c r="S516" s="267"/>
      <c r="T516" s="268"/>
      <c r="U516" s="316">
        <f t="shared" si="140"/>
        <v>0</v>
      </c>
      <c r="V516" s="317">
        <f t="shared" si="141"/>
        <v>0</v>
      </c>
      <c r="W516" s="267"/>
      <c r="X516" s="268"/>
      <c r="Y516" s="269"/>
      <c r="Z516" s="271"/>
      <c r="AA516" s="267"/>
      <c r="AB516" s="268"/>
      <c r="AC516" s="269"/>
      <c r="AD516" s="271"/>
      <c r="AE516" s="313">
        <f t="shared" si="142"/>
        <v>0</v>
      </c>
      <c r="AF516" s="314">
        <f t="shared" si="143"/>
        <v>0</v>
      </c>
      <c r="AG516" s="267"/>
      <c r="AH516" s="268"/>
      <c r="AI516" s="280"/>
      <c r="AJ516" s="270"/>
      <c r="AK516" s="267"/>
      <c r="AL516" s="268"/>
      <c r="AM516" s="267"/>
      <c r="AN516" s="272"/>
      <c r="AO516" s="313">
        <f t="shared" si="144"/>
        <v>0</v>
      </c>
      <c r="AP516" s="314">
        <f t="shared" si="145"/>
        <v>0</v>
      </c>
    </row>
    <row r="517" spans="1:42" x14ac:dyDescent="0.25">
      <c r="A517" s="326" t="str">
        <f>'7.1'!A514</f>
        <v>1.1.4.147.2</v>
      </c>
      <c r="B517" s="266" t="str">
        <f>'7.1'!B514</f>
        <v>Строительство КЛ-10кВ ТП 2х2500кВА (стр.22) мкр.20А  до ТП-530</v>
      </c>
      <c r="C517" s="267"/>
      <c r="D517" s="271"/>
      <c r="E517" s="267"/>
      <c r="F517" s="271"/>
      <c r="G517" s="267"/>
      <c r="H517" s="270"/>
      <c r="I517" s="269">
        <v>0.53600000000000003</v>
      </c>
      <c r="J517" s="270"/>
      <c r="K517" s="313">
        <f t="shared" si="138"/>
        <v>0.53600000000000003</v>
      </c>
      <c r="L517" s="314">
        <f t="shared" si="139"/>
        <v>0</v>
      </c>
      <c r="M517" s="269"/>
      <c r="N517" s="271"/>
      <c r="O517" s="267"/>
      <c r="P517" s="268"/>
      <c r="Q517" s="338"/>
      <c r="R517" s="314"/>
      <c r="S517" s="267"/>
      <c r="T517" s="268"/>
      <c r="U517" s="316">
        <f t="shared" si="140"/>
        <v>0</v>
      </c>
      <c r="V517" s="317">
        <f t="shared" si="141"/>
        <v>0</v>
      </c>
      <c r="W517" s="267"/>
      <c r="X517" s="268"/>
      <c r="Y517" s="269"/>
      <c r="Z517" s="271"/>
      <c r="AA517" s="267"/>
      <c r="AB517" s="268"/>
      <c r="AC517" s="269"/>
      <c r="AD517" s="271"/>
      <c r="AE517" s="313">
        <f t="shared" si="142"/>
        <v>0</v>
      </c>
      <c r="AF517" s="314">
        <f t="shared" si="143"/>
        <v>0</v>
      </c>
      <c r="AG517" s="267"/>
      <c r="AH517" s="268"/>
      <c r="AI517" s="280"/>
      <c r="AJ517" s="270"/>
      <c r="AK517" s="267"/>
      <c r="AL517" s="268"/>
      <c r="AM517" s="267"/>
      <c r="AN517" s="272"/>
      <c r="AO517" s="313">
        <f t="shared" si="144"/>
        <v>0</v>
      </c>
      <c r="AP517" s="314">
        <f t="shared" si="145"/>
        <v>0</v>
      </c>
    </row>
    <row r="518" spans="1:42" x14ac:dyDescent="0.25">
      <c r="A518" s="326" t="str">
        <f>'7.1'!A515</f>
        <v>1.1.4.147.3</v>
      </c>
      <c r="B518" s="266" t="str">
        <f>'7.1'!B515</f>
        <v>Строительство КЛ-10кВ ТП-861 доТП 2х2500кВА (стр.22) мкр.20А</v>
      </c>
      <c r="C518" s="267"/>
      <c r="D518" s="271"/>
      <c r="E518" s="267"/>
      <c r="F518" s="271"/>
      <c r="G518" s="267"/>
      <c r="H518" s="270"/>
      <c r="I518" s="269">
        <v>0.44400000000000001</v>
      </c>
      <c r="J518" s="270"/>
      <c r="K518" s="313">
        <f t="shared" si="138"/>
        <v>0.44400000000000001</v>
      </c>
      <c r="L518" s="314">
        <f t="shared" si="139"/>
        <v>0</v>
      </c>
      <c r="M518" s="269"/>
      <c r="N518" s="271"/>
      <c r="O518" s="267"/>
      <c r="P518" s="268"/>
      <c r="Q518" s="338"/>
      <c r="R518" s="314"/>
      <c r="S518" s="267"/>
      <c r="T518" s="268"/>
      <c r="U518" s="316">
        <f t="shared" si="140"/>
        <v>0</v>
      </c>
      <c r="V518" s="317">
        <f t="shared" si="141"/>
        <v>0</v>
      </c>
      <c r="W518" s="267"/>
      <c r="X518" s="268"/>
      <c r="Y518" s="269"/>
      <c r="Z518" s="271"/>
      <c r="AA518" s="267"/>
      <c r="AB518" s="268"/>
      <c r="AC518" s="269"/>
      <c r="AD518" s="271"/>
      <c r="AE518" s="313">
        <f t="shared" si="142"/>
        <v>0</v>
      </c>
      <c r="AF518" s="314">
        <f t="shared" si="143"/>
        <v>0</v>
      </c>
      <c r="AG518" s="267"/>
      <c r="AH518" s="268"/>
      <c r="AI518" s="280"/>
      <c r="AJ518" s="270"/>
      <c r="AK518" s="267"/>
      <c r="AL518" s="268"/>
      <c r="AM518" s="267"/>
      <c r="AN518" s="272"/>
      <c r="AO518" s="313">
        <f t="shared" si="144"/>
        <v>0</v>
      </c>
      <c r="AP518" s="314">
        <f t="shared" si="145"/>
        <v>0</v>
      </c>
    </row>
    <row r="519" spans="1:42" ht="31.5" x14ac:dyDescent="0.25">
      <c r="A519" s="326" t="str">
        <f>'7.1'!A516</f>
        <v>1.1.4.147.4</v>
      </c>
      <c r="B519" s="266" t="str">
        <f>'7.1'!B516</f>
        <v xml:space="preserve">Строительство КЛ-10кВ от ТП2х1000кВА мкр.31 до места врезки в КЛ-10кВ от РП-Богатырь до БКТП-569    </v>
      </c>
      <c r="C519" s="267"/>
      <c r="D519" s="271"/>
      <c r="E519" s="267"/>
      <c r="F519" s="271"/>
      <c r="G519" s="267"/>
      <c r="H519" s="270"/>
      <c r="I519" s="269">
        <v>1.1679999999999999</v>
      </c>
      <c r="J519" s="270"/>
      <c r="K519" s="313">
        <f t="shared" si="138"/>
        <v>1.1679999999999999</v>
      </c>
      <c r="L519" s="314">
        <f t="shared" si="139"/>
        <v>0</v>
      </c>
      <c r="M519" s="269"/>
      <c r="N519" s="271"/>
      <c r="O519" s="267"/>
      <c r="P519" s="268"/>
      <c r="Q519" s="338"/>
      <c r="R519" s="314"/>
      <c r="S519" s="267"/>
      <c r="T519" s="268"/>
      <c r="U519" s="316">
        <f t="shared" si="140"/>
        <v>0</v>
      </c>
      <c r="V519" s="317">
        <f t="shared" si="141"/>
        <v>0</v>
      </c>
      <c r="W519" s="267"/>
      <c r="X519" s="268"/>
      <c r="Y519" s="269"/>
      <c r="Z519" s="271"/>
      <c r="AA519" s="267"/>
      <c r="AB519" s="268"/>
      <c r="AC519" s="269"/>
      <c r="AD519" s="271"/>
      <c r="AE519" s="313">
        <f t="shared" si="142"/>
        <v>0</v>
      </c>
      <c r="AF519" s="314">
        <f t="shared" si="143"/>
        <v>0</v>
      </c>
      <c r="AG519" s="267"/>
      <c r="AH519" s="268"/>
      <c r="AI519" s="280"/>
      <c r="AJ519" s="270"/>
      <c r="AK519" s="267"/>
      <c r="AL519" s="268"/>
      <c r="AM519" s="267"/>
      <c r="AN519" s="272"/>
      <c r="AO519" s="313">
        <f t="shared" si="144"/>
        <v>0</v>
      </c>
      <c r="AP519" s="314">
        <f t="shared" si="145"/>
        <v>0</v>
      </c>
    </row>
    <row r="520" spans="1:42" x14ac:dyDescent="0.25">
      <c r="A520" s="326" t="str">
        <f>'7.1'!A517</f>
        <v>1.1.4.147.5</v>
      </c>
      <c r="B520" s="266" t="str">
        <f>'7.1'!B517</f>
        <v>Строительство КЛ-10кВ ТП-209 РП-107</v>
      </c>
      <c r="C520" s="267"/>
      <c r="D520" s="271"/>
      <c r="E520" s="267"/>
      <c r="F520" s="271"/>
      <c r="G520" s="267"/>
      <c r="H520" s="270"/>
      <c r="I520" s="269">
        <v>0.57199999999999995</v>
      </c>
      <c r="J520" s="270"/>
      <c r="K520" s="313">
        <f t="shared" si="138"/>
        <v>0.57199999999999995</v>
      </c>
      <c r="L520" s="314">
        <f t="shared" si="139"/>
        <v>0</v>
      </c>
      <c r="M520" s="269"/>
      <c r="N520" s="271"/>
      <c r="O520" s="267"/>
      <c r="P520" s="268"/>
      <c r="Q520" s="338"/>
      <c r="R520" s="314"/>
      <c r="S520" s="267"/>
      <c r="T520" s="268"/>
      <c r="U520" s="316">
        <f t="shared" si="140"/>
        <v>0</v>
      </c>
      <c r="V520" s="317">
        <f t="shared" si="141"/>
        <v>0</v>
      </c>
      <c r="W520" s="267"/>
      <c r="X520" s="268"/>
      <c r="Y520" s="269"/>
      <c r="Z520" s="271"/>
      <c r="AA520" s="267"/>
      <c r="AB520" s="268"/>
      <c r="AC520" s="269"/>
      <c r="AD520" s="271"/>
      <c r="AE520" s="313">
        <f t="shared" si="142"/>
        <v>0</v>
      </c>
      <c r="AF520" s="314">
        <f t="shared" si="143"/>
        <v>0</v>
      </c>
      <c r="AG520" s="267"/>
      <c r="AH520" s="268"/>
      <c r="AI520" s="280"/>
      <c r="AJ520" s="270"/>
      <c r="AK520" s="267"/>
      <c r="AL520" s="268"/>
      <c r="AM520" s="267"/>
      <c r="AN520" s="272"/>
      <c r="AO520" s="313">
        <f t="shared" si="144"/>
        <v>0</v>
      </c>
      <c r="AP520" s="314">
        <f t="shared" si="145"/>
        <v>0</v>
      </c>
    </row>
    <row r="521" spans="1:42" x14ac:dyDescent="0.25">
      <c r="A521" s="326" t="str">
        <f>'7.1'!A518</f>
        <v>1.1.4.147.5.</v>
      </c>
      <c r="B521" s="266" t="str">
        <f>'7.1'!B518</f>
        <v>Строительство КЛ-10кВ - ТП-209 -  ТП-600</v>
      </c>
      <c r="C521" s="267"/>
      <c r="D521" s="271"/>
      <c r="E521" s="267"/>
      <c r="F521" s="271"/>
      <c r="G521" s="267"/>
      <c r="H521" s="270"/>
      <c r="I521" s="269">
        <v>0</v>
      </c>
      <c r="J521" s="270"/>
      <c r="K521" s="313">
        <f t="shared" ref="K521" si="146">C521+E521+G521+I521</f>
        <v>0</v>
      </c>
      <c r="L521" s="314">
        <f t="shared" ref="L521" si="147">D521+F521+H521+J521</f>
        <v>0</v>
      </c>
      <c r="M521" s="269"/>
      <c r="N521" s="271"/>
      <c r="O521" s="267"/>
      <c r="P521" s="268"/>
      <c r="Q521" s="338"/>
      <c r="R521" s="314"/>
      <c r="S521" s="267"/>
      <c r="T521" s="268"/>
      <c r="U521" s="316">
        <f t="shared" ref="U521" si="148">S521+Q521+O521+M521</f>
        <v>0</v>
      </c>
      <c r="V521" s="317">
        <f t="shared" ref="V521" si="149">T521+R521+P521+N521</f>
        <v>0</v>
      </c>
      <c r="W521" s="267"/>
      <c r="X521" s="268"/>
      <c r="Y521" s="269"/>
      <c r="Z521" s="271"/>
      <c r="AA521" s="267"/>
      <c r="AB521" s="268"/>
      <c r="AC521" s="269"/>
      <c r="AD521" s="271"/>
      <c r="AE521" s="313">
        <f t="shared" ref="AE521" si="150">AC521+AA521+Y521+W521</f>
        <v>0</v>
      </c>
      <c r="AF521" s="314">
        <f t="shared" ref="AF521" si="151">AD521+AB521+Z521+X521</f>
        <v>0</v>
      </c>
      <c r="AG521" s="267"/>
      <c r="AH521" s="268"/>
      <c r="AI521" s="280"/>
      <c r="AJ521" s="270"/>
      <c r="AK521" s="267"/>
      <c r="AL521" s="268"/>
      <c r="AM521" s="267"/>
      <c r="AN521" s="272"/>
      <c r="AO521" s="313">
        <f t="shared" ref="AO521" si="152">AM521+AK521+AI521+AG521</f>
        <v>0</v>
      </c>
      <c r="AP521" s="314">
        <f t="shared" ref="AP521" si="153">AN521+AL521+AJ521+AH521</f>
        <v>0</v>
      </c>
    </row>
    <row r="522" spans="1:42" x14ac:dyDescent="0.25">
      <c r="A522" s="326" t="str">
        <f>'7.1'!A519</f>
        <v>1.1.4.147.6</v>
      </c>
      <c r="B522" s="266" t="str">
        <f>'7.1'!B519</f>
        <v>Строительство КЛ-10кВ ТП-208 ТП-209</v>
      </c>
      <c r="C522" s="267"/>
      <c r="D522" s="271"/>
      <c r="E522" s="267"/>
      <c r="F522" s="271"/>
      <c r="G522" s="267"/>
      <c r="H522" s="270"/>
      <c r="I522" s="269">
        <v>0.95399999999999996</v>
      </c>
      <c r="J522" s="270"/>
      <c r="K522" s="313">
        <f t="shared" si="138"/>
        <v>0.95399999999999996</v>
      </c>
      <c r="L522" s="314">
        <f t="shared" si="139"/>
        <v>0</v>
      </c>
      <c r="M522" s="269"/>
      <c r="N522" s="271"/>
      <c r="O522" s="267"/>
      <c r="P522" s="268"/>
      <c r="Q522" s="338"/>
      <c r="R522" s="314"/>
      <c r="S522" s="267"/>
      <c r="T522" s="268"/>
      <c r="U522" s="316">
        <f t="shared" si="140"/>
        <v>0</v>
      </c>
      <c r="V522" s="317">
        <f t="shared" si="141"/>
        <v>0</v>
      </c>
      <c r="W522" s="267"/>
      <c r="X522" s="268"/>
      <c r="Y522" s="269"/>
      <c r="Z522" s="271"/>
      <c r="AA522" s="267"/>
      <c r="AB522" s="268"/>
      <c r="AC522" s="269"/>
      <c r="AD522" s="271"/>
      <c r="AE522" s="313">
        <f t="shared" si="142"/>
        <v>0</v>
      </c>
      <c r="AF522" s="314">
        <f t="shared" si="143"/>
        <v>0</v>
      </c>
      <c r="AG522" s="267"/>
      <c r="AH522" s="268"/>
      <c r="AI522" s="280"/>
      <c r="AJ522" s="270"/>
      <c r="AK522" s="267"/>
      <c r="AL522" s="268"/>
      <c r="AM522" s="267"/>
      <c r="AN522" s="272"/>
      <c r="AO522" s="313">
        <f t="shared" si="144"/>
        <v>0</v>
      </c>
      <c r="AP522" s="314">
        <f t="shared" si="145"/>
        <v>0</v>
      </c>
    </row>
    <row r="523" spans="1:42" x14ac:dyDescent="0.25">
      <c r="A523" s="326" t="str">
        <f>'7.1'!A520</f>
        <v>1.1.4.147.7</v>
      </c>
      <c r="B523" s="266" t="str">
        <f>'7.1'!B520</f>
        <v>Строительство КЛ-10кВ ТП-208 ТП-218</v>
      </c>
      <c r="C523" s="267"/>
      <c r="D523" s="271"/>
      <c r="E523" s="267"/>
      <c r="F523" s="271"/>
      <c r="G523" s="267"/>
      <c r="H523" s="270"/>
      <c r="I523" s="269">
        <v>0.55200000000000005</v>
      </c>
      <c r="J523" s="270"/>
      <c r="K523" s="313">
        <f t="shared" si="138"/>
        <v>0.55200000000000005</v>
      </c>
      <c r="L523" s="314">
        <f t="shared" si="139"/>
        <v>0</v>
      </c>
      <c r="M523" s="269"/>
      <c r="N523" s="271"/>
      <c r="O523" s="267"/>
      <c r="P523" s="268"/>
      <c r="Q523" s="338"/>
      <c r="R523" s="314"/>
      <c r="S523" s="267"/>
      <c r="T523" s="268"/>
      <c r="U523" s="316">
        <f t="shared" si="140"/>
        <v>0</v>
      </c>
      <c r="V523" s="317">
        <f t="shared" si="141"/>
        <v>0</v>
      </c>
      <c r="W523" s="267"/>
      <c r="X523" s="268"/>
      <c r="Y523" s="269"/>
      <c r="Z523" s="271"/>
      <c r="AA523" s="267"/>
      <c r="AB523" s="268"/>
      <c r="AC523" s="269"/>
      <c r="AD523" s="271"/>
      <c r="AE523" s="313">
        <f t="shared" si="142"/>
        <v>0</v>
      </c>
      <c r="AF523" s="314">
        <f t="shared" si="143"/>
        <v>0</v>
      </c>
      <c r="AG523" s="267"/>
      <c r="AH523" s="268"/>
      <c r="AI523" s="280"/>
      <c r="AJ523" s="270"/>
      <c r="AK523" s="267"/>
      <c r="AL523" s="268"/>
      <c r="AM523" s="267"/>
      <c r="AN523" s="272"/>
      <c r="AO523" s="313">
        <f t="shared" si="144"/>
        <v>0</v>
      </c>
      <c r="AP523" s="314">
        <f t="shared" si="145"/>
        <v>0</v>
      </c>
    </row>
    <row r="524" spans="1:42" x14ac:dyDescent="0.25">
      <c r="A524" s="326" t="str">
        <f>'7.1'!A521</f>
        <v>1.1.4.147.8</v>
      </c>
      <c r="B524" s="266" t="str">
        <f>'7.1'!B521</f>
        <v>Стротительство КЛ-10кВ от РП-127 до РП-103</v>
      </c>
      <c r="C524" s="267"/>
      <c r="D524" s="271"/>
      <c r="E524" s="267"/>
      <c r="F524" s="271"/>
      <c r="G524" s="267"/>
      <c r="H524" s="270"/>
      <c r="I524" s="269">
        <v>2.04</v>
      </c>
      <c r="J524" s="270"/>
      <c r="K524" s="313">
        <f t="shared" si="138"/>
        <v>2.04</v>
      </c>
      <c r="L524" s="314">
        <f t="shared" si="139"/>
        <v>0</v>
      </c>
      <c r="M524" s="269"/>
      <c r="N524" s="271"/>
      <c r="O524" s="267"/>
      <c r="P524" s="268"/>
      <c r="Q524" s="340">
        <v>2.4</v>
      </c>
      <c r="R524" s="314"/>
      <c r="S524" s="267"/>
      <c r="T524" s="268"/>
      <c r="U524" s="316">
        <f t="shared" si="140"/>
        <v>2.4</v>
      </c>
      <c r="V524" s="317">
        <f t="shared" si="141"/>
        <v>0</v>
      </c>
      <c r="W524" s="267"/>
      <c r="X524" s="268"/>
      <c r="Y524" s="269"/>
      <c r="Z524" s="271"/>
      <c r="AA524" s="267"/>
      <c r="AB524" s="268"/>
      <c r="AC524" s="269"/>
      <c r="AD524" s="271"/>
      <c r="AE524" s="313">
        <f t="shared" si="142"/>
        <v>0</v>
      </c>
      <c r="AF524" s="314">
        <f t="shared" si="143"/>
        <v>0</v>
      </c>
      <c r="AG524" s="267"/>
      <c r="AH524" s="268"/>
      <c r="AI524" s="280"/>
      <c r="AJ524" s="270"/>
      <c r="AK524" s="267"/>
      <c r="AL524" s="268"/>
      <c r="AM524" s="267"/>
      <c r="AN524" s="272"/>
      <c r="AO524" s="313">
        <f t="shared" si="144"/>
        <v>0</v>
      </c>
      <c r="AP524" s="314">
        <f t="shared" si="145"/>
        <v>0</v>
      </c>
    </row>
    <row r="525" spans="1:42" ht="31.5" x14ac:dyDescent="0.25">
      <c r="A525" s="326" t="str">
        <f>'7.1'!A522</f>
        <v>1.1.4.147.9</v>
      </c>
      <c r="B525" s="266" t="str">
        <f>'7.1'!B522</f>
        <v>Строительство КЛ-10кВ от оп.№27 ф. Олимпийская-108, 212 до места врезки в КЛ-10кВ РП АСКТ-КТПН-672 КТПН 675</v>
      </c>
      <c r="C525" s="267"/>
      <c r="D525" s="271"/>
      <c r="E525" s="267"/>
      <c r="F525" s="271"/>
      <c r="G525" s="267"/>
      <c r="H525" s="270"/>
      <c r="I525" s="269">
        <v>1.0771200000000001</v>
      </c>
      <c r="J525" s="270"/>
      <c r="K525" s="313">
        <f t="shared" si="138"/>
        <v>1.0771200000000001</v>
      </c>
      <c r="L525" s="314">
        <f t="shared" si="139"/>
        <v>0</v>
      </c>
      <c r="M525" s="269"/>
      <c r="N525" s="271"/>
      <c r="O525" s="267"/>
      <c r="P525" s="268"/>
      <c r="Q525" s="340">
        <v>1.1000000000000001</v>
      </c>
      <c r="R525" s="314"/>
      <c r="S525" s="267"/>
      <c r="T525" s="268"/>
      <c r="U525" s="316">
        <f t="shared" si="140"/>
        <v>1.1000000000000001</v>
      </c>
      <c r="V525" s="317">
        <f t="shared" si="141"/>
        <v>0</v>
      </c>
      <c r="W525" s="267"/>
      <c r="X525" s="268"/>
      <c r="Y525" s="269"/>
      <c r="Z525" s="271"/>
      <c r="AA525" s="267"/>
      <c r="AB525" s="268"/>
      <c r="AC525" s="269"/>
      <c r="AD525" s="271"/>
      <c r="AE525" s="313">
        <f t="shared" si="142"/>
        <v>0</v>
      </c>
      <c r="AF525" s="314">
        <f t="shared" si="143"/>
        <v>0</v>
      </c>
      <c r="AG525" s="267"/>
      <c r="AH525" s="268"/>
      <c r="AI525" s="280"/>
      <c r="AJ525" s="270"/>
      <c r="AK525" s="267"/>
      <c r="AL525" s="268"/>
      <c r="AM525" s="267"/>
      <c r="AN525" s="272"/>
      <c r="AO525" s="313">
        <f t="shared" si="144"/>
        <v>0</v>
      </c>
      <c r="AP525" s="314">
        <f t="shared" si="145"/>
        <v>0</v>
      </c>
    </row>
    <row r="526" spans="1:42" x14ac:dyDescent="0.25">
      <c r="A526" s="326" t="str">
        <f>'7.1'!A523</f>
        <v>1.1.4.147.10</v>
      </c>
      <c r="B526" s="266" t="str">
        <f>'7.1'!B523</f>
        <v>Строительство  КЛ-10кВ    ТП-218 - РП-107</v>
      </c>
      <c r="C526" s="267"/>
      <c r="D526" s="271"/>
      <c r="E526" s="267"/>
      <c r="F526" s="271"/>
      <c r="G526" s="267"/>
      <c r="H526" s="270"/>
      <c r="I526" s="269">
        <v>1.24</v>
      </c>
      <c r="J526" s="270"/>
      <c r="K526" s="313">
        <f t="shared" si="138"/>
        <v>1.24</v>
      </c>
      <c r="L526" s="314">
        <f t="shared" si="139"/>
        <v>0</v>
      </c>
      <c r="M526" s="269"/>
      <c r="N526" s="271"/>
      <c r="O526" s="267"/>
      <c r="P526" s="268"/>
      <c r="Q526" s="338"/>
      <c r="R526" s="314"/>
      <c r="S526" s="267"/>
      <c r="T526" s="268"/>
      <c r="U526" s="316">
        <f t="shared" si="140"/>
        <v>0</v>
      </c>
      <c r="V526" s="317">
        <f t="shared" si="141"/>
        <v>0</v>
      </c>
      <c r="W526" s="267"/>
      <c r="X526" s="268"/>
      <c r="Y526" s="269"/>
      <c r="Z526" s="271"/>
      <c r="AA526" s="267"/>
      <c r="AB526" s="268"/>
      <c r="AC526" s="269"/>
      <c r="AD526" s="271"/>
      <c r="AE526" s="313">
        <f t="shared" si="142"/>
        <v>0</v>
      </c>
      <c r="AF526" s="314">
        <f t="shared" si="143"/>
        <v>0</v>
      </c>
      <c r="AG526" s="267"/>
      <c r="AH526" s="268"/>
      <c r="AI526" s="280"/>
      <c r="AJ526" s="270"/>
      <c r="AK526" s="267"/>
      <c r="AL526" s="268"/>
      <c r="AM526" s="267"/>
      <c r="AN526" s="272"/>
      <c r="AO526" s="313">
        <f t="shared" si="144"/>
        <v>0</v>
      </c>
      <c r="AP526" s="314">
        <f t="shared" si="145"/>
        <v>0</v>
      </c>
    </row>
    <row r="527" spans="1:42" x14ac:dyDescent="0.25">
      <c r="A527" s="326" t="str">
        <f>'7.1'!A524</f>
        <v>1.1.4.147.11</v>
      </c>
      <c r="B527" s="266" t="str">
        <f>'7.1'!B524</f>
        <v>КЛ-10 кв от  оп. 36 до ПС " Сургут"  АКТ № 4</v>
      </c>
      <c r="C527" s="267"/>
      <c r="D527" s="271"/>
      <c r="E527" s="267"/>
      <c r="F527" s="271"/>
      <c r="G527" s="267"/>
      <c r="H527" s="270"/>
      <c r="I527" s="269">
        <v>5</v>
      </c>
      <c r="J527" s="270"/>
      <c r="K527" s="313">
        <f t="shared" si="138"/>
        <v>5</v>
      </c>
      <c r="L527" s="314">
        <f t="shared" si="139"/>
        <v>0</v>
      </c>
      <c r="M527" s="269"/>
      <c r="N527" s="271"/>
      <c r="O527" s="267">
        <v>5</v>
      </c>
      <c r="P527" s="268"/>
      <c r="Q527" s="340"/>
      <c r="R527" s="314"/>
      <c r="S527" s="267"/>
      <c r="T527" s="268"/>
      <c r="U527" s="316">
        <f t="shared" si="140"/>
        <v>5</v>
      </c>
      <c r="V527" s="317">
        <f t="shared" si="141"/>
        <v>0</v>
      </c>
      <c r="W527" s="267"/>
      <c r="X527" s="268"/>
      <c r="Y527" s="269"/>
      <c r="Z527" s="271"/>
      <c r="AA527" s="267"/>
      <c r="AB527" s="268"/>
      <c r="AC527" s="269"/>
      <c r="AD527" s="271"/>
      <c r="AE527" s="313">
        <f t="shared" si="142"/>
        <v>0</v>
      </c>
      <c r="AF527" s="314">
        <f t="shared" si="143"/>
        <v>0</v>
      </c>
      <c r="AG527" s="267"/>
      <c r="AH527" s="268"/>
      <c r="AI527" s="280"/>
      <c r="AJ527" s="270"/>
      <c r="AK527" s="267"/>
      <c r="AL527" s="268"/>
      <c r="AM527" s="267"/>
      <c r="AN527" s="272"/>
      <c r="AO527" s="313">
        <f t="shared" si="144"/>
        <v>0</v>
      </c>
      <c r="AP527" s="314">
        <f t="shared" si="145"/>
        <v>0</v>
      </c>
    </row>
    <row r="528" spans="1:42" ht="31.5" x14ac:dyDescent="0.25">
      <c r="A528" s="326" t="str">
        <f>'7.1'!A525</f>
        <v>1.1.4.147.12</v>
      </c>
      <c r="B528" s="266" t="str">
        <f>'7.1'!B525</f>
        <v>Строительство ВЛ-10кВ ПС "Олимпийская" яч.108-212 КРУН-912, КРУН-913</v>
      </c>
      <c r="C528" s="267"/>
      <c r="D528" s="271"/>
      <c r="E528" s="267"/>
      <c r="F528" s="271"/>
      <c r="G528" s="267"/>
      <c r="H528" s="270"/>
      <c r="I528" s="269">
        <v>0.36</v>
      </c>
      <c r="J528" s="270"/>
      <c r="K528" s="313">
        <f t="shared" si="138"/>
        <v>0.36</v>
      </c>
      <c r="L528" s="314">
        <f t="shared" si="139"/>
        <v>0</v>
      </c>
      <c r="M528" s="269"/>
      <c r="N528" s="271"/>
      <c r="O528" s="267"/>
      <c r="P528" s="268"/>
      <c r="Q528" s="340">
        <v>0.18</v>
      </c>
      <c r="R528" s="314"/>
      <c r="S528" s="267"/>
      <c r="T528" s="268"/>
      <c r="U528" s="316">
        <f t="shared" si="140"/>
        <v>0.18</v>
      </c>
      <c r="V528" s="317">
        <f t="shared" si="141"/>
        <v>0</v>
      </c>
      <c r="W528" s="267"/>
      <c r="X528" s="268"/>
      <c r="Y528" s="269"/>
      <c r="Z528" s="271"/>
      <c r="AA528" s="267"/>
      <c r="AB528" s="268"/>
      <c r="AC528" s="269"/>
      <c r="AD528" s="271"/>
      <c r="AE528" s="313">
        <f t="shared" si="142"/>
        <v>0</v>
      </c>
      <c r="AF528" s="314">
        <f t="shared" si="143"/>
        <v>0</v>
      </c>
      <c r="AG528" s="267"/>
      <c r="AH528" s="268"/>
      <c r="AI528" s="280"/>
      <c r="AJ528" s="270"/>
      <c r="AK528" s="267"/>
      <c r="AL528" s="268"/>
      <c r="AM528" s="267"/>
      <c r="AN528" s="272"/>
      <c r="AO528" s="313">
        <f t="shared" si="144"/>
        <v>0</v>
      </c>
      <c r="AP528" s="314">
        <f t="shared" si="145"/>
        <v>0</v>
      </c>
    </row>
    <row r="529" spans="1:42" x14ac:dyDescent="0.25">
      <c r="A529" s="326" t="str">
        <f>'7.1'!A526</f>
        <v>1.1.4.147.13</v>
      </c>
      <c r="B529" s="266" t="str">
        <f>'7.1'!B526</f>
        <v>Строительство ВЛ-6кВ ПС "Пионерная" яч.23 КРУН-904</v>
      </c>
      <c r="C529" s="267"/>
      <c r="D529" s="271"/>
      <c r="E529" s="267"/>
      <c r="F529" s="271"/>
      <c r="G529" s="267"/>
      <c r="H529" s="270"/>
      <c r="I529" s="269">
        <v>0.12</v>
      </c>
      <c r="J529" s="270"/>
      <c r="K529" s="313">
        <f t="shared" si="138"/>
        <v>0.12</v>
      </c>
      <c r="L529" s="314">
        <f t="shared" si="139"/>
        <v>0</v>
      </c>
      <c r="M529" s="269"/>
      <c r="N529" s="271"/>
      <c r="O529" s="267"/>
      <c r="P529" s="268"/>
      <c r="Q529" s="338"/>
      <c r="R529" s="314"/>
      <c r="S529" s="267"/>
      <c r="T529" s="268"/>
      <c r="U529" s="316">
        <f t="shared" si="140"/>
        <v>0</v>
      </c>
      <c r="V529" s="317">
        <f t="shared" si="141"/>
        <v>0</v>
      </c>
      <c r="W529" s="267"/>
      <c r="X529" s="268"/>
      <c r="Y529" s="269"/>
      <c r="Z529" s="271"/>
      <c r="AA529" s="267"/>
      <c r="AB529" s="268"/>
      <c r="AC529" s="269"/>
      <c r="AD529" s="271"/>
      <c r="AE529" s="313">
        <f t="shared" si="142"/>
        <v>0</v>
      </c>
      <c r="AF529" s="314">
        <f t="shared" si="143"/>
        <v>0</v>
      </c>
      <c r="AG529" s="267"/>
      <c r="AH529" s="268"/>
      <c r="AI529" s="280"/>
      <c r="AJ529" s="270"/>
      <c r="AK529" s="267"/>
      <c r="AL529" s="268"/>
      <c r="AM529" s="267"/>
      <c r="AN529" s="272"/>
      <c r="AO529" s="313">
        <f t="shared" si="144"/>
        <v>0</v>
      </c>
      <c r="AP529" s="314">
        <f t="shared" si="145"/>
        <v>0</v>
      </c>
    </row>
    <row r="530" spans="1:42" x14ac:dyDescent="0.25">
      <c r="A530" s="326" t="str">
        <f>'7.1'!A527</f>
        <v>1.1.4.147.14</v>
      </c>
      <c r="B530" s="266" t="str">
        <f>'7.1'!B527</f>
        <v xml:space="preserve">Строительство КЛ-10 кВ ПС "Геолог"- РП-107 </v>
      </c>
      <c r="C530" s="267"/>
      <c r="D530" s="271"/>
      <c r="E530" s="267"/>
      <c r="F530" s="271"/>
      <c r="G530" s="267"/>
      <c r="H530" s="270"/>
      <c r="I530" s="269">
        <v>15</v>
      </c>
      <c r="J530" s="270"/>
      <c r="K530" s="313">
        <f t="shared" ref="K530" si="154">C530+E530+G530+I530</f>
        <v>15</v>
      </c>
      <c r="L530" s="314">
        <f t="shared" ref="L530" si="155">D530+F530+H530+J530</f>
        <v>0</v>
      </c>
      <c r="M530" s="269"/>
      <c r="N530" s="271"/>
      <c r="O530" s="267"/>
      <c r="P530" s="268"/>
      <c r="Q530" s="338"/>
      <c r="R530" s="314"/>
      <c r="S530" s="267"/>
      <c r="T530" s="268"/>
      <c r="U530" s="316">
        <f t="shared" ref="U530" si="156">S530+Q530+O530+M530</f>
        <v>0</v>
      </c>
      <c r="V530" s="317">
        <f t="shared" ref="V530" si="157">T530+R530+P530+N530</f>
        <v>0</v>
      </c>
      <c r="W530" s="267"/>
      <c r="X530" s="268"/>
      <c r="Y530" s="269"/>
      <c r="Z530" s="271"/>
      <c r="AA530" s="267"/>
      <c r="AB530" s="268"/>
      <c r="AC530" s="269"/>
      <c r="AD530" s="271"/>
      <c r="AE530" s="313">
        <f t="shared" ref="AE530" si="158">AC530+AA530+Y530+W530</f>
        <v>0</v>
      </c>
      <c r="AF530" s="314">
        <f t="shared" ref="AF530" si="159">AD530+AB530+Z530+X530</f>
        <v>0</v>
      </c>
      <c r="AG530" s="267"/>
      <c r="AH530" s="268"/>
      <c r="AI530" s="280"/>
      <c r="AJ530" s="270"/>
      <c r="AK530" s="267"/>
      <c r="AL530" s="268"/>
      <c r="AM530" s="267"/>
      <c r="AN530" s="272"/>
      <c r="AO530" s="313">
        <f t="shared" ref="AO530" si="160">AM530+AK530+AI530+AG530</f>
        <v>0</v>
      </c>
      <c r="AP530" s="314">
        <f t="shared" ref="AP530" si="161">AN530+AL530+AJ530+AH530</f>
        <v>0</v>
      </c>
    </row>
    <row r="531" spans="1:42" x14ac:dyDescent="0.25">
      <c r="A531" s="326" t="str">
        <f>'7.1'!A528</f>
        <v>1.1.4.148</v>
      </c>
      <c r="B531" s="266" t="str">
        <f>'7.1'!B528</f>
        <v>Кабельные линии 0,4кВ</v>
      </c>
      <c r="C531" s="267"/>
      <c r="D531" s="271"/>
      <c r="E531" s="267"/>
      <c r="F531" s="271"/>
      <c r="G531" s="267"/>
      <c r="H531" s="270"/>
      <c r="I531" s="269"/>
      <c r="J531" s="270"/>
      <c r="K531" s="313">
        <f t="shared" si="138"/>
        <v>0</v>
      </c>
      <c r="L531" s="314">
        <f t="shared" si="139"/>
        <v>0</v>
      </c>
      <c r="M531" s="269"/>
      <c r="N531" s="271"/>
      <c r="O531" s="267"/>
      <c r="P531" s="268"/>
      <c r="Q531" s="338"/>
      <c r="R531" s="314"/>
      <c r="S531" s="267"/>
      <c r="T531" s="268"/>
      <c r="U531" s="316">
        <f t="shared" si="140"/>
        <v>0</v>
      </c>
      <c r="V531" s="317">
        <f t="shared" si="141"/>
        <v>0</v>
      </c>
      <c r="W531" s="267"/>
      <c r="X531" s="268"/>
      <c r="Y531" s="269"/>
      <c r="Z531" s="271"/>
      <c r="AA531" s="267"/>
      <c r="AB531" s="268"/>
      <c r="AC531" s="269"/>
      <c r="AD531" s="271"/>
      <c r="AE531" s="313">
        <f t="shared" si="142"/>
        <v>0</v>
      </c>
      <c r="AF531" s="314">
        <f t="shared" si="143"/>
        <v>0</v>
      </c>
      <c r="AG531" s="267"/>
      <c r="AH531" s="268"/>
      <c r="AI531" s="280"/>
      <c r="AJ531" s="270"/>
      <c r="AK531" s="267"/>
      <c r="AL531" s="268"/>
      <c r="AM531" s="267"/>
      <c r="AN531" s="272"/>
      <c r="AO531" s="313">
        <f t="shared" si="144"/>
        <v>0</v>
      </c>
      <c r="AP531" s="314">
        <f t="shared" si="145"/>
        <v>0</v>
      </c>
    </row>
    <row r="532" spans="1:42" x14ac:dyDescent="0.25">
      <c r="A532" s="326" t="str">
        <f>'7.1'!A529</f>
        <v>1.1.4.149</v>
      </c>
      <c r="B532" s="266" t="str">
        <f>'7.1'!B529</f>
        <v>Строительство ВЛ-0,4кВ от КТПН№1 ДНТ "Барсовское"</v>
      </c>
      <c r="C532" s="267"/>
      <c r="D532" s="271"/>
      <c r="E532" s="267"/>
      <c r="F532" s="271"/>
      <c r="G532" s="267"/>
      <c r="H532" s="270"/>
      <c r="I532" s="269">
        <v>2</v>
      </c>
      <c r="J532" s="270"/>
      <c r="K532" s="313">
        <f t="shared" si="138"/>
        <v>2</v>
      </c>
      <c r="L532" s="314">
        <f t="shared" si="139"/>
        <v>0</v>
      </c>
      <c r="M532" s="269"/>
      <c r="N532" s="271"/>
      <c r="O532" s="267"/>
      <c r="P532" s="268"/>
      <c r="Q532" s="338"/>
      <c r="R532" s="314"/>
      <c r="S532" s="267"/>
      <c r="T532" s="268"/>
      <c r="U532" s="316">
        <f t="shared" si="140"/>
        <v>0</v>
      </c>
      <c r="V532" s="317">
        <f t="shared" si="141"/>
        <v>0</v>
      </c>
      <c r="W532" s="267"/>
      <c r="X532" s="268"/>
      <c r="Y532" s="269"/>
      <c r="Z532" s="271"/>
      <c r="AA532" s="267"/>
      <c r="AB532" s="268"/>
      <c r="AC532" s="269"/>
      <c r="AD532" s="271"/>
      <c r="AE532" s="313">
        <f t="shared" si="142"/>
        <v>0</v>
      </c>
      <c r="AF532" s="314">
        <f t="shared" si="143"/>
        <v>0</v>
      </c>
      <c r="AG532" s="267"/>
      <c r="AH532" s="268"/>
      <c r="AI532" s="280"/>
      <c r="AJ532" s="270"/>
      <c r="AK532" s="267"/>
      <c r="AL532" s="268"/>
      <c r="AM532" s="267"/>
      <c r="AN532" s="272"/>
      <c r="AO532" s="313">
        <f t="shared" si="144"/>
        <v>0</v>
      </c>
      <c r="AP532" s="314">
        <f t="shared" si="145"/>
        <v>0</v>
      </c>
    </row>
    <row r="533" spans="1:42" x14ac:dyDescent="0.25">
      <c r="A533" s="326" t="str">
        <f>'7.1'!A530</f>
        <v>1.1.4.150</v>
      </c>
      <c r="B533" s="266" t="str">
        <f>'7.1'!B530</f>
        <v>Строительство ВЛ-0,4кВ от КТПН№2 ДНТ "Барсовское"</v>
      </c>
      <c r="C533" s="267"/>
      <c r="D533" s="271"/>
      <c r="E533" s="267"/>
      <c r="F533" s="271"/>
      <c r="G533" s="267"/>
      <c r="H533" s="270"/>
      <c r="I533" s="269">
        <v>2</v>
      </c>
      <c r="J533" s="270"/>
      <c r="K533" s="313">
        <f t="shared" si="138"/>
        <v>2</v>
      </c>
      <c r="L533" s="314">
        <f t="shared" si="139"/>
        <v>0</v>
      </c>
      <c r="M533" s="269"/>
      <c r="N533" s="271"/>
      <c r="O533" s="267"/>
      <c r="P533" s="268"/>
      <c r="Q533" s="338"/>
      <c r="R533" s="314"/>
      <c r="S533" s="267"/>
      <c r="T533" s="268"/>
      <c r="U533" s="316">
        <f t="shared" si="140"/>
        <v>0</v>
      </c>
      <c r="V533" s="317">
        <f t="shared" si="141"/>
        <v>0</v>
      </c>
      <c r="W533" s="267"/>
      <c r="X533" s="268"/>
      <c r="Y533" s="269"/>
      <c r="Z533" s="271"/>
      <c r="AA533" s="267"/>
      <c r="AB533" s="268"/>
      <c r="AC533" s="269"/>
      <c r="AD533" s="271"/>
      <c r="AE533" s="313">
        <f t="shared" si="142"/>
        <v>0</v>
      </c>
      <c r="AF533" s="314">
        <f t="shared" si="143"/>
        <v>0</v>
      </c>
      <c r="AG533" s="267"/>
      <c r="AH533" s="268"/>
      <c r="AI533" s="280"/>
      <c r="AJ533" s="270"/>
      <c r="AK533" s="267"/>
      <c r="AL533" s="268"/>
      <c r="AM533" s="267"/>
      <c r="AN533" s="272"/>
      <c r="AO533" s="313">
        <f t="shared" si="144"/>
        <v>0</v>
      </c>
      <c r="AP533" s="314">
        <f t="shared" si="145"/>
        <v>0</v>
      </c>
    </row>
    <row r="534" spans="1:42" x14ac:dyDescent="0.25">
      <c r="A534" s="326" t="str">
        <f>'7.1'!A531</f>
        <v>1.1.4.151</v>
      </c>
      <c r="B534" s="266" t="str">
        <f>'7.1'!B531</f>
        <v>Строительство ВЛ-0,4кВ от КТПН-630кВА ДНТ "Чистые пруды"</v>
      </c>
      <c r="C534" s="267"/>
      <c r="D534" s="271"/>
      <c r="E534" s="267"/>
      <c r="F534" s="271"/>
      <c r="G534" s="267"/>
      <c r="H534" s="270"/>
      <c r="I534" s="269">
        <v>2</v>
      </c>
      <c r="J534" s="270"/>
      <c r="K534" s="313">
        <f t="shared" si="138"/>
        <v>2</v>
      </c>
      <c r="L534" s="314">
        <f t="shared" si="139"/>
        <v>0</v>
      </c>
      <c r="M534" s="269"/>
      <c r="N534" s="271"/>
      <c r="O534" s="267"/>
      <c r="P534" s="268"/>
      <c r="Q534" s="338"/>
      <c r="R534" s="314"/>
      <c r="S534" s="267"/>
      <c r="T534" s="268"/>
      <c r="U534" s="316">
        <f t="shared" si="140"/>
        <v>0</v>
      </c>
      <c r="V534" s="317">
        <f t="shared" si="141"/>
        <v>0</v>
      </c>
      <c r="W534" s="267"/>
      <c r="X534" s="268"/>
      <c r="Y534" s="269"/>
      <c r="Z534" s="271"/>
      <c r="AA534" s="267"/>
      <c r="AB534" s="268"/>
      <c r="AC534" s="269"/>
      <c r="AD534" s="271"/>
      <c r="AE534" s="313">
        <f t="shared" si="142"/>
        <v>0</v>
      </c>
      <c r="AF534" s="314">
        <f t="shared" si="143"/>
        <v>0</v>
      </c>
      <c r="AG534" s="267"/>
      <c r="AH534" s="268"/>
      <c r="AI534" s="280"/>
      <c r="AJ534" s="270"/>
      <c r="AK534" s="267"/>
      <c r="AL534" s="268"/>
      <c r="AM534" s="267"/>
      <c r="AN534" s="272"/>
      <c r="AO534" s="313">
        <f t="shared" si="144"/>
        <v>0</v>
      </c>
      <c r="AP534" s="314">
        <f t="shared" si="145"/>
        <v>0</v>
      </c>
    </row>
    <row r="535" spans="1:42" ht="31.5" x14ac:dyDescent="0.25">
      <c r="A535" s="326" t="str">
        <f>'7.1'!A532</f>
        <v>1.1.4.152</v>
      </c>
      <c r="B535" s="266" t="str">
        <f>'7.1'!B532</f>
        <v>Строительство ВЛ-0,4кВ Садоводческое товарищество "Энергетик-2" рабочих и служащих Сургутской ГРЭС-1</v>
      </c>
      <c r="C535" s="267"/>
      <c r="D535" s="271"/>
      <c r="E535" s="267"/>
      <c r="F535" s="271"/>
      <c r="G535" s="267"/>
      <c r="H535" s="270"/>
      <c r="I535" s="269"/>
      <c r="J535" s="270"/>
      <c r="K535" s="313">
        <f t="shared" si="138"/>
        <v>0</v>
      </c>
      <c r="L535" s="314">
        <f t="shared" si="139"/>
        <v>0</v>
      </c>
      <c r="M535" s="269"/>
      <c r="N535" s="271"/>
      <c r="O535" s="267"/>
      <c r="P535" s="268"/>
      <c r="Q535" s="338"/>
      <c r="R535" s="314"/>
      <c r="S535" s="267"/>
      <c r="T535" s="268"/>
      <c r="U535" s="316">
        <f t="shared" si="140"/>
        <v>0</v>
      </c>
      <c r="V535" s="317">
        <f t="shared" si="141"/>
        <v>0</v>
      </c>
      <c r="W535" s="267"/>
      <c r="X535" s="268"/>
      <c r="Y535" s="269"/>
      <c r="Z535" s="271"/>
      <c r="AA535" s="267"/>
      <c r="AB535" s="268"/>
      <c r="AC535" s="269"/>
      <c r="AD535" s="271"/>
      <c r="AE535" s="313">
        <f t="shared" si="142"/>
        <v>0</v>
      </c>
      <c r="AF535" s="314">
        <f t="shared" si="143"/>
        <v>0</v>
      </c>
      <c r="AG535" s="267"/>
      <c r="AH535" s="268"/>
      <c r="AI535" s="280"/>
      <c r="AJ535" s="270"/>
      <c r="AK535" s="267"/>
      <c r="AL535" s="268"/>
      <c r="AM535" s="267"/>
      <c r="AN535" s="272"/>
      <c r="AO535" s="313">
        <f t="shared" si="144"/>
        <v>0</v>
      </c>
      <c r="AP535" s="314">
        <f t="shared" si="145"/>
        <v>0</v>
      </c>
    </row>
    <row r="536" spans="1:42" x14ac:dyDescent="0.25">
      <c r="A536" s="326" t="str">
        <f>'7.1'!A533</f>
        <v>1.1.4.153</v>
      </c>
      <c r="B536" s="266" t="str">
        <f>'7.1'!B533</f>
        <v>Строительство ВЛ-0,4кВ ПСТ  "№30 Дорожник"</v>
      </c>
      <c r="C536" s="267"/>
      <c r="D536" s="271"/>
      <c r="E536" s="267"/>
      <c r="F536" s="271"/>
      <c r="G536" s="267"/>
      <c r="H536" s="270"/>
      <c r="I536" s="269"/>
      <c r="J536" s="270"/>
      <c r="K536" s="313">
        <f t="shared" si="138"/>
        <v>0</v>
      </c>
      <c r="L536" s="314">
        <f t="shared" si="139"/>
        <v>0</v>
      </c>
      <c r="M536" s="269"/>
      <c r="N536" s="271"/>
      <c r="O536" s="267"/>
      <c r="P536" s="268"/>
      <c r="Q536" s="338"/>
      <c r="R536" s="314"/>
      <c r="S536" s="267"/>
      <c r="T536" s="268"/>
      <c r="U536" s="316">
        <f t="shared" si="140"/>
        <v>0</v>
      </c>
      <c r="V536" s="317">
        <f t="shared" si="141"/>
        <v>0</v>
      </c>
      <c r="W536" s="267"/>
      <c r="X536" s="268"/>
      <c r="Y536" s="269"/>
      <c r="Z536" s="271"/>
      <c r="AA536" s="267"/>
      <c r="AB536" s="268"/>
      <c r="AC536" s="269"/>
      <c r="AD536" s="271"/>
      <c r="AE536" s="313">
        <f t="shared" si="142"/>
        <v>0</v>
      </c>
      <c r="AF536" s="314">
        <f t="shared" si="143"/>
        <v>0</v>
      </c>
      <c r="AG536" s="267"/>
      <c r="AH536" s="268"/>
      <c r="AI536" s="280"/>
      <c r="AJ536" s="270"/>
      <c r="AK536" s="267"/>
      <c r="AL536" s="268"/>
      <c r="AM536" s="267"/>
      <c r="AN536" s="272"/>
      <c r="AO536" s="313">
        <f t="shared" si="144"/>
        <v>0</v>
      </c>
      <c r="AP536" s="314">
        <f t="shared" si="145"/>
        <v>0</v>
      </c>
    </row>
    <row r="537" spans="1:42" x14ac:dyDescent="0.25">
      <c r="A537" s="326" t="str">
        <f>'7.1'!A534</f>
        <v>1.1.4.154</v>
      </c>
      <c r="B537" s="266" t="str">
        <f>'7.1'!B534</f>
        <v>Строительство ВЛ-0,4кВ ДНТ  "ДРУЖБА"</v>
      </c>
      <c r="C537" s="267"/>
      <c r="D537" s="271"/>
      <c r="E537" s="267"/>
      <c r="F537" s="271"/>
      <c r="G537" s="267"/>
      <c r="H537" s="270"/>
      <c r="I537" s="269">
        <v>3.5</v>
      </c>
      <c r="J537" s="270"/>
      <c r="K537" s="313">
        <f t="shared" si="138"/>
        <v>3.5</v>
      </c>
      <c r="L537" s="314">
        <f t="shared" si="139"/>
        <v>0</v>
      </c>
      <c r="M537" s="269"/>
      <c r="N537" s="271"/>
      <c r="O537" s="267"/>
      <c r="P537" s="268"/>
      <c r="Q537" s="338"/>
      <c r="R537" s="314"/>
      <c r="S537" s="267"/>
      <c r="T537" s="268"/>
      <c r="U537" s="316">
        <f t="shared" si="140"/>
        <v>0</v>
      </c>
      <c r="V537" s="317">
        <f t="shared" si="141"/>
        <v>0</v>
      </c>
      <c r="W537" s="267"/>
      <c r="X537" s="268"/>
      <c r="Y537" s="269"/>
      <c r="Z537" s="271"/>
      <c r="AA537" s="267"/>
      <c r="AB537" s="268"/>
      <c r="AC537" s="269"/>
      <c r="AD537" s="271"/>
      <c r="AE537" s="313">
        <f t="shared" si="142"/>
        <v>0</v>
      </c>
      <c r="AF537" s="314">
        <f t="shared" si="143"/>
        <v>0</v>
      </c>
      <c r="AG537" s="267"/>
      <c r="AH537" s="268"/>
      <c r="AI537" s="280"/>
      <c r="AJ537" s="270"/>
      <c r="AK537" s="267"/>
      <c r="AL537" s="268"/>
      <c r="AM537" s="267"/>
      <c r="AN537" s="272"/>
      <c r="AO537" s="313">
        <f t="shared" si="144"/>
        <v>0</v>
      </c>
      <c r="AP537" s="314">
        <f t="shared" si="145"/>
        <v>0</v>
      </c>
    </row>
    <row r="538" spans="1:42" x14ac:dyDescent="0.25">
      <c r="A538" s="326" t="str">
        <f>'7.1'!A535</f>
        <v>1.1.4.155</v>
      </c>
      <c r="B538" s="266" t="str">
        <f>'7.1'!B535</f>
        <v>Строительство ВЛ-0,4кВ ПКС "Крылья Сургута",</v>
      </c>
      <c r="C538" s="267"/>
      <c r="D538" s="271"/>
      <c r="E538" s="267"/>
      <c r="F538" s="271"/>
      <c r="G538" s="267"/>
      <c r="H538" s="270"/>
      <c r="I538" s="269"/>
      <c r="J538" s="270"/>
      <c r="K538" s="313">
        <f t="shared" si="138"/>
        <v>0</v>
      </c>
      <c r="L538" s="314">
        <f t="shared" si="139"/>
        <v>0</v>
      </c>
      <c r="M538" s="269"/>
      <c r="N538" s="271"/>
      <c r="O538" s="267"/>
      <c r="P538" s="268"/>
      <c r="Q538" s="338"/>
      <c r="R538" s="314"/>
      <c r="S538" s="267"/>
      <c r="T538" s="268"/>
      <c r="U538" s="316">
        <f t="shared" si="140"/>
        <v>0</v>
      </c>
      <c r="V538" s="317">
        <f t="shared" si="141"/>
        <v>0</v>
      </c>
      <c r="W538" s="267"/>
      <c r="X538" s="268"/>
      <c r="Y538" s="269"/>
      <c r="Z538" s="271"/>
      <c r="AA538" s="267"/>
      <c r="AB538" s="268"/>
      <c r="AC538" s="269"/>
      <c r="AD538" s="271"/>
      <c r="AE538" s="313">
        <f t="shared" si="142"/>
        <v>0</v>
      </c>
      <c r="AF538" s="314">
        <f t="shared" si="143"/>
        <v>0</v>
      </c>
      <c r="AG538" s="267"/>
      <c r="AH538" s="268"/>
      <c r="AI538" s="280"/>
      <c r="AJ538" s="270"/>
      <c r="AK538" s="267"/>
      <c r="AL538" s="268"/>
      <c r="AM538" s="267"/>
      <c r="AN538" s="272"/>
      <c r="AO538" s="313">
        <f t="shared" si="144"/>
        <v>0</v>
      </c>
      <c r="AP538" s="314">
        <f t="shared" si="145"/>
        <v>0</v>
      </c>
    </row>
    <row r="539" spans="1:42" x14ac:dyDescent="0.25">
      <c r="A539" s="326" t="str">
        <f>'7.1'!A536</f>
        <v>1.1.4.156</v>
      </c>
      <c r="B539" s="266" t="str">
        <f>'7.1'!B536</f>
        <v>Строительство ВЛ-0,4кВ СТ № 52 "Лесное"</v>
      </c>
      <c r="C539" s="267"/>
      <c r="D539" s="271"/>
      <c r="E539" s="267"/>
      <c r="F539" s="271"/>
      <c r="G539" s="267"/>
      <c r="H539" s="270"/>
      <c r="I539" s="269"/>
      <c r="J539" s="270"/>
      <c r="K539" s="313">
        <f t="shared" si="138"/>
        <v>0</v>
      </c>
      <c r="L539" s="314">
        <f t="shared" si="139"/>
        <v>0</v>
      </c>
      <c r="M539" s="269"/>
      <c r="N539" s="271"/>
      <c r="O539" s="267"/>
      <c r="P539" s="268"/>
      <c r="Q539" s="338"/>
      <c r="R539" s="314"/>
      <c r="S539" s="267"/>
      <c r="T539" s="268"/>
      <c r="U539" s="316">
        <f t="shared" si="140"/>
        <v>0</v>
      </c>
      <c r="V539" s="317">
        <f t="shared" si="141"/>
        <v>0</v>
      </c>
      <c r="W539" s="267"/>
      <c r="X539" s="268"/>
      <c r="Y539" s="269"/>
      <c r="Z539" s="271"/>
      <c r="AA539" s="267"/>
      <c r="AB539" s="268"/>
      <c r="AC539" s="269"/>
      <c r="AD539" s="271"/>
      <c r="AE539" s="313">
        <f t="shared" si="142"/>
        <v>0</v>
      </c>
      <c r="AF539" s="314">
        <f t="shared" si="143"/>
        <v>0</v>
      </c>
      <c r="AG539" s="267"/>
      <c r="AH539" s="268"/>
      <c r="AI539" s="280"/>
      <c r="AJ539" s="270"/>
      <c r="AK539" s="267"/>
      <c r="AL539" s="268"/>
      <c r="AM539" s="267"/>
      <c r="AN539" s="272"/>
      <c r="AO539" s="313">
        <f t="shared" si="144"/>
        <v>0</v>
      </c>
      <c r="AP539" s="314">
        <f t="shared" si="145"/>
        <v>0</v>
      </c>
    </row>
    <row r="540" spans="1:42" x14ac:dyDescent="0.25">
      <c r="A540" s="326" t="str">
        <f>'7.1'!A537</f>
        <v>1.1.4.159</v>
      </c>
      <c r="B540" s="266" t="str">
        <f>'7.1'!B537</f>
        <v>Строительство ВЛ-0,4кВ ПСДСК    "ПОДВОДНИК"</v>
      </c>
      <c r="C540" s="267"/>
      <c r="D540" s="271"/>
      <c r="E540" s="267"/>
      <c r="F540" s="271"/>
      <c r="G540" s="267"/>
      <c r="H540" s="270"/>
      <c r="I540" s="269"/>
      <c r="J540" s="270"/>
      <c r="K540" s="313">
        <f t="shared" si="138"/>
        <v>0</v>
      </c>
      <c r="L540" s="314">
        <f t="shared" si="139"/>
        <v>0</v>
      </c>
      <c r="M540" s="269"/>
      <c r="N540" s="271"/>
      <c r="O540" s="267"/>
      <c r="P540" s="268"/>
      <c r="Q540" s="338"/>
      <c r="R540" s="314"/>
      <c r="S540" s="267"/>
      <c r="T540" s="268"/>
      <c r="U540" s="316">
        <f t="shared" si="140"/>
        <v>0</v>
      </c>
      <c r="V540" s="317">
        <f t="shared" si="141"/>
        <v>0</v>
      </c>
      <c r="W540" s="267"/>
      <c r="X540" s="268"/>
      <c r="Y540" s="269"/>
      <c r="Z540" s="271"/>
      <c r="AA540" s="267"/>
      <c r="AB540" s="268"/>
      <c r="AC540" s="269"/>
      <c r="AD540" s="271"/>
      <c r="AE540" s="313">
        <f t="shared" si="142"/>
        <v>0</v>
      </c>
      <c r="AF540" s="314">
        <f t="shared" si="143"/>
        <v>0</v>
      </c>
      <c r="AG540" s="267"/>
      <c r="AH540" s="268"/>
      <c r="AI540" s="280"/>
      <c r="AJ540" s="270"/>
      <c r="AK540" s="267"/>
      <c r="AL540" s="268"/>
      <c r="AM540" s="267"/>
      <c r="AN540" s="272"/>
      <c r="AO540" s="313">
        <f t="shared" si="144"/>
        <v>0</v>
      </c>
      <c r="AP540" s="314">
        <f t="shared" si="145"/>
        <v>0</v>
      </c>
    </row>
    <row r="541" spans="1:42" x14ac:dyDescent="0.25">
      <c r="A541" s="326" t="str">
        <f>'7.1'!A538</f>
        <v>1.1.4.160</v>
      </c>
      <c r="B541" s="266" t="str">
        <f>'7.1'!B538</f>
        <v>Строительство ВЛ-0,4кВ СОПК "Родничок" № 61</v>
      </c>
      <c r="C541" s="267"/>
      <c r="D541" s="271"/>
      <c r="E541" s="267"/>
      <c r="F541" s="271"/>
      <c r="G541" s="267"/>
      <c r="H541" s="270"/>
      <c r="I541" s="269"/>
      <c r="J541" s="270"/>
      <c r="K541" s="313">
        <f t="shared" si="138"/>
        <v>0</v>
      </c>
      <c r="L541" s="314">
        <f t="shared" si="139"/>
        <v>0</v>
      </c>
      <c r="M541" s="269"/>
      <c r="N541" s="271"/>
      <c r="O541" s="267"/>
      <c r="P541" s="268"/>
      <c r="Q541" s="338"/>
      <c r="R541" s="314"/>
      <c r="S541" s="267"/>
      <c r="T541" s="268"/>
      <c r="U541" s="316">
        <f t="shared" si="140"/>
        <v>0</v>
      </c>
      <c r="V541" s="317">
        <f t="shared" si="141"/>
        <v>0</v>
      </c>
      <c r="W541" s="267"/>
      <c r="X541" s="268"/>
      <c r="Y541" s="269"/>
      <c r="Z541" s="271"/>
      <c r="AA541" s="267"/>
      <c r="AB541" s="268"/>
      <c r="AC541" s="269"/>
      <c r="AD541" s="271"/>
      <c r="AE541" s="313">
        <f t="shared" si="142"/>
        <v>0</v>
      </c>
      <c r="AF541" s="314">
        <f t="shared" si="143"/>
        <v>0</v>
      </c>
      <c r="AG541" s="267"/>
      <c r="AH541" s="268"/>
      <c r="AI541" s="280"/>
      <c r="AJ541" s="270"/>
      <c r="AK541" s="267"/>
      <c r="AL541" s="268"/>
      <c r="AM541" s="267"/>
      <c r="AN541" s="272"/>
      <c r="AO541" s="313">
        <f t="shared" si="144"/>
        <v>0</v>
      </c>
      <c r="AP541" s="314">
        <f t="shared" si="145"/>
        <v>0</v>
      </c>
    </row>
    <row r="542" spans="1:42" x14ac:dyDescent="0.25">
      <c r="A542" s="326" t="str">
        <f>'7.1'!A539</f>
        <v>1.1.4.161</v>
      </c>
      <c r="B542" s="266" t="str">
        <f>'7.1'!B539</f>
        <v>Строительство ВЛ-0,4кВ СНТ "Газовик"</v>
      </c>
      <c r="C542" s="267"/>
      <c r="D542" s="271"/>
      <c r="E542" s="267"/>
      <c r="F542" s="271"/>
      <c r="G542" s="267"/>
      <c r="H542" s="270"/>
      <c r="I542" s="269"/>
      <c r="J542" s="270"/>
      <c r="K542" s="313">
        <f t="shared" si="138"/>
        <v>0</v>
      </c>
      <c r="L542" s="314">
        <f t="shared" si="139"/>
        <v>0</v>
      </c>
      <c r="M542" s="269"/>
      <c r="N542" s="271"/>
      <c r="O542" s="267"/>
      <c r="P542" s="268"/>
      <c r="Q542" s="338"/>
      <c r="R542" s="314"/>
      <c r="S542" s="267"/>
      <c r="T542" s="268"/>
      <c r="U542" s="316">
        <f t="shared" si="140"/>
        <v>0</v>
      </c>
      <c r="V542" s="317">
        <f t="shared" si="141"/>
        <v>0</v>
      </c>
      <c r="W542" s="267"/>
      <c r="X542" s="268"/>
      <c r="Y542" s="269"/>
      <c r="Z542" s="271"/>
      <c r="AA542" s="267"/>
      <c r="AB542" s="268"/>
      <c r="AC542" s="269"/>
      <c r="AD542" s="271"/>
      <c r="AE542" s="313">
        <f t="shared" si="142"/>
        <v>0</v>
      </c>
      <c r="AF542" s="314">
        <f t="shared" si="143"/>
        <v>0</v>
      </c>
      <c r="AG542" s="267"/>
      <c r="AH542" s="268"/>
      <c r="AI542" s="280"/>
      <c r="AJ542" s="270"/>
      <c r="AK542" s="267"/>
      <c r="AL542" s="268"/>
      <c r="AM542" s="267"/>
      <c r="AN542" s="272"/>
      <c r="AO542" s="313">
        <f t="shared" si="144"/>
        <v>0</v>
      </c>
      <c r="AP542" s="314">
        <f t="shared" si="145"/>
        <v>0</v>
      </c>
    </row>
    <row r="543" spans="1:42" x14ac:dyDescent="0.25">
      <c r="A543" s="326" t="str">
        <f>'7.1'!A540</f>
        <v>1.1.4.162</v>
      </c>
      <c r="B543" s="266" t="str">
        <f>'7.1'!B540</f>
        <v>Строительство ВЛ-0,4кВ СТ  № 13 "МАЙ"</v>
      </c>
      <c r="C543" s="267"/>
      <c r="D543" s="271"/>
      <c r="E543" s="267"/>
      <c r="F543" s="271"/>
      <c r="G543" s="267"/>
      <c r="H543" s="270"/>
      <c r="I543" s="269"/>
      <c r="J543" s="270"/>
      <c r="K543" s="313">
        <f t="shared" si="138"/>
        <v>0</v>
      </c>
      <c r="L543" s="314">
        <f t="shared" si="139"/>
        <v>0</v>
      </c>
      <c r="M543" s="269"/>
      <c r="N543" s="271"/>
      <c r="O543" s="267"/>
      <c r="P543" s="268"/>
      <c r="Q543" s="338"/>
      <c r="R543" s="314"/>
      <c r="S543" s="267"/>
      <c r="T543" s="268"/>
      <c r="U543" s="316">
        <f t="shared" si="140"/>
        <v>0</v>
      </c>
      <c r="V543" s="317">
        <f t="shared" si="141"/>
        <v>0</v>
      </c>
      <c r="W543" s="267"/>
      <c r="X543" s="268"/>
      <c r="Y543" s="269"/>
      <c r="Z543" s="271"/>
      <c r="AA543" s="267"/>
      <c r="AB543" s="268"/>
      <c r="AC543" s="269"/>
      <c r="AD543" s="271"/>
      <c r="AE543" s="313">
        <f t="shared" si="142"/>
        <v>0</v>
      </c>
      <c r="AF543" s="314">
        <f t="shared" si="143"/>
        <v>0</v>
      </c>
      <c r="AG543" s="267"/>
      <c r="AH543" s="268"/>
      <c r="AI543" s="280"/>
      <c r="AJ543" s="270"/>
      <c r="AK543" s="267"/>
      <c r="AL543" s="268"/>
      <c r="AM543" s="267"/>
      <c r="AN543" s="272"/>
      <c r="AO543" s="313">
        <f t="shared" si="144"/>
        <v>0</v>
      </c>
      <c r="AP543" s="314">
        <f t="shared" si="145"/>
        <v>0</v>
      </c>
    </row>
    <row r="544" spans="1:42" x14ac:dyDescent="0.25">
      <c r="A544" s="326" t="str">
        <f>'7.1'!A541</f>
        <v>1.1.4.163</v>
      </c>
      <c r="B544" s="266" t="str">
        <f>'7.1'!B541</f>
        <v>Строительство ВЛ-0,4кВ ПДК "Крылья Сургута"-2</v>
      </c>
      <c r="C544" s="267"/>
      <c r="D544" s="271"/>
      <c r="E544" s="267"/>
      <c r="F544" s="271"/>
      <c r="G544" s="267"/>
      <c r="H544" s="270"/>
      <c r="I544" s="269"/>
      <c r="J544" s="270"/>
      <c r="K544" s="313">
        <f t="shared" si="138"/>
        <v>0</v>
      </c>
      <c r="L544" s="314">
        <f t="shared" si="139"/>
        <v>0</v>
      </c>
      <c r="M544" s="269"/>
      <c r="N544" s="271"/>
      <c r="O544" s="267"/>
      <c r="P544" s="268"/>
      <c r="Q544" s="338"/>
      <c r="R544" s="314"/>
      <c r="S544" s="267"/>
      <c r="T544" s="268"/>
      <c r="U544" s="316">
        <f t="shared" si="140"/>
        <v>0</v>
      </c>
      <c r="V544" s="317">
        <f t="shared" si="141"/>
        <v>0</v>
      </c>
      <c r="W544" s="267"/>
      <c r="X544" s="268"/>
      <c r="Y544" s="269"/>
      <c r="Z544" s="271"/>
      <c r="AA544" s="267"/>
      <c r="AB544" s="268"/>
      <c r="AC544" s="269"/>
      <c r="AD544" s="271"/>
      <c r="AE544" s="313">
        <f t="shared" si="142"/>
        <v>0</v>
      </c>
      <c r="AF544" s="314">
        <f t="shared" si="143"/>
        <v>0</v>
      </c>
      <c r="AG544" s="267"/>
      <c r="AH544" s="268"/>
      <c r="AI544" s="280"/>
      <c r="AJ544" s="270"/>
      <c r="AK544" s="267"/>
      <c r="AL544" s="268"/>
      <c r="AM544" s="267"/>
      <c r="AN544" s="272"/>
      <c r="AO544" s="313">
        <f t="shared" si="144"/>
        <v>0</v>
      </c>
      <c r="AP544" s="314">
        <f t="shared" si="145"/>
        <v>0</v>
      </c>
    </row>
    <row r="545" spans="1:42" x14ac:dyDescent="0.25">
      <c r="A545" s="326" t="str">
        <f>'7.1'!A542</f>
        <v>1.1.4.164</v>
      </c>
      <c r="B545" s="266" t="str">
        <f>'7.1'!B542</f>
        <v>Строительство ВЛ-0,4кВ ПДК "Крылья Сургута - Кафт"</v>
      </c>
      <c r="C545" s="267"/>
      <c r="D545" s="271"/>
      <c r="E545" s="267"/>
      <c r="F545" s="271"/>
      <c r="G545" s="267"/>
      <c r="H545" s="270"/>
      <c r="I545" s="269"/>
      <c r="J545" s="270"/>
      <c r="K545" s="313">
        <f t="shared" si="138"/>
        <v>0</v>
      </c>
      <c r="L545" s="314">
        <f t="shared" si="139"/>
        <v>0</v>
      </c>
      <c r="M545" s="269"/>
      <c r="N545" s="271"/>
      <c r="O545" s="267"/>
      <c r="P545" s="268"/>
      <c r="Q545" s="338"/>
      <c r="R545" s="314"/>
      <c r="S545" s="267"/>
      <c r="T545" s="268"/>
      <c r="U545" s="316">
        <f t="shared" si="140"/>
        <v>0</v>
      </c>
      <c r="V545" s="317">
        <f t="shared" si="141"/>
        <v>0</v>
      </c>
      <c r="W545" s="267"/>
      <c r="X545" s="268"/>
      <c r="Y545" s="269"/>
      <c r="Z545" s="271"/>
      <c r="AA545" s="267"/>
      <c r="AB545" s="268"/>
      <c r="AC545" s="269"/>
      <c r="AD545" s="271"/>
      <c r="AE545" s="313">
        <f t="shared" si="142"/>
        <v>0</v>
      </c>
      <c r="AF545" s="314">
        <f t="shared" si="143"/>
        <v>0</v>
      </c>
      <c r="AG545" s="267"/>
      <c r="AH545" s="268"/>
      <c r="AI545" s="280"/>
      <c r="AJ545" s="270"/>
      <c r="AK545" s="267"/>
      <c r="AL545" s="268"/>
      <c r="AM545" s="267"/>
      <c r="AN545" s="272"/>
      <c r="AO545" s="313">
        <f t="shared" si="144"/>
        <v>0</v>
      </c>
      <c r="AP545" s="314">
        <f t="shared" si="145"/>
        <v>0</v>
      </c>
    </row>
    <row r="546" spans="1:42" x14ac:dyDescent="0.25">
      <c r="A546" s="326" t="str">
        <f>'7.1'!A543</f>
        <v>1.1.4.165</v>
      </c>
      <c r="B546" s="266" t="str">
        <f>'7.1'!B543</f>
        <v>Строительство ВЛ-0,4кВ ДНТ "Тихий Бор"</v>
      </c>
      <c r="C546" s="267"/>
      <c r="D546" s="271"/>
      <c r="E546" s="267"/>
      <c r="F546" s="271"/>
      <c r="G546" s="267"/>
      <c r="H546" s="270"/>
      <c r="I546" s="269"/>
      <c r="J546" s="270"/>
      <c r="K546" s="313">
        <f t="shared" si="138"/>
        <v>0</v>
      </c>
      <c r="L546" s="314">
        <f t="shared" si="139"/>
        <v>0</v>
      </c>
      <c r="M546" s="278"/>
      <c r="N546" s="279"/>
      <c r="O546" s="274"/>
      <c r="P546" s="275"/>
      <c r="Q546" s="338"/>
      <c r="R546" s="299"/>
      <c r="S546" s="274"/>
      <c r="T546" s="275"/>
      <c r="U546" s="316">
        <f t="shared" si="140"/>
        <v>0</v>
      </c>
      <c r="V546" s="317">
        <f t="shared" si="141"/>
        <v>0</v>
      </c>
      <c r="W546" s="274"/>
      <c r="X546" s="275"/>
      <c r="Y546" s="278"/>
      <c r="Z546" s="279"/>
      <c r="AA546" s="274"/>
      <c r="AB546" s="275"/>
      <c r="AC546" s="278"/>
      <c r="AD546" s="279"/>
      <c r="AE546" s="313">
        <f t="shared" si="142"/>
        <v>0</v>
      </c>
      <c r="AF546" s="314">
        <f t="shared" si="143"/>
        <v>0</v>
      </c>
      <c r="AG546" s="274"/>
      <c r="AH546" s="275"/>
      <c r="AI546" s="276"/>
      <c r="AJ546" s="277"/>
      <c r="AK546" s="274"/>
      <c r="AL546" s="275"/>
      <c r="AM546" s="274"/>
      <c r="AN546" s="285"/>
      <c r="AO546" s="313">
        <f t="shared" si="144"/>
        <v>0</v>
      </c>
      <c r="AP546" s="314">
        <f t="shared" si="145"/>
        <v>0</v>
      </c>
    </row>
    <row r="547" spans="1:42" x14ac:dyDescent="0.25">
      <c r="A547" s="326" t="str">
        <f>'7.1'!A544</f>
        <v>1.1.4.166</v>
      </c>
      <c r="B547" s="266" t="str">
        <f>'7.1'!B544</f>
        <v>Строительство ВЛ-0,4кВ ДПК "Жемчужина"</v>
      </c>
      <c r="C547" s="267"/>
      <c r="D547" s="271"/>
      <c r="E547" s="267"/>
      <c r="F547" s="271"/>
      <c r="G547" s="267"/>
      <c r="H547" s="270"/>
      <c r="I547" s="269"/>
      <c r="J547" s="270"/>
      <c r="K547" s="313">
        <f t="shared" si="138"/>
        <v>0</v>
      </c>
      <c r="L547" s="314">
        <f t="shared" si="139"/>
        <v>0</v>
      </c>
      <c r="M547" s="269"/>
      <c r="N547" s="271"/>
      <c r="O547" s="267"/>
      <c r="P547" s="268"/>
      <c r="Q547" s="338"/>
      <c r="R547" s="314"/>
      <c r="S547" s="267"/>
      <c r="T547" s="268"/>
      <c r="U547" s="316">
        <f t="shared" si="140"/>
        <v>0</v>
      </c>
      <c r="V547" s="317">
        <f t="shared" si="141"/>
        <v>0</v>
      </c>
      <c r="W547" s="267"/>
      <c r="X547" s="268"/>
      <c r="Y547" s="269"/>
      <c r="Z547" s="271"/>
      <c r="AA547" s="267"/>
      <c r="AB547" s="268"/>
      <c r="AC547" s="269"/>
      <c r="AD547" s="271"/>
      <c r="AE547" s="313">
        <f t="shared" si="142"/>
        <v>0</v>
      </c>
      <c r="AF547" s="314">
        <f t="shared" si="143"/>
        <v>0</v>
      </c>
      <c r="AG547" s="267"/>
      <c r="AH547" s="268"/>
      <c r="AI547" s="280"/>
      <c r="AJ547" s="270"/>
      <c r="AK547" s="267"/>
      <c r="AL547" s="268"/>
      <c r="AM547" s="267"/>
      <c r="AN547" s="272"/>
      <c r="AO547" s="313">
        <f t="shared" si="144"/>
        <v>0</v>
      </c>
      <c r="AP547" s="314">
        <f t="shared" si="145"/>
        <v>0</v>
      </c>
    </row>
    <row r="548" spans="1:42" x14ac:dyDescent="0.25">
      <c r="A548" s="326" t="str">
        <f>'7.1'!A545</f>
        <v>1.1.4.167</v>
      </c>
      <c r="B548" s="266" t="str">
        <f>'7.1'!B545</f>
        <v>Строительство ВЛ-0,4кВ ПСК Искра</v>
      </c>
      <c r="C548" s="267"/>
      <c r="D548" s="271"/>
      <c r="E548" s="267"/>
      <c r="F548" s="271"/>
      <c r="G548" s="267"/>
      <c r="H548" s="270"/>
      <c r="I548" s="269"/>
      <c r="J548" s="270"/>
      <c r="K548" s="313">
        <f t="shared" si="138"/>
        <v>0</v>
      </c>
      <c r="L548" s="314">
        <f t="shared" si="139"/>
        <v>0</v>
      </c>
      <c r="M548" s="269"/>
      <c r="N548" s="271"/>
      <c r="O548" s="267"/>
      <c r="P548" s="268"/>
      <c r="Q548" s="338"/>
      <c r="R548" s="314"/>
      <c r="S548" s="267"/>
      <c r="T548" s="268"/>
      <c r="U548" s="316">
        <f t="shared" si="140"/>
        <v>0</v>
      </c>
      <c r="V548" s="317">
        <f t="shared" si="141"/>
        <v>0</v>
      </c>
      <c r="W548" s="267"/>
      <c r="X548" s="268"/>
      <c r="Y548" s="269"/>
      <c r="Z548" s="271"/>
      <c r="AA548" s="267"/>
      <c r="AB548" s="268"/>
      <c r="AC548" s="269"/>
      <c r="AD548" s="271"/>
      <c r="AE548" s="313">
        <f t="shared" si="142"/>
        <v>0</v>
      </c>
      <c r="AF548" s="314">
        <f t="shared" si="143"/>
        <v>0</v>
      </c>
      <c r="AG548" s="267"/>
      <c r="AH548" s="268"/>
      <c r="AI548" s="280"/>
      <c r="AJ548" s="270"/>
      <c r="AK548" s="267"/>
      <c r="AL548" s="268"/>
      <c r="AM548" s="267"/>
      <c r="AN548" s="272"/>
      <c r="AO548" s="313">
        <f t="shared" si="144"/>
        <v>0</v>
      </c>
      <c r="AP548" s="314">
        <f t="shared" si="145"/>
        <v>0</v>
      </c>
    </row>
    <row r="549" spans="1:42" x14ac:dyDescent="0.25">
      <c r="A549" s="326" t="str">
        <f>'7.1'!A546</f>
        <v>1.1.4.168</v>
      </c>
      <c r="B549" s="266" t="str">
        <f>'7.1'!B546</f>
        <v>Строительство ВЛ-0,4кВ ПК Садовое товарищество № 7</v>
      </c>
      <c r="C549" s="267"/>
      <c r="D549" s="271"/>
      <c r="E549" s="267"/>
      <c r="F549" s="271"/>
      <c r="G549" s="267"/>
      <c r="H549" s="270"/>
      <c r="I549" s="269"/>
      <c r="J549" s="270"/>
      <c r="K549" s="313">
        <f t="shared" si="138"/>
        <v>0</v>
      </c>
      <c r="L549" s="314">
        <f t="shared" si="139"/>
        <v>0</v>
      </c>
      <c r="M549" s="269"/>
      <c r="N549" s="271"/>
      <c r="O549" s="267"/>
      <c r="P549" s="268"/>
      <c r="Q549" s="338"/>
      <c r="R549" s="314"/>
      <c r="S549" s="267"/>
      <c r="T549" s="268"/>
      <c r="U549" s="316">
        <f t="shared" si="140"/>
        <v>0</v>
      </c>
      <c r="V549" s="317">
        <f t="shared" si="141"/>
        <v>0</v>
      </c>
      <c r="W549" s="267"/>
      <c r="X549" s="268"/>
      <c r="Y549" s="269"/>
      <c r="Z549" s="271"/>
      <c r="AA549" s="267"/>
      <c r="AB549" s="268"/>
      <c r="AC549" s="269"/>
      <c r="AD549" s="271"/>
      <c r="AE549" s="313">
        <f t="shared" si="142"/>
        <v>0</v>
      </c>
      <c r="AF549" s="314">
        <f t="shared" si="143"/>
        <v>0</v>
      </c>
      <c r="AG549" s="267"/>
      <c r="AH549" s="268"/>
      <c r="AI549" s="280"/>
      <c r="AJ549" s="270"/>
      <c r="AK549" s="267"/>
      <c r="AL549" s="268"/>
      <c r="AM549" s="267"/>
      <c r="AN549" s="272"/>
      <c r="AO549" s="313">
        <f t="shared" si="144"/>
        <v>0</v>
      </c>
      <c r="AP549" s="314">
        <f t="shared" si="145"/>
        <v>0</v>
      </c>
    </row>
    <row r="550" spans="1:42" x14ac:dyDescent="0.25">
      <c r="A550" s="326" t="str">
        <f>'7.1'!A547</f>
        <v>1.1.4.169</v>
      </c>
      <c r="B550" s="266" t="str">
        <f>'7.1'!B547</f>
        <v>Строительство ВЛ-0,4кВ ПСК № 71 Зеленое</v>
      </c>
      <c r="C550" s="267"/>
      <c r="D550" s="271"/>
      <c r="E550" s="267"/>
      <c r="F550" s="271"/>
      <c r="G550" s="267"/>
      <c r="H550" s="270"/>
      <c r="I550" s="269"/>
      <c r="J550" s="270"/>
      <c r="K550" s="313">
        <f t="shared" si="138"/>
        <v>0</v>
      </c>
      <c r="L550" s="314">
        <f t="shared" si="139"/>
        <v>0</v>
      </c>
      <c r="M550" s="269"/>
      <c r="N550" s="271"/>
      <c r="O550" s="267"/>
      <c r="P550" s="268"/>
      <c r="Q550" s="338"/>
      <c r="R550" s="314"/>
      <c r="S550" s="267"/>
      <c r="T550" s="268"/>
      <c r="U550" s="316">
        <f t="shared" si="140"/>
        <v>0</v>
      </c>
      <c r="V550" s="317">
        <f t="shared" si="141"/>
        <v>0</v>
      </c>
      <c r="W550" s="267"/>
      <c r="X550" s="268"/>
      <c r="Y550" s="269"/>
      <c r="Z550" s="271"/>
      <c r="AA550" s="267"/>
      <c r="AB550" s="268"/>
      <c r="AC550" s="269"/>
      <c r="AD550" s="271"/>
      <c r="AE550" s="313">
        <f t="shared" si="142"/>
        <v>0</v>
      </c>
      <c r="AF550" s="314">
        <f t="shared" si="143"/>
        <v>0</v>
      </c>
      <c r="AG550" s="267"/>
      <c r="AH550" s="268"/>
      <c r="AI550" s="280"/>
      <c r="AJ550" s="270"/>
      <c r="AK550" s="267"/>
      <c r="AL550" s="268"/>
      <c r="AM550" s="267"/>
      <c r="AN550" s="272"/>
      <c r="AO550" s="313">
        <f t="shared" si="144"/>
        <v>0</v>
      </c>
      <c r="AP550" s="314">
        <f t="shared" si="145"/>
        <v>0</v>
      </c>
    </row>
    <row r="551" spans="1:42" x14ac:dyDescent="0.25">
      <c r="A551" s="326" t="str">
        <f>'7.1'!A548</f>
        <v>1.1.4.170</v>
      </c>
      <c r="B551" s="266" t="str">
        <f>'7.1'!B548</f>
        <v>Строительство ВЛ-0,4кВ ПДК Сосновый бор</v>
      </c>
      <c r="C551" s="267"/>
      <c r="D551" s="271"/>
      <c r="E551" s="267"/>
      <c r="F551" s="271"/>
      <c r="G551" s="267"/>
      <c r="H551" s="270"/>
      <c r="I551" s="269"/>
      <c r="J551" s="270"/>
      <c r="K551" s="313">
        <f t="shared" si="138"/>
        <v>0</v>
      </c>
      <c r="L551" s="314">
        <f t="shared" si="139"/>
        <v>0</v>
      </c>
      <c r="M551" s="269"/>
      <c r="N551" s="271"/>
      <c r="O551" s="267"/>
      <c r="P551" s="268"/>
      <c r="Q551" s="338"/>
      <c r="R551" s="314"/>
      <c r="S551" s="267"/>
      <c r="T551" s="268"/>
      <c r="U551" s="316">
        <f t="shared" si="140"/>
        <v>0</v>
      </c>
      <c r="V551" s="317">
        <f t="shared" si="141"/>
        <v>0</v>
      </c>
      <c r="W551" s="267"/>
      <c r="X551" s="268"/>
      <c r="Y551" s="269"/>
      <c r="Z551" s="271"/>
      <c r="AA551" s="267"/>
      <c r="AB551" s="268"/>
      <c r="AC551" s="269"/>
      <c r="AD551" s="271"/>
      <c r="AE551" s="313">
        <f t="shared" si="142"/>
        <v>0</v>
      </c>
      <c r="AF551" s="314">
        <f t="shared" si="143"/>
        <v>0</v>
      </c>
      <c r="AG551" s="267"/>
      <c r="AH551" s="268"/>
      <c r="AI551" s="280"/>
      <c r="AJ551" s="270"/>
      <c r="AK551" s="267"/>
      <c r="AL551" s="268"/>
      <c r="AM551" s="267"/>
      <c r="AN551" s="272"/>
      <c r="AO551" s="313">
        <f t="shared" si="144"/>
        <v>0</v>
      </c>
      <c r="AP551" s="314">
        <f t="shared" si="145"/>
        <v>0</v>
      </c>
    </row>
    <row r="552" spans="1:42" ht="26.25" customHeight="1" x14ac:dyDescent="0.25">
      <c r="A552" s="326" t="str">
        <f>'7.1'!A549</f>
        <v>1.1.4.171</v>
      </c>
      <c r="B552" s="266" t="str">
        <f>'7.1'!B549</f>
        <v>Строительство ВЛ-0,4кВ ПСК Березовый</v>
      </c>
      <c r="C552" s="267"/>
      <c r="D552" s="271"/>
      <c r="E552" s="267"/>
      <c r="F552" s="271"/>
      <c r="G552" s="267"/>
      <c r="H552" s="270"/>
      <c r="I552" s="269"/>
      <c r="J552" s="270"/>
      <c r="K552" s="313">
        <f t="shared" si="138"/>
        <v>0</v>
      </c>
      <c r="L552" s="314">
        <f t="shared" si="139"/>
        <v>0</v>
      </c>
      <c r="M552" s="269"/>
      <c r="N552" s="271"/>
      <c r="O552" s="267"/>
      <c r="P552" s="268"/>
      <c r="Q552" s="338"/>
      <c r="R552" s="314"/>
      <c r="S552" s="267"/>
      <c r="T552" s="268"/>
      <c r="U552" s="316">
        <f t="shared" si="140"/>
        <v>0</v>
      </c>
      <c r="V552" s="317">
        <f t="shared" si="141"/>
        <v>0</v>
      </c>
      <c r="W552" s="267"/>
      <c r="X552" s="268"/>
      <c r="Y552" s="269"/>
      <c r="Z552" s="271"/>
      <c r="AA552" s="267"/>
      <c r="AB552" s="268"/>
      <c r="AC552" s="269"/>
      <c r="AD552" s="271"/>
      <c r="AE552" s="313">
        <f t="shared" si="142"/>
        <v>0</v>
      </c>
      <c r="AF552" s="314">
        <f t="shared" si="143"/>
        <v>0</v>
      </c>
      <c r="AG552" s="267"/>
      <c r="AH552" s="268"/>
      <c r="AI552" s="280"/>
      <c r="AJ552" s="270"/>
      <c r="AK552" s="267"/>
      <c r="AL552" s="268"/>
      <c r="AM552" s="267"/>
      <c r="AN552" s="272"/>
      <c r="AO552" s="313">
        <f t="shared" si="144"/>
        <v>0</v>
      </c>
      <c r="AP552" s="314">
        <f t="shared" si="145"/>
        <v>0</v>
      </c>
    </row>
    <row r="553" spans="1:42" x14ac:dyDescent="0.25">
      <c r="A553" s="326" t="str">
        <f>'7.1'!A550</f>
        <v>1.1.4.172</v>
      </c>
      <c r="B553" s="266" t="str">
        <f>'7.1'!B550</f>
        <v>Строительство ВЛ-0,4кВ ПСК Пищевик</v>
      </c>
      <c r="C553" s="267"/>
      <c r="D553" s="271"/>
      <c r="E553" s="267"/>
      <c r="F553" s="271"/>
      <c r="G553" s="267"/>
      <c r="H553" s="270"/>
      <c r="I553" s="269"/>
      <c r="J553" s="270"/>
      <c r="K553" s="313">
        <f t="shared" si="138"/>
        <v>0</v>
      </c>
      <c r="L553" s="314">
        <f t="shared" si="139"/>
        <v>0</v>
      </c>
      <c r="M553" s="269"/>
      <c r="N553" s="271"/>
      <c r="O553" s="267"/>
      <c r="P553" s="268"/>
      <c r="Q553" s="338"/>
      <c r="R553" s="314"/>
      <c r="S553" s="267"/>
      <c r="T553" s="268"/>
      <c r="U553" s="316">
        <f t="shared" si="140"/>
        <v>0</v>
      </c>
      <c r="V553" s="317">
        <f t="shared" si="141"/>
        <v>0</v>
      </c>
      <c r="W553" s="267"/>
      <c r="X553" s="268"/>
      <c r="Y553" s="269"/>
      <c r="Z553" s="271"/>
      <c r="AA553" s="267"/>
      <c r="AB553" s="268"/>
      <c r="AC553" s="269"/>
      <c r="AD553" s="271"/>
      <c r="AE553" s="313">
        <f t="shared" si="142"/>
        <v>0</v>
      </c>
      <c r="AF553" s="314">
        <f t="shared" si="143"/>
        <v>0</v>
      </c>
      <c r="AG553" s="267"/>
      <c r="AH553" s="268"/>
      <c r="AI553" s="280"/>
      <c r="AJ553" s="270"/>
      <c r="AK553" s="267"/>
      <c r="AL553" s="268"/>
      <c r="AM553" s="267"/>
      <c r="AN553" s="272"/>
      <c r="AO553" s="313">
        <f t="shared" si="144"/>
        <v>0</v>
      </c>
      <c r="AP553" s="314">
        <f t="shared" si="145"/>
        <v>0</v>
      </c>
    </row>
    <row r="554" spans="1:42" x14ac:dyDescent="0.25">
      <c r="A554" s="326" t="str">
        <f>'7.1'!A551</f>
        <v>1.1.4.173</v>
      </c>
      <c r="B554" s="266" t="str">
        <f>'7.1'!B551</f>
        <v>Строительство ВЛ-0,4кВ ПСК Кедровый</v>
      </c>
      <c r="C554" s="267"/>
      <c r="D554" s="271"/>
      <c r="E554" s="267"/>
      <c r="F554" s="271"/>
      <c r="G554" s="267"/>
      <c r="H554" s="270"/>
      <c r="I554" s="269"/>
      <c r="J554" s="270"/>
      <c r="K554" s="313">
        <f t="shared" si="138"/>
        <v>0</v>
      </c>
      <c r="L554" s="314">
        <f t="shared" si="139"/>
        <v>0</v>
      </c>
      <c r="M554" s="269"/>
      <c r="N554" s="271"/>
      <c r="O554" s="267"/>
      <c r="P554" s="268"/>
      <c r="Q554" s="338"/>
      <c r="R554" s="314"/>
      <c r="S554" s="267"/>
      <c r="T554" s="268"/>
      <c r="U554" s="316">
        <f t="shared" si="140"/>
        <v>0</v>
      </c>
      <c r="V554" s="317">
        <f t="shared" si="141"/>
        <v>0</v>
      </c>
      <c r="W554" s="267"/>
      <c r="X554" s="268"/>
      <c r="Y554" s="269"/>
      <c r="Z554" s="271"/>
      <c r="AA554" s="267"/>
      <c r="AB554" s="268"/>
      <c r="AC554" s="269"/>
      <c r="AD554" s="271"/>
      <c r="AE554" s="313">
        <f t="shared" si="142"/>
        <v>0</v>
      </c>
      <c r="AF554" s="314">
        <f t="shared" si="143"/>
        <v>0</v>
      </c>
      <c r="AG554" s="267"/>
      <c r="AH554" s="268"/>
      <c r="AI554" s="280"/>
      <c r="AJ554" s="270"/>
      <c r="AK554" s="267"/>
      <c r="AL554" s="268"/>
      <c r="AM554" s="267"/>
      <c r="AN554" s="272"/>
      <c r="AO554" s="313">
        <f t="shared" si="144"/>
        <v>0</v>
      </c>
      <c r="AP554" s="314">
        <f t="shared" si="145"/>
        <v>0</v>
      </c>
    </row>
    <row r="555" spans="1:42" x14ac:dyDescent="0.25">
      <c r="A555" s="326" t="str">
        <f>'7.1'!A552</f>
        <v>1.1.4.174</v>
      </c>
      <c r="B555" s="266" t="str">
        <f>'7.1'!B552</f>
        <v>Строительство ВЛ-0,4кВ ПСК Рябиновое</v>
      </c>
      <c r="C555" s="267"/>
      <c r="D555" s="271"/>
      <c r="E555" s="267"/>
      <c r="F555" s="271"/>
      <c r="G555" s="267"/>
      <c r="H555" s="270"/>
      <c r="I555" s="269"/>
      <c r="J555" s="270"/>
      <c r="K555" s="313">
        <f t="shared" si="138"/>
        <v>0</v>
      </c>
      <c r="L555" s="314">
        <f t="shared" si="139"/>
        <v>0</v>
      </c>
      <c r="M555" s="269"/>
      <c r="N555" s="271"/>
      <c r="O555" s="267"/>
      <c r="P555" s="268"/>
      <c r="Q555" s="338"/>
      <c r="R555" s="314"/>
      <c r="S555" s="267"/>
      <c r="T555" s="268"/>
      <c r="U555" s="316">
        <f t="shared" si="140"/>
        <v>0</v>
      </c>
      <c r="V555" s="317">
        <f t="shared" si="141"/>
        <v>0</v>
      </c>
      <c r="W555" s="267"/>
      <c r="X555" s="268"/>
      <c r="Y555" s="269"/>
      <c r="Z555" s="271"/>
      <c r="AA555" s="267"/>
      <c r="AB555" s="268"/>
      <c r="AC555" s="269"/>
      <c r="AD555" s="271"/>
      <c r="AE555" s="313">
        <f t="shared" si="142"/>
        <v>0</v>
      </c>
      <c r="AF555" s="314">
        <f t="shared" si="143"/>
        <v>0</v>
      </c>
      <c r="AG555" s="267"/>
      <c r="AH555" s="268"/>
      <c r="AI555" s="280"/>
      <c r="AJ555" s="270"/>
      <c r="AK555" s="267"/>
      <c r="AL555" s="268"/>
      <c r="AM555" s="267"/>
      <c r="AN555" s="272"/>
      <c r="AO555" s="313">
        <f t="shared" si="144"/>
        <v>0</v>
      </c>
      <c r="AP555" s="314">
        <f t="shared" si="145"/>
        <v>0</v>
      </c>
    </row>
    <row r="556" spans="1:42" x14ac:dyDescent="0.25">
      <c r="A556" s="326" t="str">
        <f>'7.1'!A553</f>
        <v>1.1.4.175</v>
      </c>
      <c r="B556" s="266" t="str">
        <f>'7.1'!B553</f>
        <v>Строительство ВЛ-0,4кВ ПСК Виктория</v>
      </c>
      <c r="C556" s="267"/>
      <c r="D556" s="271"/>
      <c r="E556" s="267"/>
      <c r="F556" s="271"/>
      <c r="G556" s="267"/>
      <c r="H556" s="270"/>
      <c r="I556" s="269"/>
      <c r="J556" s="270"/>
      <c r="K556" s="313">
        <f t="shared" si="138"/>
        <v>0</v>
      </c>
      <c r="L556" s="314">
        <f t="shared" si="139"/>
        <v>0</v>
      </c>
      <c r="M556" s="269"/>
      <c r="N556" s="271"/>
      <c r="O556" s="267"/>
      <c r="P556" s="268"/>
      <c r="Q556" s="338"/>
      <c r="R556" s="314"/>
      <c r="S556" s="267"/>
      <c r="T556" s="268"/>
      <c r="U556" s="316">
        <f t="shared" si="140"/>
        <v>0</v>
      </c>
      <c r="V556" s="317">
        <f t="shared" si="141"/>
        <v>0</v>
      </c>
      <c r="W556" s="267"/>
      <c r="X556" s="268"/>
      <c r="Y556" s="269"/>
      <c r="Z556" s="271"/>
      <c r="AA556" s="267"/>
      <c r="AB556" s="268"/>
      <c r="AC556" s="269"/>
      <c r="AD556" s="271"/>
      <c r="AE556" s="313">
        <f t="shared" si="142"/>
        <v>0</v>
      </c>
      <c r="AF556" s="314">
        <f t="shared" si="143"/>
        <v>0</v>
      </c>
      <c r="AG556" s="267"/>
      <c r="AH556" s="268"/>
      <c r="AI556" s="280"/>
      <c r="AJ556" s="270"/>
      <c r="AK556" s="267"/>
      <c r="AL556" s="268"/>
      <c r="AM556" s="267"/>
      <c r="AN556" s="272"/>
      <c r="AO556" s="313">
        <f t="shared" si="144"/>
        <v>0</v>
      </c>
      <c r="AP556" s="314">
        <f t="shared" si="145"/>
        <v>0</v>
      </c>
    </row>
    <row r="557" spans="1:42" x14ac:dyDescent="0.25">
      <c r="A557" s="326" t="str">
        <f>'7.1'!A554</f>
        <v>1.1.4.176</v>
      </c>
      <c r="B557" s="266" t="str">
        <f>'7.1'!B554</f>
        <v>Строительство ВЛ-0,4кВ СТСН Летние Юрты</v>
      </c>
      <c r="C557" s="267"/>
      <c r="D557" s="271"/>
      <c r="E557" s="267"/>
      <c r="F557" s="271"/>
      <c r="G557" s="267"/>
      <c r="H557" s="270"/>
      <c r="I557" s="269"/>
      <c r="J557" s="270"/>
      <c r="K557" s="313">
        <f t="shared" si="138"/>
        <v>0</v>
      </c>
      <c r="L557" s="314">
        <f t="shared" si="139"/>
        <v>0</v>
      </c>
      <c r="M557" s="269"/>
      <c r="N557" s="271"/>
      <c r="O557" s="267"/>
      <c r="P557" s="268"/>
      <c r="Q557" s="338"/>
      <c r="R557" s="314"/>
      <c r="S557" s="267"/>
      <c r="T557" s="268"/>
      <c r="U557" s="316">
        <f t="shared" si="140"/>
        <v>0</v>
      </c>
      <c r="V557" s="317">
        <f t="shared" si="141"/>
        <v>0</v>
      </c>
      <c r="W557" s="267"/>
      <c r="X557" s="268"/>
      <c r="Y557" s="269"/>
      <c r="Z557" s="271"/>
      <c r="AA557" s="267"/>
      <c r="AB557" s="268"/>
      <c r="AC557" s="269"/>
      <c r="AD557" s="271"/>
      <c r="AE557" s="313">
        <f t="shared" si="142"/>
        <v>0</v>
      </c>
      <c r="AF557" s="314">
        <f t="shared" si="143"/>
        <v>0</v>
      </c>
      <c r="AG557" s="267"/>
      <c r="AH557" s="268"/>
      <c r="AI557" s="280"/>
      <c r="AJ557" s="270"/>
      <c r="AK557" s="267"/>
      <c r="AL557" s="268"/>
      <c r="AM557" s="267"/>
      <c r="AN557" s="272"/>
      <c r="AO557" s="313">
        <f t="shared" si="144"/>
        <v>0</v>
      </c>
      <c r="AP557" s="314">
        <f t="shared" si="145"/>
        <v>0</v>
      </c>
    </row>
    <row r="558" spans="1:42" x14ac:dyDescent="0.25">
      <c r="A558" s="326" t="str">
        <f>'7.1'!A555</f>
        <v>1.1.4.177</v>
      </c>
      <c r="B558" s="266" t="str">
        <f>'7.1'!B555</f>
        <v>Строительство ВЛ-0,4кВ СТ Ягодное</v>
      </c>
      <c r="C558" s="267"/>
      <c r="D558" s="271"/>
      <c r="E558" s="267"/>
      <c r="F558" s="271"/>
      <c r="G558" s="267"/>
      <c r="H558" s="270"/>
      <c r="I558" s="269"/>
      <c r="J558" s="270"/>
      <c r="K558" s="313">
        <f t="shared" si="138"/>
        <v>0</v>
      </c>
      <c r="L558" s="314">
        <f t="shared" si="139"/>
        <v>0</v>
      </c>
      <c r="M558" s="269"/>
      <c r="N558" s="271"/>
      <c r="O558" s="267"/>
      <c r="P558" s="268"/>
      <c r="Q558" s="338"/>
      <c r="R558" s="314"/>
      <c r="S558" s="267"/>
      <c r="T558" s="268"/>
      <c r="U558" s="316">
        <f t="shared" si="140"/>
        <v>0</v>
      </c>
      <c r="V558" s="317">
        <f t="shared" si="141"/>
        <v>0</v>
      </c>
      <c r="W558" s="267"/>
      <c r="X558" s="268"/>
      <c r="Y558" s="269"/>
      <c r="Z558" s="271"/>
      <c r="AA558" s="267"/>
      <c r="AB558" s="268"/>
      <c r="AC558" s="269"/>
      <c r="AD558" s="271"/>
      <c r="AE558" s="313">
        <f t="shared" si="142"/>
        <v>0</v>
      </c>
      <c r="AF558" s="314">
        <f t="shared" si="143"/>
        <v>0</v>
      </c>
      <c r="AG558" s="267"/>
      <c r="AH558" s="268"/>
      <c r="AI558" s="280"/>
      <c r="AJ558" s="270"/>
      <c r="AK558" s="267"/>
      <c r="AL558" s="268"/>
      <c r="AM558" s="267"/>
      <c r="AN558" s="272"/>
      <c r="AO558" s="313">
        <f t="shared" si="144"/>
        <v>0</v>
      </c>
      <c r="AP558" s="314">
        <f t="shared" si="145"/>
        <v>0</v>
      </c>
    </row>
    <row r="559" spans="1:42" x14ac:dyDescent="0.25">
      <c r="A559" s="326" t="str">
        <f>'7.1'!A556</f>
        <v>1.1.4.178</v>
      </c>
      <c r="B559" s="266" t="str">
        <f>'7.1'!B556</f>
        <v>Строительство ВЛ-0,4кВ СТ Сириус</v>
      </c>
      <c r="C559" s="267"/>
      <c r="D559" s="271"/>
      <c r="E559" s="267"/>
      <c r="F559" s="271"/>
      <c r="G559" s="267"/>
      <c r="H559" s="270"/>
      <c r="I559" s="269"/>
      <c r="J559" s="270"/>
      <c r="K559" s="313">
        <f t="shared" si="138"/>
        <v>0</v>
      </c>
      <c r="L559" s="314">
        <f t="shared" si="139"/>
        <v>0</v>
      </c>
      <c r="M559" s="269"/>
      <c r="N559" s="271"/>
      <c r="O559" s="267"/>
      <c r="P559" s="268"/>
      <c r="Q559" s="338"/>
      <c r="R559" s="314"/>
      <c r="S559" s="267"/>
      <c r="T559" s="268"/>
      <c r="U559" s="316">
        <f t="shared" si="140"/>
        <v>0</v>
      </c>
      <c r="V559" s="317">
        <f t="shared" si="141"/>
        <v>0</v>
      </c>
      <c r="W559" s="267"/>
      <c r="X559" s="268"/>
      <c r="Y559" s="269"/>
      <c r="Z559" s="271"/>
      <c r="AA559" s="267"/>
      <c r="AB559" s="268"/>
      <c r="AC559" s="269"/>
      <c r="AD559" s="271"/>
      <c r="AE559" s="313">
        <f t="shared" si="142"/>
        <v>0</v>
      </c>
      <c r="AF559" s="314">
        <f t="shared" si="143"/>
        <v>0</v>
      </c>
      <c r="AG559" s="267"/>
      <c r="AH559" s="268"/>
      <c r="AI559" s="280"/>
      <c r="AJ559" s="270"/>
      <c r="AK559" s="267"/>
      <c r="AL559" s="268"/>
      <c r="AM559" s="267"/>
      <c r="AN559" s="272"/>
      <c r="AO559" s="313">
        <f t="shared" si="144"/>
        <v>0</v>
      </c>
      <c r="AP559" s="314">
        <f t="shared" si="145"/>
        <v>0</v>
      </c>
    </row>
    <row r="560" spans="1:42" x14ac:dyDescent="0.25">
      <c r="A560" s="326" t="str">
        <f>'7.1'!A557</f>
        <v>1.1.4.179</v>
      </c>
      <c r="B560" s="266" t="str">
        <f>'7.1'!B557</f>
        <v>Строительство ВЛ-0,4кВ СТ Берендей</v>
      </c>
      <c r="C560" s="267"/>
      <c r="D560" s="271"/>
      <c r="E560" s="267"/>
      <c r="F560" s="271"/>
      <c r="G560" s="267"/>
      <c r="H560" s="270"/>
      <c r="I560" s="269"/>
      <c r="J560" s="270"/>
      <c r="K560" s="313">
        <f t="shared" si="138"/>
        <v>0</v>
      </c>
      <c r="L560" s="314">
        <f t="shared" si="139"/>
        <v>0</v>
      </c>
      <c r="M560" s="269"/>
      <c r="N560" s="271"/>
      <c r="O560" s="267"/>
      <c r="P560" s="268"/>
      <c r="Q560" s="338"/>
      <c r="R560" s="314"/>
      <c r="S560" s="267"/>
      <c r="T560" s="268"/>
      <c r="U560" s="316">
        <f t="shared" si="140"/>
        <v>0</v>
      </c>
      <c r="V560" s="317">
        <f t="shared" si="141"/>
        <v>0</v>
      </c>
      <c r="W560" s="267"/>
      <c r="X560" s="268"/>
      <c r="Y560" s="269"/>
      <c r="Z560" s="271"/>
      <c r="AA560" s="267"/>
      <c r="AB560" s="268"/>
      <c r="AC560" s="269"/>
      <c r="AD560" s="271"/>
      <c r="AE560" s="313">
        <f t="shared" si="142"/>
        <v>0</v>
      </c>
      <c r="AF560" s="314">
        <f t="shared" si="143"/>
        <v>0</v>
      </c>
      <c r="AG560" s="267"/>
      <c r="AH560" s="268"/>
      <c r="AI560" s="280"/>
      <c r="AJ560" s="270"/>
      <c r="AK560" s="267"/>
      <c r="AL560" s="268"/>
      <c r="AM560" s="267"/>
      <c r="AN560" s="272"/>
      <c r="AO560" s="313">
        <f t="shared" si="144"/>
        <v>0</v>
      </c>
      <c r="AP560" s="314">
        <f t="shared" si="145"/>
        <v>0</v>
      </c>
    </row>
    <row r="561" spans="1:42" x14ac:dyDescent="0.25">
      <c r="A561" s="326" t="str">
        <f>'7.1'!A558</f>
        <v>1.1.4.180</v>
      </c>
      <c r="B561" s="266" t="str">
        <f>'7.1'!B558</f>
        <v>Строительство ВЛ-0,4кВ СТ Тюльпан</v>
      </c>
      <c r="C561" s="267"/>
      <c r="D561" s="271"/>
      <c r="E561" s="267"/>
      <c r="F561" s="271"/>
      <c r="G561" s="267"/>
      <c r="H561" s="270"/>
      <c r="I561" s="269"/>
      <c r="J561" s="270"/>
      <c r="K561" s="313">
        <f t="shared" si="138"/>
        <v>0</v>
      </c>
      <c r="L561" s="314">
        <f t="shared" si="139"/>
        <v>0</v>
      </c>
      <c r="M561" s="269"/>
      <c r="N561" s="271"/>
      <c r="O561" s="267"/>
      <c r="P561" s="268"/>
      <c r="Q561" s="338"/>
      <c r="R561" s="314"/>
      <c r="S561" s="267"/>
      <c r="T561" s="268"/>
      <c r="U561" s="316">
        <f t="shared" si="140"/>
        <v>0</v>
      </c>
      <c r="V561" s="317">
        <f t="shared" si="141"/>
        <v>0</v>
      </c>
      <c r="W561" s="267"/>
      <c r="X561" s="268"/>
      <c r="Y561" s="269"/>
      <c r="Z561" s="271"/>
      <c r="AA561" s="267"/>
      <c r="AB561" s="268"/>
      <c r="AC561" s="269"/>
      <c r="AD561" s="271"/>
      <c r="AE561" s="313">
        <f t="shared" si="142"/>
        <v>0</v>
      </c>
      <c r="AF561" s="314">
        <f t="shared" si="143"/>
        <v>0</v>
      </c>
      <c r="AG561" s="267"/>
      <c r="AH561" s="268"/>
      <c r="AI561" s="280"/>
      <c r="AJ561" s="270"/>
      <c r="AK561" s="267"/>
      <c r="AL561" s="268"/>
      <c r="AM561" s="267"/>
      <c r="AN561" s="272"/>
      <c r="AO561" s="313">
        <f t="shared" si="144"/>
        <v>0</v>
      </c>
      <c r="AP561" s="314">
        <f t="shared" si="145"/>
        <v>0</v>
      </c>
    </row>
    <row r="562" spans="1:42" x14ac:dyDescent="0.25">
      <c r="A562" s="326" t="str">
        <f>'7.1'!A559</f>
        <v>1.1.4.181</v>
      </c>
      <c r="B562" s="266" t="str">
        <f>'7.1'!B559</f>
        <v>Строительство ВЛ-0,4кВ СОТ Энергостроитель</v>
      </c>
      <c r="C562" s="267"/>
      <c r="D562" s="271"/>
      <c r="E562" s="267"/>
      <c r="F562" s="271"/>
      <c r="G562" s="267"/>
      <c r="H562" s="270"/>
      <c r="I562" s="269"/>
      <c r="J562" s="270"/>
      <c r="K562" s="313">
        <f t="shared" si="138"/>
        <v>0</v>
      </c>
      <c r="L562" s="314">
        <f t="shared" si="139"/>
        <v>0</v>
      </c>
      <c r="M562" s="269"/>
      <c r="N562" s="271"/>
      <c r="O562" s="267"/>
      <c r="P562" s="268"/>
      <c r="Q562" s="338"/>
      <c r="R562" s="314"/>
      <c r="S562" s="267"/>
      <c r="T562" s="268"/>
      <c r="U562" s="316">
        <f t="shared" si="140"/>
        <v>0</v>
      </c>
      <c r="V562" s="317">
        <f t="shared" si="141"/>
        <v>0</v>
      </c>
      <c r="W562" s="267"/>
      <c r="X562" s="268"/>
      <c r="Y562" s="269"/>
      <c r="Z562" s="271"/>
      <c r="AA562" s="267"/>
      <c r="AB562" s="268"/>
      <c r="AC562" s="269"/>
      <c r="AD562" s="271"/>
      <c r="AE562" s="313">
        <f t="shared" si="142"/>
        <v>0</v>
      </c>
      <c r="AF562" s="314">
        <f t="shared" si="143"/>
        <v>0</v>
      </c>
      <c r="AG562" s="267"/>
      <c r="AH562" s="268"/>
      <c r="AI562" s="280"/>
      <c r="AJ562" s="270"/>
      <c r="AK562" s="267"/>
      <c r="AL562" s="268"/>
      <c r="AM562" s="267"/>
      <c r="AN562" s="272"/>
      <c r="AO562" s="313">
        <f t="shared" si="144"/>
        <v>0</v>
      </c>
      <c r="AP562" s="314">
        <f t="shared" si="145"/>
        <v>0</v>
      </c>
    </row>
    <row r="563" spans="1:42" x14ac:dyDescent="0.25">
      <c r="A563" s="326" t="str">
        <f>'7.1'!A560</f>
        <v>1.1.4.182</v>
      </c>
      <c r="B563" s="266" t="str">
        <f>'7.1'!B560</f>
        <v>Строительство ВЛ-0,4кВ СОТ Прибрежный</v>
      </c>
      <c r="C563" s="267"/>
      <c r="D563" s="271"/>
      <c r="E563" s="267"/>
      <c r="F563" s="271"/>
      <c r="G563" s="267"/>
      <c r="H563" s="270"/>
      <c r="I563" s="269"/>
      <c r="J563" s="270"/>
      <c r="K563" s="313">
        <f t="shared" si="138"/>
        <v>0</v>
      </c>
      <c r="L563" s="314">
        <f t="shared" si="139"/>
        <v>0</v>
      </c>
      <c r="M563" s="269"/>
      <c r="N563" s="271"/>
      <c r="O563" s="267"/>
      <c r="P563" s="268"/>
      <c r="Q563" s="338"/>
      <c r="R563" s="314"/>
      <c r="S563" s="267"/>
      <c r="T563" s="268"/>
      <c r="U563" s="316">
        <f t="shared" si="140"/>
        <v>0</v>
      </c>
      <c r="V563" s="317">
        <f t="shared" si="141"/>
        <v>0</v>
      </c>
      <c r="W563" s="267"/>
      <c r="X563" s="268"/>
      <c r="Y563" s="269"/>
      <c r="Z563" s="271"/>
      <c r="AA563" s="267"/>
      <c r="AB563" s="268"/>
      <c r="AC563" s="269"/>
      <c r="AD563" s="271"/>
      <c r="AE563" s="313">
        <f t="shared" si="142"/>
        <v>0</v>
      </c>
      <c r="AF563" s="314">
        <f t="shared" si="143"/>
        <v>0</v>
      </c>
      <c r="AG563" s="267"/>
      <c r="AH563" s="268"/>
      <c r="AI563" s="280"/>
      <c r="AJ563" s="270"/>
      <c r="AK563" s="267"/>
      <c r="AL563" s="268"/>
      <c r="AM563" s="267"/>
      <c r="AN563" s="272"/>
      <c r="AO563" s="313">
        <f t="shared" si="144"/>
        <v>0</v>
      </c>
      <c r="AP563" s="314">
        <f t="shared" si="145"/>
        <v>0</v>
      </c>
    </row>
    <row r="564" spans="1:42" x14ac:dyDescent="0.25">
      <c r="A564" s="326" t="str">
        <f>'7.1'!A561</f>
        <v>1.1.4.183</v>
      </c>
      <c r="B564" s="266" t="str">
        <f>'7.1'!B561</f>
        <v>Строительство ВЛ-0,4кВ СОТ Прибрежный-2</v>
      </c>
      <c r="C564" s="267"/>
      <c r="D564" s="271"/>
      <c r="E564" s="267"/>
      <c r="F564" s="271"/>
      <c r="G564" s="267"/>
      <c r="H564" s="270"/>
      <c r="I564" s="269"/>
      <c r="J564" s="270"/>
      <c r="K564" s="313">
        <f t="shared" ref="K564:K580" si="162">C564+E564+G564+I564</f>
        <v>0</v>
      </c>
      <c r="L564" s="314">
        <f t="shared" ref="L564:L580" si="163">D564+F564+H564+J564</f>
        <v>0</v>
      </c>
      <c r="M564" s="269"/>
      <c r="N564" s="271"/>
      <c r="O564" s="267"/>
      <c r="P564" s="268"/>
      <c r="Q564" s="338"/>
      <c r="R564" s="314"/>
      <c r="S564" s="267"/>
      <c r="T564" s="268"/>
      <c r="U564" s="316">
        <f t="shared" ref="U564:U580" si="164">S564+Q564+O564+M564</f>
        <v>0</v>
      </c>
      <c r="V564" s="317">
        <f t="shared" ref="V564:V580" si="165">T564+R564+P564+N564</f>
        <v>0</v>
      </c>
      <c r="W564" s="267"/>
      <c r="X564" s="268"/>
      <c r="Y564" s="269"/>
      <c r="Z564" s="271"/>
      <c r="AA564" s="267"/>
      <c r="AB564" s="268"/>
      <c r="AC564" s="269"/>
      <c r="AD564" s="271"/>
      <c r="AE564" s="313">
        <f t="shared" ref="AE564:AE580" si="166">AC564+AA564+Y564+W564</f>
        <v>0</v>
      </c>
      <c r="AF564" s="314">
        <f t="shared" ref="AF564:AF580" si="167">AD564+AB564+Z564+X564</f>
        <v>0</v>
      </c>
      <c r="AG564" s="267"/>
      <c r="AH564" s="268"/>
      <c r="AI564" s="280"/>
      <c r="AJ564" s="270"/>
      <c r="AK564" s="267"/>
      <c r="AL564" s="268"/>
      <c r="AM564" s="267"/>
      <c r="AN564" s="272"/>
      <c r="AO564" s="313">
        <f t="shared" ref="AO564:AO580" si="168">AM564+AK564+AI564+AG564</f>
        <v>0</v>
      </c>
      <c r="AP564" s="314">
        <f t="shared" ref="AP564:AP580" si="169">AN564+AL564+AJ564+AH564</f>
        <v>0</v>
      </c>
    </row>
    <row r="565" spans="1:42" x14ac:dyDescent="0.25">
      <c r="A565" s="326" t="str">
        <f>'7.1'!A562</f>
        <v>1.1.4.184</v>
      </c>
      <c r="B565" s="266" t="str">
        <f>'7.1'!B562</f>
        <v>Строительство ВЛ-0,4кВ СОТ Прибрежный-3</v>
      </c>
      <c r="C565" s="267"/>
      <c r="D565" s="271"/>
      <c r="E565" s="267"/>
      <c r="F565" s="271"/>
      <c r="G565" s="267"/>
      <c r="H565" s="270"/>
      <c r="I565" s="269"/>
      <c r="J565" s="270"/>
      <c r="K565" s="313">
        <f t="shared" si="162"/>
        <v>0</v>
      </c>
      <c r="L565" s="314">
        <f t="shared" si="163"/>
        <v>0</v>
      </c>
      <c r="M565" s="269"/>
      <c r="N565" s="271"/>
      <c r="O565" s="267"/>
      <c r="P565" s="268"/>
      <c r="Q565" s="338"/>
      <c r="R565" s="314"/>
      <c r="S565" s="267"/>
      <c r="T565" s="268"/>
      <c r="U565" s="316">
        <f t="shared" si="164"/>
        <v>0</v>
      </c>
      <c r="V565" s="317">
        <f t="shared" si="165"/>
        <v>0</v>
      </c>
      <c r="W565" s="267"/>
      <c r="X565" s="268"/>
      <c r="Y565" s="269"/>
      <c r="Z565" s="271"/>
      <c r="AA565" s="267"/>
      <c r="AB565" s="268"/>
      <c r="AC565" s="269"/>
      <c r="AD565" s="271"/>
      <c r="AE565" s="313">
        <f t="shared" si="166"/>
        <v>0</v>
      </c>
      <c r="AF565" s="314">
        <f t="shared" si="167"/>
        <v>0</v>
      </c>
      <c r="AG565" s="267"/>
      <c r="AH565" s="268"/>
      <c r="AI565" s="280"/>
      <c r="AJ565" s="270"/>
      <c r="AK565" s="267"/>
      <c r="AL565" s="268"/>
      <c r="AM565" s="267"/>
      <c r="AN565" s="272"/>
      <c r="AO565" s="313">
        <f t="shared" si="168"/>
        <v>0</v>
      </c>
      <c r="AP565" s="314">
        <f t="shared" si="169"/>
        <v>0</v>
      </c>
    </row>
    <row r="566" spans="1:42" x14ac:dyDescent="0.25">
      <c r="A566" s="326" t="str">
        <f>'7.1'!A563</f>
        <v>1.1.4.185</v>
      </c>
      <c r="B566" s="266" t="str">
        <f>'7.1'!B563</f>
        <v>Строительство ВЛ-0,4кВ СТ Полимер</v>
      </c>
      <c r="C566" s="267"/>
      <c r="D566" s="271"/>
      <c r="E566" s="267"/>
      <c r="F566" s="271"/>
      <c r="G566" s="267"/>
      <c r="H566" s="270"/>
      <c r="I566" s="269"/>
      <c r="J566" s="270"/>
      <c r="K566" s="313">
        <f t="shared" si="162"/>
        <v>0</v>
      </c>
      <c r="L566" s="314">
        <f t="shared" si="163"/>
        <v>0</v>
      </c>
      <c r="M566" s="269"/>
      <c r="N566" s="271"/>
      <c r="O566" s="267"/>
      <c r="P566" s="268"/>
      <c r="Q566" s="338"/>
      <c r="R566" s="314"/>
      <c r="S566" s="267"/>
      <c r="T566" s="268"/>
      <c r="U566" s="316">
        <f t="shared" si="164"/>
        <v>0</v>
      </c>
      <c r="V566" s="317">
        <f t="shared" si="165"/>
        <v>0</v>
      </c>
      <c r="W566" s="267"/>
      <c r="X566" s="268"/>
      <c r="Y566" s="269"/>
      <c r="Z566" s="271"/>
      <c r="AA566" s="267"/>
      <c r="AB566" s="268"/>
      <c r="AC566" s="269"/>
      <c r="AD566" s="271"/>
      <c r="AE566" s="313">
        <f t="shared" si="166"/>
        <v>0</v>
      </c>
      <c r="AF566" s="314">
        <f t="shared" si="167"/>
        <v>0</v>
      </c>
      <c r="AG566" s="267"/>
      <c r="AH566" s="268"/>
      <c r="AI566" s="280"/>
      <c r="AJ566" s="270"/>
      <c r="AK566" s="267"/>
      <c r="AL566" s="268"/>
      <c r="AM566" s="267"/>
      <c r="AN566" s="272"/>
      <c r="AO566" s="313">
        <f t="shared" si="168"/>
        <v>0</v>
      </c>
      <c r="AP566" s="314">
        <f t="shared" si="169"/>
        <v>0</v>
      </c>
    </row>
    <row r="567" spans="1:42" x14ac:dyDescent="0.25">
      <c r="A567" s="326" t="str">
        <f>'7.1'!A564</f>
        <v>1.1.4.186</v>
      </c>
      <c r="B567" s="266" t="str">
        <f>'7.1'!B564</f>
        <v>Строительство ВЛ-0,4кВ СОТ Заречный</v>
      </c>
      <c r="C567" s="267"/>
      <c r="D567" s="271"/>
      <c r="E567" s="267"/>
      <c r="F567" s="271"/>
      <c r="G567" s="267"/>
      <c r="H567" s="270"/>
      <c r="I567" s="269"/>
      <c r="J567" s="270"/>
      <c r="K567" s="313">
        <f t="shared" si="162"/>
        <v>0</v>
      </c>
      <c r="L567" s="314">
        <f t="shared" si="163"/>
        <v>0</v>
      </c>
      <c r="M567" s="269"/>
      <c r="N567" s="271"/>
      <c r="O567" s="267"/>
      <c r="P567" s="268"/>
      <c r="Q567" s="338"/>
      <c r="R567" s="314"/>
      <c r="S567" s="267"/>
      <c r="T567" s="268"/>
      <c r="U567" s="316">
        <f t="shared" si="164"/>
        <v>0</v>
      </c>
      <c r="V567" s="317">
        <f t="shared" si="165"/>
        <v>0</v>
      </c>
      <c r="W567" s="267"/>
      <c r="X567" s="268"/>
      <c r="Y567" s="269"/>
      <c r="Z567" s="271"/>
      <c r="AA567" s="267"/>
      <c r="AB567" s="268"/>
      <c r="AC567" s="269"/>
      <c r="AD567" s="271"/>
      <c r="AE567" s="313">
        <f t="shared" si="166"/>
        <v>0</v>
      </c>
      <c r="AF567" s="314">
        <f t="shared" si="167"/>
        <v>0</v>
      </c>
      <c r="AG567" s="267"/>
      <c r="AH567" s="268"/>
      <c r="AI567" s="280"/>
      <c r="AJ567" s="270"/>
      <c r="AK567" s="267"/>
      <c r="AL567" s="268"/>
      <c r="AM567" s="267"/>
      <c r="AN567" s="272"/>
      <c r="AO567" s="313">
        <f t="shared" si="168"/>
        <v>0</v>
      </c>
      <c r="AP567" s="314">
        <f t="shared" si="169"/>
        <v>0</v>
      </c>
    </row>
    <row r="568" spans="1:42" x14ac:dyDescent="0.25">
      <c r="A568" s="326" t="str">
        <f>'7.1'!A565</f>
        <v>1.1.4.187</v>
      </c>
      <c r="B568" s="266" t="str">
        <f>'7.1'!B565</f>
        <v>Строительство ВЛ-0,4кВ СОТ Север</v>
      </c>
      <c r="C568" s="267"/>
      <c r="D568" s="271"/>
      <c r="E568" s="267"/>
      <c r="F568" s="271"/>
      <c r="G568" s="267"/>
      <c r="H568" s="270"/>
      <c r="I568" s="269"/>
      <c r="J568" s="270"/>
      <c r="K568" s="313">
        <f t="shared" si="162"/>
        <v>0</v>
      </c>
      <c r="L568" s="314">
        <f t="shared" si="163"/>
        <v>0</v>
      </c>
      <c r="M568" s="269"/>
      <c r="N568" s="271"/>
      <c r="O568" s="267"/>
      <c r="P568" s="268"/>
      <c r="Q568" s="338"/>
      <c r="R568" s="314"/>
      <c r="S568" s="267"/>
      <c r="T568" s="268"/>
      <c r="U568" s="316">
        <f t="shared" si="164"/>
        <v>0</v>
      </c>
      <c r="V568" s="317">
        <f t="shared" si="165"/>
        <v>0</v>
      </c>
      <c r="W568" s="267"/>
      <c r="X568" s="268"/>
      <c r="Y568" s="269"/>
      <c r="Z568" s="271"/>
      <c r="AA568" s="267"/>
      <c r="AB568" s="268"/>
      <c r="AC568" s="269"/>
      <c r="AD568" s="271"/>
      <c r="AE568" s="313">
        <f t="shared" si="166"/>
        <v>0</v>
      </c>
      <c r="AF568" s="314">
        <f t="shared" si="167"/>
        <v>0</v>
      </c>
      <c r="AG568" s="267"/>
      <c r="AH568" s="268"/>
      <c r="AI568" s="280"/>
      <c r="AJ568" s="270"/>
      <c r="AK568" s="267"/>
      <c r="AL568" s="268"/>
      <c r="AM568" s="267"/>
      <c r="AN568" s="272"/>
      <c r="AO568" s="313">
        <f t="shared" si="168"/>
        <v>0</v>
      </c>
      <c r="AP568" s="314">
        <f t="shared" si="169"/>
        <v>0</v>
      </c>
    </row>
    <row r="569" spans="1:42" x14ac:dyDescent="0.25">
      <c r="A569" s="326" t="str">
        <f>'7.1'!A566</f>
        <v>1.1.4.188</v>
      </c>
      <c r="B569" s="266" t="str">
        <f>'7.1'!B566</f>
        <v>Строительство ВЛ-0,4кВ СОТ Север-1</v>
      </c>
      <c r="C569" s="267"/>
      <c r="D569" s="271"/>
      <c r="E569" s="267"/>
      <c r="F569" s="271"/>
      <c r="G569" s="267"/>
      <c r="H569" s="270"/>
      <c r="I569" s="269"/>
      <c r="J569" s="270"/>
      <c r="K569" s="313">
        <f t="shared" si="162"/>
        <v>0</v>
      </c>
      <c r="L569" s="314">
        <f t="shared" si="163"/>
        <v>0</v>
      </c>
      <c r="M569" s="269"/>
      <c r="N569" s="271"/>
      <c r="O569" s="267"/>
      <c r="P569" s="268"/>
      <c r="Q569" s="338"/>
      <c r="R569" s="314"/>
      <c r="S569" s="267"/>
      <c r="T569" s="268"/>
      <c r="U569" s="316">
        <f t="shared" si="164"/>
        <v>0</v>
      </c>
      <c r="V569" s="317">
        <f t="shared" si="165"/>
        <v>0</v>
      </c>
      <c r="W569" s="267"/>
      <c r="X569" s="268"/>
      <c r="Y569" s="269"/>
      <c r="Z569" s="271"/>
      <c r="AA569" s="267"/>
      <c r="AB569" s="268"/>
      <c r="AC569" s="269"/>
      <c r="AD569" s="271"/>
      <c r="AE569" s="313">
        <f t="shared" si="166"/>
        <v>0</v>
      </c>
      <c r="AF569" s="314">
        <f t="shared" si="167"/>
        <v>0</v>
      </c>
      <c r="AG569" s="267"/>
      <c r="AH569" s="268"/>
      <c r="AI569" s="280"/>
      <c r="AJ569" s="270"/>
      <c r="AK569" s="267"/>
      <c r="AL569" s="268"/>
      <c r="AM569" s="267"/>
      <c r="AN569" s="272"/>
      <c r="AO569" s="313">
        <f t="shared" si="168"/>
        <v>0</v>
      </c>
      <c r="AP569" s="314">
        <f t="shared" si="169"/>
        <v>0</v>
      </c>
    </row>
    <row r="570" spans="1:42" x14ac:dyDescent="0.25">
      <c r="A570" s="326" t="str">
        <f>'7.1'!A567</f>
        <v>1.1.4.189</v>
      </c>
      <c r="B570" s="266" t="str">
        <f>'7.1'!B567</f>
        <v>Строительство ВЛ-0,4кВ СОТ Черемушки</v>
      </c>
      <c r="C570" s="267"/>
      <c r="D570" s="271"/>
      <c r="E570" s="267"/>
      <c r="F570" s="271"/>
      <c r="G570" s="267"/>
      <c r="H570" s="270"/>
      <c r="I570" s="269"/>
      <c r="J570" s="270"/>
      <c r="K570" s="313">
        <f t="shared" si="162"/>
        <v>0</v>
      </c>
      <c r="L570" s="314">
        <f t="shared" si="163"/>
        <v>0</v>
      </c>
      <c r="M570" s="269"/>
      <c r="N570" s="271"/>
      <c r="O570" s="267"/>
      <c r="P570" s="268"/>
      <c r="Q570" s="338"/>
      <c r="R570" s="314"/>
      <c r="S570" s="267"/>
      <c r="T570" s="268"/>
      <c r="U570" s="316">
        <f t="shared" si="164"/>
        <v>0</v>
      </c>
      <c r="V570" s="317">
        <f t="shared" si="165"/>
        <v>0</v>
      </c>
      <c r="W570" s="267"/>
      <c r="X570" s="268"/>
      <c r="Y570" s="269"/>
      <c r="Z570" s="271"/>
      <c r="AA570" s="267"/>
      <c r="AB570" s="268"/>
      <c r="AC570" s="269"/>
      <c r="AD570" s="271"/>
      <c r="AE570" s="313">
        <f t="shared" si="166"/>
        <v>0</v>
      </c>
      <c r="AF570" s="314">
        <f t="shared" si="167"/>
        <v>0</v>
      </c>
      <c r="AG570" s="267"/>
      <c r="AH570" s="268"/>
      <c r="AI570" s="280"/>
      <c r="AJ570" s="270"/>
      <c r="AK570" s="267"/>
      <c r="AL570" s="268"/>
      <c r="AM570" s="267"/>
      <c r="AN570" s="272"/>
      <c r="AO570" s="313">
        <f t="shared" si="168"/>
        <v>0</v>
      </c>
      <c r="AP570" s="314">
        <f t="shared" si="169"/>
        <v>0</v>
      </c>
    </row>
    <row r="571" spans="1:42" x14ac:dyDescent="0.25">
      <c r="A571" s="326" t="str">
        <f>'7.1'!A568</f>
        <v>1.1.4.190</v>
      </c>
      <c r="B571" s="266" t="str">
        <f>'7.1'!B568</f>
        <v>Строительство ВЛ-0,4кВ ПДК Черемушки-2</v>
      </c>
      <c r="C571" s="267"/>
      <c r="D571" s="271"/>
      <c r="E571" s="267"/>
      <c r="F571" s="271"/>
      <c r="G571" s="267"/>
      <c r="H571" s="270"/>
      <c r="I571" s="269"/>
      <c r="J571" s="270"/>
      <c r="K571" s="313">
        <f t="shared" si="162"/>
        <v>0</v>
      </c>
      <c r="L571" s="314">
        <f t="shared" si="163"/>
        <v>0</v>
      </c>
      <c r="M571" s="269"/>
      <c r="N571" s="271"/>
      <c r="O571" s="267"/>
      <c r="P571" s="268"/>
      <c r="Q571" s="338"/>
      <c r="R571" s="314"/>
      <c r="S571" s="267"/>
      <c r="T571" s="268"/>
      <c r="U571" s="316">
        <f t="shared" si="164"/>
        <v>0</v>
      </c>
      <c r="V571" s="317">
        <f t="shared" si="165"/>
        <v>0</v>
      </c>
      <c r="W571" s="267"/>
      <c r="X571" s="268"/>
      <c r="Y571" s="269"/>
      <c r="Z571" s="271"/>
      <c r="AA571" s="267"/>
      <c r="AB571" s="268"/>
      <c r="AC571" s="269"/>
      <c r="AD571" s="271"/>
      <c r="AE571" s="313">
        <f t="shared" si="166"/>
        <v>0</v>
      </c>
      <c r="AF571" s="314">
        <f t="shared" si="167"/>
        <v>0</v>
      </c>
      <c r="AG571" s="267"/>
      <c r="AH571" s="268"/>
      <c r="AI571" s="280"/>
      <c r="AJ571" s="270"/>
      <c r="AK571" s="267"/>
      <c r="AL571" s="268"/>
      <c r="AM571" s="267"/>
      <c r="AN571" s="272"/>
      <c r="AO571" s="313">
        <f t="shared" si="168"/>
        <v>0</v>
      </c>
      <c r="AP571" s="314">
        <f t="shared" si="169"/>
        <v>0</v>
      </c>
    </row>
    <row r="572" spans="1:42" x14ac:dyDescent="0.25">
      <c r="A572" s="326" t="str">
        <f>'7.1'!A569</f>
        <v>1.1.4.191</v>
      </c>
      <c r="B572" s="266" t="str">
        <f>'7.1'!B569</f>
        <v>Строительство ВЛ-0,4кВ СПК Авиатор-34</v>
      </c>
      <c r="C572" s="267"/>
      <c r="D572" s="271"/>
      <c r="E572" s="267"/>
      <c r="F572" s="271"/>
      <c r="G572" s="267"/>
      <c r="H572" s="270"/>
      <c r="I572" s="269"/>
      <c r="J572" s="270"/>
      <c r="K572" s="313">
        <f t="shared" si="162"/>
        <v>0</v>
      </c>
      <c r="L572" s="314">
        <f t="shared" si="163"/>
        <v>0</v>
      </c>
      <c r="M572" s="269"/>
      <c r="N572" s="271"/>
      <c r="O572" s="267"/>
      <c r="P572" s="268"/>
      <c r="Q572" s="338"/>
      <c r="R572" s="314"/>
      <c r="S572" s="267"/>
      <c r="T572" s="268"/>
      <c r="U572" s="316">
        <f t="shared" si="164"/>
        <v>0</v>
      </c>
      <c r="V572" s="317">
        <f t="shared" si="165"/>
        <v>0</v>
      </c>
      <c r="W572" s="267"/>
      <c r="X572" s="268"/>
      <c r="Y572" s="269"/>
      <c r="Z572" s="271"/>
      <c r="AA572" s="267"/>
      <c r="AB572" s="268"/>
      <c r="AC572" s="269"/>
      <c r="AD572" s="271"/>
      <c r="AE572" s="313">
        <f t="shared" si="166"/>
        <v>0</v>
      </c>
      <c r="AF572" s="314">
        <f t="shared" si="167"/>
        <v>0</v>
      </c>
      <c r="AG572" s="267"/>
      <c r="AH572" s="268"/>
      <c r="AI572" s="280"/>
      <c r="AJ572" s="270"/>
      <c r="AK572" s="267"/>
      <c r="AL572" s="268"/>
      <c r="AM572" s="267"/>
      <c r="AN572" s="272"/>
      <c r="AO572" s="313">
        <f t="shared" si="168"/>
        <v>0</v>
      </c>
      <c r="AP572" s="314">
        <f t="shared" si="169"/>
        <v>0</v>
      </c>
    </row>
    <row r="573" spans="1:42" x14ac:dyDescent="0.25">
      <c r="A573" s="326" t="str">
        <f>'7.1'!A570</f>
        <v>1.1.4.192</v>
      </c>
      <c r="B573" s="266" t="str">
        <f>'7.1'!B570</f>
        <v>Строительство ВЛ-0,4кВ СНТ Дзержинец</v>
      </c>
      <c r="C573" s="267"/>
      <c r="D573" s="271"/>
      <c r="E573" s="267"/>
      <c r="F573" s="271"/>
      <c r="G573" s="267"/>
      <c r="H573" s="270"/>
      <c r="I573" s="269"/>
      <c r="J573" s="270"/>
      <c r="K573" s="313">
        <f t="shared" si="162"/>
        <v>0</v>
      </c>
      <c r="L573" s="314">
        <f t="shared" si="163"/>
        <v>0</v>
      </c>
      <c r="M573" s="269"/>
      <c r="N573" s="271"/>
      <c r="O573" s="267"/>
      <c r="P573" s="268"/>
      <c r="Q573" s="338"/>
      <c r="R573" s="314"/>
      <c r="S573" s="267"/>
      <c r="T573" s="268"/>
      <c r="U573" s="316">
        <f t="shared" si="164"/>
        <v>0</v>
      </c>
      <c r="V573" s="317">
        <f t="shared" si="165"/>
        <v>0</v>
      </c>
      <c r="W573" s="267"/>
      <c r="X573" s="268"/>
      <c r="Y573" s="269"/>
      <c r="Z573" s="271"/>
      <c r="AA573" s="267"/>
      <c r="AB573" s="268"/>
      <c r="AC573" s="269"/>
      <c r="AD573" s="271"/>
      <c r="AE573" s="313">
        <f t="shared" si="166"/>
        <v>0</v>
      </c>
      <c r="AF573" s="314">
        <f t="shared" si="167"/>
        <v>0</v>
      </c>
      <c r="AG573" s="267"/>
      <c r="AH573" s="268"/>
      <c r="AI573" s="280"/>
      <c r="AJ573" s="270"/>
      <c r="AK573" s="267"/>
      <c r="AL573" s="268"/>
      <c r="AM573" s="267"/>
      <c r="AN573" s="272"/>
      <c r="AO573" s="313">
        <f t="shared" si="168"/>
        <v>0</v>
      </c>
      <c r="AP573" s="314">
        <f t="shared" si="169"/>
        <v>0</v>
      </c>
    </row>
    <row r="574" spans="1:42" x14ac:dyDescent="0.25">
      <c r="A574" s="326" t="str">
        <f>'7.1'!A571</f>
        <v>1.1.4.208</v>
      </c>
      <c r="B574" s="266" t="str">
        <f>'7.1'!B571</f>
        <v>Строительство ВЛ-0,4кВ СОТ Энергетик-4</v>
      </c>
      <c r="C574" s="267"/>
      <c r="D574" s="271"/>
      <c r="E574" s="267"/>
      <c r="F574" s="271"/>
      <c r="G574" s="267"/>
      <c r="H574" s="270"/>
      <c r="I574" s="269"/>
      <c r="J574" s="270"/>
      <c r="K574" s="313">
        <f t="shared" si="162"/>
        <v>0</v>
      </c>
      <c r="L574" s="314">
        <f t="shared" si="163"/>
        <v>0</v>
      </c>
      <c r="M574" s="269"/>
      <c r="N574" s="271"/>
      <c r="O574" s="267"/>
      <c r="P574" s="268"/>
      <c r="Q574" s="338"/>
      <c r="R574" s="314"/>
      <c r="S574" s="267"/>
      <c r="T574" s="268"/>
      <c r="U574" s="316">
        <f t="shared" si="164"/>
        <v>0</v>
      </c>
      <c r="V574" s="317">
        <f t="shared" si="165"/>
        <v>0</v>
      </c>
      <c r="W574" s="267"/>
      <c r="X574" s="268"/>
      <c r="Y574" s="269"/>
      <c r="Z574" s="271"/>
      <c r="AA574" s="267"/>
      <c r="AB574" s="268"/>
      <c r="AC574" s="269"/>
      <c r="AD574" s="271"/>
      <c r="AE574" s="313">
        <f t="shared" si="166"/>
        <v>0</v>
      </c>
      <c r="AF574" s="314">
        <f t="shared" si="167"/>
        <v>0</v>
      </c>
      <c r="AG574" s="267"/>
      <c r="AH574" s="268"/>
      <c r="AI574" s="280"/>
      <c r="AJ574" s="270"/>
      <c r="AK574" s="267"/>
      <c r="AL574" s="268"/>
      <c r="AM574" s="267"/>
      <c r="AN574" s="272"/>
      <c r="AO574" s="313">
        <f t="shared" si="168"/>
        <v>0</v>
      </c>
      <c r="AP574" s="314">
        <f t="shared" si="169"/>
        <v>0</v>
      </c>
    </row>
    <row r="575" spans="1:42" x14ac:dyDescent="0.25">
      <c r="A575" s="326" t="str">
        <f>'7.1'!A572</f>
        <v>1.1.4.209</v>
      </c>
      <c r="B575" s="266" t="str">
        <f>'7.1'!B572</f>
        <v>Строительство ВЛ-0,4кВ СОТ Хвойный</v>
      </c>
      <c r="C575" s="267"/>
      <c r="D575" s="271"/>
      <c r="E575" s="267"/>
      <c r="F575" s="271"/>
      <c r="G575" s="267"/>
      <c r="H575" s="270"/>
      <c r="I575" s="269"/>
      <c r="J575" s="270"/>
      <c r="K575" s="313">
        <f t="shared" si="162"/>
        <v>0</v>
      </c>
      <c r="L575" s="314">
        <f t="shared" si="163"/>
        <v>0</v>
      </c>
      <c r="M575" s="269"/>
      <c r="N575" s="271"/>
      <c r="O575" s="267"/>
      <c r="P575" s="268"/>
      <c r="Q575" s="338"/>
      <c r="R575" s="314"/>
      <c r="S575" s="267"/>
      <c r="T575" s="268"/>
      <c r="U575" s="316">
        <f t="shared" si="164"/>
        <v>0</v>
      </c>
      <c r="V575" s="317">
        <f t="shared" si="165"/>
        <v>0</v>
      </c>
      <c r="W575" s="267"/>
      <c r="X575" s="268"/>
      <c r="Y575" s="269"/>
      <c r="Z575" s="271"/>
      <c r="AA575" s="267"/>
      <c r="AB575" s="268"/>
      <c r="AC575" s="269"/>
      <c r="AD575" s="271"/>
      <c r="AE575" s="313">
        <f t="shared" si="166"/>
        <v>0</v>
      </c>
      <c r="AF575" s="314">
        <f t="shared" si="167"/>
        <v>0</v>
      </c>
      <c r="AG575" s="267"/>
      <c r="AH575" s="268"/>
      <c r="AI575" s="280"/>
      <c r="AJ575" s="270"/>
      <c r="AK575" s="267"/>
      <c r="AL575" s="268"/>
      <c r="AM575" s="267"/>
      <c r="AN575" s="272"/>
      <c r="AO575" s="313">
        <f t="shared" si="168"/>
        <v>0</v>
      </c>
      <c r="AP575" s="314">
        <f t="shared" si="169"/>
        <v>0</v>
      </c>
    </row>
    <row r="576" spans="1:42" x14ac:dyDescent="0.25">
      <c r="A576" s="326" t="str">
        <f>'7.1'!A573</f>
        <v>1.1.4.210</v>
      </c>
      <c r="B576" s="266" t="str">
        <f>'7.1'!B573</f>
        <v>Строительство ВЛ-0,4кВ ДК Солнечное</v>
      </c>
      <c r="C576" s="267"/>
      <c r="D576" s="271"/>
      <c r="E576" s="267"/>
      <c r="F576" s="271"/>
      <c r="G576" s="267"/>
      <c r="H576" s="270"/>
      <c r="I576" s="269"/>
      <c r="J576" s="270"/>
      <c r="K576" s="313">
        <f t="shared" si="162"/>
        <v>0</v>
      </c>
      <c r="L576" s="314">
        <f t="shared" si="163"/>
        <v>0</v>
      </c>
      <c r="M576" s="269"/>
      <c r="N576" s="271"/>
      <c r="O576" s="267"/>
      <c r="P576" s="268"/>
      <c r="Q576" s="338"/>
      <c r="R576" s="314"/>
      <c r="S576" s="267"/>
      <c r="T576" s="268"/>
      <c r="U576" s="316">
        <f t="shared" si="164"/>
        <v>0</v>
      </c>
      <c r="V576" s="317">
        <f t="shared" si="165"/>
        <v>0</v>
      </c>
      <c r="W576" s="267"/>
      <c r="X576" s="268"/>
      <c r="Y576" s="269"/>
      <c r="Z576" s="271"/>
      <c r="AA576" s="267"/>
      <c r="AB576" s="268"/>
      <c r="AC576" s="269"/>
      <c r="AD576" s="271"/>
      <c r="AE576" s="313">
        <f t="shared" si="166"/>
        <v>0</v>
      </c>
      <c r="AF576" s="314">
        <f t="shared" si="167"/>
        <v>0</v>
      </c>
      <c r="AG576" s="267"/>
      <c r="AH576" s="268"/>
      <c r="AI576" s="280"/>
      <c r="AJ576" s="270"/>
      <c r="AK576" s="267"/>
      <c r="AL576" s="268"/>
      <c r="AM576" s="267"/>
      <c r="AN576" s="272"/>
      <c r="AO576" s="313">
        <f t="shared" si="168"/>
        <v>0</v>
      </c>
      <c r="AP576" s="314">
        <f t="shared" si="169"/>
        <v>0</v>
      </c>
    </row>
    <row r="577" spans="1:42" x14ac:dyDescent="0.25">
      <c r="A577" s="326" t="str">
        <f>'7.1'!A574</f>
        <v>1.1.4.211</v>
      </c>
      <c r="B577" s="266" t="str">
        <f>'7.1'!B574</f>
        <v>Строительство ВЛ-0,4кВ СОТ Рассвет</v>
      </c>
      <c r="C577" s="267"/>
      <c r="D577" s="271"/>
      <c r="E577" s="267"/>
      <c r="F577" s="271"/>
      <c r="G577" s="267"/>
      <c r="H577" s="270"/>
      <c r="I577" s="269"/>
      <c r="J577" s="270"/>
      <c r="K577" s="313">
        <f t="shared" si="162"/>
        <v>0</v>
      </c>
      <c r="L577" s="314">
        <f t="shared" si="163"/>
        <v>0</v>
      </c>
      <c r="M577" s="269"/>
      <c r="N577" s="271"/>
      <c r="O577" s="267"/>
      <c r="P577" s="268"/>
      <c r="Q577" s="338"/>
      <c r="R577" s="314"/>
      <c r="S577" s="267"/>
      <c r="T577" s="268"/>
      <c r="U577" s="316">
        <f t="shared" si="164"/>
        <v>0</v>
      </c>
      <c r="V577" s="317">
        <f t="shared" si="165"/>
        <v>0</v>
      </c>
      <c r="W577" s="267"/>
      <c r="X577" s="268"/>
      <c r="Y577" s="269"/>
      <c r="Z577" s="271"/>
      <c r="AA577" s="267"/>
      <c r="AB577" s="268"/>
      <c r="AC577" s="269"/>
      <c r="AD577" s="271"/>
      <c r="AE577" s="313">
        <f t="shared" si="166"/>
        <v>0</v>
      </c>
      <c r="AF577" s="314">
        <f t="shared" si="167"/>
        <v>0</v>
      </c>
      <c r="AG577" s="267"/>
      <c r="AH577" s="268"/>
      <c r="AI577" s="280"/>
      <c r="AJ577" s="270"/>
      <c r="AK577" s="267"/>
      <c r="AL577" s="268"/>
      <c r="AM577" s="267"/>
      <c r="AN577" s="272"/>
      <c r="AO577" s="313">
        <f t="shared" si="168"/>
        <v>0</v>
      </c>
      <c r="AP577" s="314">
        <f t="shared" si="169"/>
        <v>0</v>
      </c>
    </row>
    <row r="578" spans="1:42" x14ac:dyDescent="0.25">
      <c r="A578" s="326" t="str">
        <f>'7.1'!A575</f>
        <v>1.1.4.212</v>
      </c>
      <c r="B578" s="266" t="str">
        <f>'7.1'!B575</f>
        <v>Строительство ВЛ-0,4кВ СОТ Локомотив</v>
      </c>
      <c r="C578" s="267"/>
      <c r="D578" s="271"/>
      <c r="E578" s="267"/>
      <c r="F578" s="271"/>
      <c r="G578" s="267"/>
      <c r="H578" s="270"/>
      <c r="I578" s="269"/>
      <c r="J578" s="270"/>
      <c r="K578" s="313">
        <f t="shared" si="162"/>
        <v>0</v>
      </c>
      <c r="L578" s="314">
        <f t="shared" si="163"/>
        <v>0</v>
      </c>
      <c r="M578" s="269"/>
      <c r="N578" s="271"/>
      <c r="O578" s="267"/>
      <c r="P578" s="268"/>
      <c r="Q578" s="338"/>
      <c r="R578" s="314"/>
      <c r="S578" s="267"/>
      <c r="T578" s="268"/>
      <c r="U578" s="316">
        <f t="shared" si="164"/>
        <v>0</v>
      </c>
      <c r="V578" s="317">
        <f t="shared" si="165"/>
        <v>0</v>
      </c>
      <c r="W578" s="267"/>
      <c r="X578" s="268"/>
      <c r="Y578" s="269"/>
      <c r="Z578" s="271"/>
      <c r="AA578" s="267"/>
      <c r="AB578" s="268"/>
      <c r="AC578" s="269"/>
      <c r="AD578" s="271"/>
      <c r="AE578" s="313">
        <f t="shared" si="166"/>
        <v>0</v>
      </c>
      <c r="AF578" s="314">
        <f t="shared" si="167"/>
        <v>0</v>
      </c>
      <c r="AG578" s="267"/>
      <c r="AH578" s="268"/>
      <c r="AI578" s="280"/>
      <c r="AJ578" s="270"/>
      <c r="AK578" s="267"/>
      <c r="AL578" s="268"/>
      <c r="AM578" s="267"/>
      <c r="AN578" s="272"/>
      <c r="AO578" s="313">
        <f t="shared" si="168"/>
        <v>0</v>
      </c>
      <c r="AP578" s="314">
        <f t="shared" si="169"/>
        <v>0</v>
      </c>
    </row>
    <row r="579" spans="1:42" x14ac:dyDescent="0.25">
      <c r="A579" s="326" t="str">
        <f>'7.1'!A576</f>
        <v>1.1.4.213</v>
      </c>
      <c r="B579" s="266" t="str">
        <f>'7.1'!B576</f>
        <v>Строительство ВЛ-0,4кВ СОТ Речник</v>
      </c>
      <c r="C579" s="267"/>
      <c r="D579" s="271"/>
      <c r="E579" s="267"/>
      <c r="F579" s="271"/>
      <c r="G579" s="267"/>
      <c r="H579" s="270"/>
      <c r="I579" s="269"/>
      <c r="J579" s="270"/>
      <c r="K579" s="313">
        <f t="shared" si="162"/>
        <v>0</v>
      </c>
      <c r="L579" s="314">
        <f t="shared" si="163"/>
        <v>0</v>
      </c>
      <c r="M579" s="269"/>
      <c r="N579" s="271"/>
      <c r="O579" s="267"/>
      <c r="P579" s="268"/>
      <c r="Q579" s="338"/>
      <c r="R579" s="314"/>
      <c r="S579" s="267"/>
      <c r="T579" s="268"/>
      <c r="U579" s="316">
        <f t="shared" si="164"/>
        <v>0</v>
      </c>
      <c r="V579" s="317">
        <f t="shared" si="165"/>
        <v>0</v>
      </c>
      <c r="W579" s="267"/>
      <c r="X579" s="268"/>
      <c r="Y579" s="269"/>
      <c r="Z579" s="271"/>
      <c r="AA579" s="267"/>
      <c r="AB579" s="268"/>
      <c r="AC579" s="269"/>
      <c r="AD579" s="271"/>
      <c r="AE579" s="313">
        <f t="shared" si="166"/>
        <v>0</v>
      </c>
      <c r="AF579" s="314">
        <f t="shared" si="167"/>
        <v>0</v>
      </c>
      <c r="AG579" s="267"/>
      <c r="AH579" s="268"/>
      <c r="AI579" s="280"/>
      <c r="AJ579" s="270"/>
      <c r="AK579" s="267"/>
      <c r="AL579" s="268"/>
      <c r="AM579" s="267"/>
      <c r="AN579" s="272"/>
      <c r="AO579" s="313">
        <f t="shared" si="168"/>
        <v>0</v>
      </c>
      <c r="AP579" s="314">
        <f t="shared" si="169"/>
        <v>0</v>
      </c>
    </row>
    <row r="580" spans="1:42" x14ac:dyDescent="0.25">
      <c r="A580" s="326" t="str">
        <f>'7.1'!A577</f>
        <v>1.1.4.214</v>
      </c>
      <c r="B580" s="266" t="str">
        <f>'7.1'!B577</f>
        <v>Строительство КЛ-0,4кВ ТП-355 Маяковского-27/1</v>
      </c>
      <c r="C580" s="267"/>
      <c r="D580" s="271"/>
      <c r="E580" s="267"/>
      <c r="F580" s="271"/>
      <c r="G580" s="267"/>
      <c r="H580" s="270"/>
      <c r="I580" s="269">
        <v>0.224</v>
      </c>
      <c r="J580" s="270"/>
      <c r="K580" s="313">
        <f t="shared" si="162"/>
        <v>0.224</v>
      </c>
      <c r="L580" s="314">
        <f t="shared" si="163"/>
        <v>0</v>
      </c>
      <c r="M580" s="269"/>
      <c r="N580" s="271"/>
      <c r="O580" s="267"/>
      <c r="P580" s="268"/>
      <c r="Q580" s="340">
        <v>0.224</v>
      </c>
      <c r="R580" s="314"/>
      <c r="S580" s="267"/>
      <c r="T580" s="268"/>
      <c r="U580" s="316">
        <f t="shared" si="164"/>
        <v>0.224</v>
      </c>
      <c r="V580" s="317">
        <f t="shared" si="165"/>
        <v>0</v>
      </c>
      <c r="W580" s="267"/>
      <c r="X580" s="268"/>
      <c r="Y580" s="269"/>
      <c r="Z580" s="271"/>
      <c r="AA580" s="267"/>
      <c r="AB580" s="268"/>
      <c r="AC580" s="269"/>
      <c r="AD580" s="271"/>
      <c r="AE580" s="313">
        <f t="shared" si="166"/>
        <v>0</v>
      </c>
      <c r="AF580" s="314">
        <f t="shared" si="167"/>
        <v>0</v>
      </c>
      <c r="AG580" s="267"/>
      <c r="AH580" s="268"/>
      <c r="AI580" s="280"/>
      <c r="AJ580" s="270"/>
      <c r="AK580" s="267"/>
      <c r="AL580" s="268"/>
      <c r="AM580" s="267"/>
      <c r="AN580" s="272"/>
      <c r="AO580" s="313">
        <f t="shared" si="168"/>
        <v>0</v>
      </c>
      <c r="AP580" s="314">
        <f t="shared" si="169"/>
        <v>0</v>
      </c>
    </row>
    <row r="581" spans="1:42" x14ac:dyDescent="0.25">
      <c r="A581" s="327"/>
      <c r="B581" s="86" t="s">
        <v>209</v>
      </c>
      <c r="C581" s="132"/>
      <c r="D581" s="132"/>
      <c r="E581" s="132"/>
      <c r="F581" s="132"/>
      <c r="G581" s="102"/>
      <c r="H581" s="132"/>
      <c r="I581" s="132"/>
      <c r="J581" s="132"/>
      <c r="K581" s="315"/>
      <c r="L581" s="315"/>
      <c r="M581" s="132"/>
      <c r="N581" s="132"/>
      <c r="O581" s="132"/>
      <c r="P581" s="132"/>
      <c r="Q581" s="341"/>
      <c r="R581" s="315"/>
      <c r="S581" s="132"/>
      <c r="T581" s="132"/>
      <c r="U581" s="315"/>
      <c r="V581" s="315"/>
      <c r="W581" s="132"/>
      <c r="X581" s="132"/>
      <c r="Y581" s="132"/>
      <c r="Z581" s="132"/>
      <c r="AA581" s="132"/>
      <c r="AB581" s="132"/>
      <c r="AC581" s="132"/>
      <c r="AD581" s="132"/>
      <c r="AE581" s="315"/>
      <c r="AF581" s="315"/>
      <c r="AG581" s="132"/>
      <c r="AH581" s="132"/>
      <c r="AI581" s="132"/>
      <c r="AJ581" s="132"/>
      <c r="AK581" s="132"/>
      <c r="AL581" s="132"/>
      <c r="AM581" s="132"/>
      <c r="AN581" s="132"/>
      <c r="AO581" s="315"/>
      <c r="AP581" s="318"/>
    </row>
    <row r="582" spans="1:42" x14ac:dyDescent="0.25">
      <c r="G582" s="102"/>
    </row>
    <row r="583" spans="1:42" x14ac:dyDescent="0.25">
      <c r="B583" s="345" t="s">
        <v>144</v>
      </c>
      <c r="G583" s="102"/>
    </row>
    <row r="584" spans="1:42" x14ac:dyDescent="0.25">
      <c r="G584" s="102"/>
      <c r="W584" s="78"/>
      <c r="X584" s="78"/>
      <c r="Y584" s="78"/>
      <c r="Z584" s="78"/>
      <c r="AA584" s="78"/>
      <c r="AB584" s="78"/>
      <c r="AC584" s="78"/>
      <c r="AD584" s="78"/>
      <c r="AE584" s="318"/>
    </row>
    <row r="585" spans="1:42" x14ac:dyDescent="0.25">
      <c r="G585" s="102"/>
      <c r="W585" s="78"/>
      <c r="X585" s="78"/>
      <c r="Y585" s="393"/>
      <c r="Z585" s="393"/>
      <c r="AA585" s="393"/>
      <c r="AB585" s="348"/>
      <c r="AC585" s="78"/>
      <c r="AD585" s="78"/>
      <c r="AE585" s="318"/>
    </row>
    <row r="586" spans="1:42" x14ac:dyDescent="0.25">
      <c r="G586" s="132"/>
      <c r="W586" s="78"/>
      <c r="X586" s="78"/>
      <c r="Y586" s="78"/>
      <c r="Z586" s="78"/>
      <c r="AA586" s="78"/>
      <c r="AB586" s="78"/>
      <c r="AC586" s="78"/>
      <c r="AD586" s="78"/>
      <c r="AE586" s="318"/>
    </row>
    <row r="587" spans="1:42" x14ac:dyDescent="0.25">
      <c r="A587" s="328"/>
    </row>
  </sheetData>
  <mergeCells count="30">
    <mergeCell ref="Y585:AA585"/>
    <mergeCell ref="A13:AP13"/>
    <mergeCell ref="A16:A19"/>
    <mergeCell ref="B16:B19"/>
    <mergeCell ref="C16:V16"/>
    <mergeCell ref="W16:AP16"/>
    <mergeCell ref="K18:L18"/>
    <mergeCell ref="W18:X18"/>
    <mergeCell ref="C17:L17"/>
    <mergeCell ref="S18:T18"/>
    <mergeCell ref="Q18:R18"/>
    <mergeCell ref="W17:AF17"/>
    <mergeCell ref="AE18:AF18"/>
    <mergeCell ref="AO18:AP18"/>
    <mergeCell ref="AG18:AH18"/>
    <mergeCell ref="AI18:AJ18"/>
    <mergeCell ref="AG17:AP17"/>
    <mergeCell ref="C18:D18"/>
    <mergeCell ref="E18:F18"/>
    <mergeCell ref="G18:H18"/>
    <mergeCell ref="I18:J18"/>
    <mergeCell ref="U18:V18"/>
    <mergeCell ref="M18:N18"/>
    <mergeCell ref="O18:P18"/>
    <mergeCell ref="M17:V17"/>
    <mergeCell ref="Y18:Z18"/>
    <mergeCell ref="AK18:AL18"/>
    <mergeCell ref="AM18:AN18"/>
    <mergeCell ref="AA18:AB18"/>
    <mergeCell ref="AC18:AD18"/>
  </mergeCells>
  <phoneticPr fontId="0" type="noConversion"/>
  <pageMargins left="0.55118110236220474" right="0.39370078740157483" top="0.19685039370078741" bottom="0.27559055118110237" header="0" footer="0"/>
  <pageSetup paperSize="8" scale="51" fitToHeight="2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7"/>
  <dimension ref="A1:N4149"/>
  <sheetViews>
    <sheetView view="pageBreakPreview" topLeftCell="A3846" zoomScale="65" zoomScaleNormal="65" zoomScaleSheetLayoutView="65" workbookViewId="0">
      <selection activeCell="B3878" sqref="B3878"/>
    </sheetView>
  </sheetViews>
  <sheetFormatPr defaultRowHeight="15.75" x14ac:dyDescent="0.25"/>
  <cols>
    <col min="1" max="1" width="10.375" style="86" customWidth="1"/>
    <col min="2" max="2" width="31.75" style="75" customWidth="1"/>
    <col min="3" max="3" width="15.875" style="75" customWidth="1"/>
    <col min="4" max="4" width="15" style="75" customWidth="1"/>
    <col min="5" max="5" width="13.25" style="75" customWidth="1"/>
    <col min="6" max="7" width="13.375" style="75" customWidth="1"/>
    <col min="8" max="8" width="13.75" style="75" customWidth="1"/>
    <col min="9" max="9" width="15.625" style="75" customWidth="1"/>
    <col min="10" max="13" width="7.875" style="75" customWidth="1"/>
    <col min="14" max="14" width="3.875" style="81" customWidth="1"/>
    <col min="15" max="16384" width="9" style="75"/>
  </cols>
  <sheetData>
    <row r="1" spans="1:14" x14ac:dyDescent="0.25">
      <c r="A1" s="290"/>
      <c r="B1" s="9"/>
      <c r="C1" s="9"/>
      <c r="D1" s="9"/>
      <c r="E1" s="9"/>
      <c r="F1" s="9"/>
      <c r="G1" s="9"/>
      <c r="H1" s="9"/>
      <c r="I1" s="9"/>
      <c r="N1" s="80" t="s">
        <v>276</v>
      </c>
    </row>
    <row r="2" spans="1:14" x14ac:dyDescent="0.25">
      <c r="B2" s="9"/>
      <c r="C2" s="9"/>
      <c r="D2" s="9"/>
      <c r="E2" s="9"/>
      <c r="F2" s="9"/>
      <c r="G2" s="9"/>
      <c r="H2" s="9"/>
      <c r="N2" s="80" t="s">
        <v>122</v>
      </c>
    </row>
    <row r="3" spans="1:14" x14ac:dyDescent="0.25">
      <c r="B3" s="9"/>
      <c r="C3" s="9"/>
      <c r="D3" s="9"/>
      <c r="E3" s="9"/>
      <c r="F3" s="9"/>
      <c r="G3" s="9"/>
      <c r="H3" s="9"/>
      <c r="I3" s="9"/>
      <c r="N3" s="80"/>
    </row>
    <row r="4" spans="1:14" x14ac:dyDescent="0.25">
      <c r="B4" s="9"/>
      <c r="C4" s="9"/>
      <c r="D4" s="9"/>
      <c r="E4" s="9"/>
      <c r="F4" s="9"/>
      <c r="G4" s="9"/>
      <c r="H4" s="9"/>
      <c r="I4" s="9"/>
      <c r="L4" s="8"/>
      <c r="M4" s="219"/>
      <c r="N4" s="219" t="s">
        <v>264</v>
      </c>
    </row>
    <row r="5" spans="1:14" ht="15.75" customHeight="1" x14ac:dyDescent="0.25">
      <c r="N5" s="80" t="s">
        <v>143</v>
      </c>
    </row>
    <row r="6" spans="1:14" ht="15.75" customHeight="1" x14ac:dyDescent="0.25">
      <c r="B6" s="9"/>
      <c r="C6" s="9"/>
      <c r="D6" s="9"/>
      <c r="E6" s="9"/>
      <c r="F6" s="9"/>
      <c r="G6" s="9"/>
      <c r="H6" s="9"/>
      <c r="I6" s="9"/>
      <c r="N6" s="80" t="s">
        <v>145</v>
      </c>
    </row>
    <row r="7" spans="1:14" ht="15.75" customHeight="1" x14ac:dyDescent="0.25">
      <c r="N7" s="80" t="s">
        <v>335</v>
      </c>
    </row>
    <row r="8" spans="1:14" ht="15.75" customHeight="1" x14ac:dyDescent="0.25">
      <c r="M8" s="8"/>
      <c r="N8" s="80" t="s">
        <v>265</v>
      </c>
    </row>
    <row r="9" spans="1:14" ht="15.75" customHeight="1" x14ac:dyDescent="0.25">
      <c r="M9" s="8"/>
      <c r="N9" s="80"/>
    </row>
    <row r="10" spans="1:14" ht="15.75" customHeight="1" x14ac:dyDescent="0.25">
      <c r="M10" s="8"/>
      <c r="N10" s="80"/>
    </row>
    <row r="11" spans="1:14" ht="17.25" customHeight="1" x14ac:dyDescent="0.25">
      <c r="A11" s="421" t="s">
        <v>1434</v>
      </c>
      <c r="B11" s="421"/>
      <c r="C11" s="421"/>
      <c r="D11" s="421"/>
      <c r="E11" s="421"/>
      <c r="F11" s="421"/>
      <c r="G11" s="421"/>
      <c r="H11" s="421"/>
      <c r="I11" s="421"/>
      <c r="J11" s="421"/>
      <c r="K11" s="421"/>
      <c r="L11" s="421"/>
      <c r="M11" s="421"/>
      <c r="N11" s="421"/>
    </row>
    <row r="12" spans="1:14" ht="26.25" customHeight="1" x14ac:dyDescent="0.25">
      <c r="A12" s="421"/>
      <c r="B12" s="421"/>
      <c r="C12" s="421"/>
      <c r="D12" s="421"/>
      <c r="E12" s="421"/>
      <c r="F12" s="421"/>
      <c r="G12" s="421"/>
      <c r="H12" s="421"/>
      <c r="I12" s="421"/>
      <c r="J12" s="421"/>
      <c r="K12" s="421"/>
      <c r="L12" s="421"/>
      <c r="M12" s="421"/>
      <c r="N12" s="421"/>
    </row>
    <row r="13" spans="1:14" s="422" customFormat="1" ht="17.25" customHeight="1" x14ac:dyDescent="0.25"/>
    <row r="14" spans="1:14" ht="30.75" customHeight="1" x14ac:dyDescent="0.25">
      <c r="A14" s="423" t="s">
        <v>323</v>
      </c>
      <c r="B14" s="423"/>
      <c r="C14" s="423"/>
      <c r="D14" s="423"/>
      <c r="E14" s="423"/>
      <c r="F14" s="423"/>
      <c r="G14" s="423"/>
      <c r="H14" s="423"/>
      <c r="I14" s="423"/>
      <c r="J14" s="423"/>
      <c r="K14" s="423"/>
      <c r="L14" s="423"/>
      <c r="M14" s="423"/>
      <c r="N14" s="423"/>
    </row>
    <row r="15" spans="1:14" ht="18" customHeight="1" x14ac:dyDescent="0.25">
      <c r="A15" s="291" t="str">
        <f>VLOOKUP(N50,'7.1'!$A$14:$B$574,2,FALSE)</f>
        <v>Реконструкция ПС-68 (замена трансформатора ТМ-4000кВА на ТД-10000кВА, ОРУ-35кВ)</v>
      </c>
      <c r="B15" s="352"/>
      <c r="C15" s="352"/>
      <c r="D15" s="352"/>
      <c r="E15" s="352"/>
      <c r="F15" s="352"/>
      <c r="G15" s="352"/>
      <c r="H15" s="352"/>
      <c r="I15" s="352"/>
      <c r="J15" s="352"/>
      <c r="K15" s="352"/>
      <c r="L15" s="352"/>
      <c r="M15" s="352"/>
      <c r="N15" s="352"/>
    </row>
    <row r="16" spans="1:14" ht="16.5" customHeight="1" thickBot="1" x14ac:dyDescent="0.3">
      <c r="A16" s="424" t="s">
        <v>1435</v>
      </c>
      <c r="B16" s="424"/>
      <c r="C16" s="424"/>
      <c r="D16" s="424"/>
      <c r="E16" s="424"/>
      <c r="F16" s="424"/>
      <c r="G16" s="424"/>
      <c r="H16" s="424"/>
      <c r="I16" s="424"/>
    </row>
    <row r="17" spans="1:14" ht="15.75" customHeight="1" x14ac:dyDescent="0.25">
      <c r="A17" s="425" t="s">
        <v>85</v>
      </c>
      <c r="B17" s="428" t="s">
        <v>86</v>
      </c>
      <c r="C17" s="431" t="s">
        <v>87</v>
      </c>
      <c r="D17" s="390"/>
      <c r="E17" s="390"/>
      <c r="F17" s="432"/>
      <c r="G17" s="428" t="s">
        <v>88</v>
      </c>
      <c r="H17" s="428" t="s">
        <v>89</v>
      </c>
      <c r="I17" s="433" t="s">
        <v>90</v>
      </c>
      <c r="J17" s="434" t="s">
        <v>226</v>
      </c>
      <c r="K17" s="435"/>
      <c r="L17" s="435"/>
      <c r="M17" s="435"/>
      <c r="N17" s="436"/>
    </row>
    <row r="18" spans="1:14" ht="15.75" customHeight="1" x14ac:dyDescent="0.25">
      <c r="A18" s="426"/>
      <c r="B18" s="429"/>
      <c r="C18" s="419" t="s">
        <v>227</v>
      </c>
      <c r="D18" s="420"/>
      <c r="E18" s="419" t="s">
        <v>228</v>
      </c>
      <c r="F18" s="420"/>
      <c r="G18" s="429"/>
      <c r="H18" s="429"/>
      <c r="I18" s="408"/>
      <c r="J18" s="437"/>
      <c r="K18" s="438"/>
      <c r="L18" s="438"/>
      <c r="M18" s="438"/>
      <c r="N18" s="439"/>
    </row>
    <row r="19" spans="1:14" ht="15.75" customHeight="1" x14ac:dyDescent="0.25">
      <c r="A19" s="426"/>
      <c r="B19" s="429"/>
      <c r="C19" s="407" t="s">
        <v>229</v>
      </c>
      <c r="D19" s="407" t="s">
        <v>230</v>
      </c>
      <c r="E19" s="407" t="s">
        <v>229</v>
      </c>
      <c r="F19" s="407" t="s">
        <v>230</v>
      </c>
      <c r="G19" s="429"/>
      <c r="H19" s="429"/>
      <c r="I19" s="408"/>
      <c r="J19" s="437"/>
      <c r="K19" s="438"/>
      <c r="L19" s="438"/>
      <c r="M19" s="438"/>
      <c r="N19" s="439"/>
    </row>
    <row r="20" spans="1:14" ht="15.75" customHeight="1" x14ac:dyDescent="0.25">
      <c r="A20" s="426"/>
      <c r="B20" s="429"/>
      <c r="C20" s="408"/>
      <c r="D20" s="408"/>
      <c r="E20" s="408"/>
      <c r="F20" s="408"/>
      <c r="G20" s="429"/>
      <c r="H20" s="429"/>
      <c r="I20" s="408"/>
      <c r="J20" s="437"/>
      <c r="K20" s="438"/>
      <c r="L20" s="438"/>
      <c r="M20" s="438"/>
      <c r="N20" s="439"/>
    </row>
    <row r="21" spans="1:14" ht="15.75" customHeight="1" x14ac:dyDescent="0.25">
      <c r="A21" s="427"/>
      <c r="B21" s="430"/>
      <c r="C21" s="409"/>
      <c r="D21" s="409"/>
      <c r="E21" s="409"/>
      <c r="F21" s="409"/>
      <c r="G21" s="430"/>
      <c r="H21" s="430"/>
      <c r="I21" s="409"/>
      <c r="J21" s="440"/>
      <c r="K21" s="388"/>
      <c r="L21" s="388"/>
      <c r="M21" s="388"/>
      <c r="N21" s="392"/>
    </row>
    <row r="22" spans="1:14" ht="16.5" customHeight="1" thickBot="1" x14ac:dyDescent="0.3">
      <c r="A22" s="222">
        <v>1</v>
      </c>
      <c r="B22" s="10">
        <v>2</v>
      </c>
      <c r="C22" s="10">
        <v>3</v>
      </c>
      <c r="D22" s="10">
        <v>4</v>
      </c>
      <c r="E22" s="10">
        <v>5</v>
      </c>
      <c r="F22" s="10">
        <v>6</v>
      </c>
      <c r="G22" s="10">
        <v>8</v>
      </c>
      <c r="H22" s="10">
        <v>9</v>
      </c>
      <c r="I22" s="10">
        <v>10</v>
      </c>
      <c r="J22" s="410">
        <v>11</v>
      </c>
      <c r="K22" s="411"/>
      <c r="L22" s="411"/>
      <c r="M22" s="411"/>
      <c r="N22" s="412"/>
    </row>
    <row r="23" spans="1:14" ht="31.5" customHeight="1" x14ac:dyDescent="0.25">
      <c r="A23" s="223">
        <v>1</v>
      </c>
      <c r="B23" s="28" t="s">
        <v>161</v>
      </c>
      <c r="C23" s="29" t="s">
        <v>1304</v>
      </c>
      <c r="D23" s="29" t="s">
        <v>1304</v>
      </c>
      <c r="E23" s="57"/>
      <c r="F23" s="57"/>
      <c r="G23" s="57"/>
      <c r="H23" s="57"/>
      <c r="I23" s="57"/>
      <c r="J23" s="416"/>
      <c r="K23" s="417"/>
      <c r="L23" s="417"/>
      <c r="M23" s="417"/>
      <c r="N23" s="418"/>
    </row>
    <row r="24" spans="1:14" ht="15.75" customHeight="1" x14ac:dyDescent="0.25">
      <c r="A24" s="224" t="s">
        <v>149</v>
      </c>
      <c r="B24" s="58" t="s">
        <v>162</v>
      </c>
      <c r="C24" s="59" t="s">
        <v>1304</v>
      </c>
      <c r="D24" s="59" t="s">
        <v>1304</v>
      </c>
      <c r="E24" s="62" t="s">
        <v>128</v>
      </c>
      <c r="F24" s="62" t="s">
        <v>128</v>
      </c>
      <c r="G24" s="60"/>
      <c r="H24" s="60"/>
      <c r="I24" s="60"/>
      <c r="J24" s="404"/>
      <c r="K24" s="405"/>
      <c r="L24" s="405"/>
      <c r="M24" s="405"/>
      <c r="N24" s="406"/>
    </row>
    <row r="25" spans="1:14" ht="15.75" customHeight="1" x14ac:dyDescent="0.25">
      <c r="A25" s="225" t="s">
        <v>150</v>
      </c>
      <c r="B25" s="53" t="s">
        <v>163</v>
      </c>
      <c r="C25" s="59" t="s">
        <v>1304</v>
      </c>
      <c r="D25" s="59" t="s">
        <v>1304</v>
      </c>
      <c r="E25" s="62" t="s">
        <v>128</v>
      </c>
      <c r="F25" s="62" t="s">
        <v>128</v>
      </c>
      <c r="G25" s="60"/>
      <c r="H25" s="60"/>
      <c r="I25" s="60"/>
      <c r="J25" s="404"/>
      <c r="K25" s="405"/>
      <c r="L25" s="405"/>
      <c r="M25" s="405"/>
      <c r="N25" s="406"/>
    </row>
    <row r="26" spans="1:14" ht="47.25" customHeight="1" x14ac:dyDescent="0.25">
      <c r="A26" s="225" t="s">
        <v>29</v>
      </c>
      <c r="B26" s="53" t="s">
        <v>133</v>
      </c>
      <c r="C26" s="59" t="s">
        <v>1304</v>
      </c>
      <c r="D26" s="59" t="s">
        <v>1304</v>
      </c>
      <c r="E26" s="60" t="s">
        <v>128</v>
      </c>
      <c r="F26" s="60" t="s">
        <v>128</v>
      </c>
      <c r="G26" s="60"/>
      <c r="H26" s="60"/>
      <c r="I26" s="60" t="s">
        <v>129</v>
      </c>
      <c r="J26" s="349"/>
      <c r="K26" s="350"/>
      <c r="L26" s="350"/>
      <c r="M26" s="350"/>
      <c r="N26" s="351"/>
    </row>
    <row r="27" spans="1:14" ht="63" customHeight="1" x14ac:dyDescent="0.25">
      <c r="A27" s="226" t="s">
        <v>46</v>
      </c>
      <c r="B27" s="61" t="s">
        <v>165</v>
      </c>
      <c r="C27" s="59" t="s">
        <v>1304</v>
      </c>
      <c r="D27" s="59" t="s">
        <v>1304</v>
      </c>
      <c r="E27" s="60" t="s">
        <v>128</v>
      </c>
      <c r="F27" s="60" t="s">
        <v>128</v>
      </c>
      <c r="G27" s="60"/>
      <c r="H27" s="60"/>
      <c r="I27" s="60" t="s">
        <v>130</v>
      </c>
      <c r="J27" s="404"/>
      <c r="K27" s="405"/>
      <c r="L27" s="405"/>
      <c r="M27" s="405"/>
      <c r="N27" s="406"/>
    </row>
    <row r="28" spans="1:14" ht="31.5" customHeight="1" x14ac:dyDescent="0.25">
      <c r="A28" s="226" t="s">
        <v>166</v>
      </c>
      <c r="B28" s="61" t="s">
        <v>167</v>
      </c>
      <c r="C28" s="59" t="s">
        <v>1304</v>
      </c>
      <c r="D28" s="59" t="s">
        <v>1304</v>
      </c>
      <c r="E28" s="62" t="s">
        <v>128</v>
      </c>
      <c r="F28" s="62" t="s">
        <v>128</v>
      </c>
      <c r="G28" s="60"/>
      <c r="H28" s="60"/>
      <c r="I28" s="60"/>
      <c r="J28" s="404"/>
      <c r="K28" s="405"/>
      <c r="L28" s="405"/>
      <c r="M28" s="405"/>
      <c r="N28" s="406"/>
    </row>
    <row r="29" spans="1:14" ht="15.75" customHeight="1" x14ac:dyDescent="0.25">
      <c r="A29" s="226" t="s">
        <v>168</v>
      </c>
      <c r="B29" s="61" t="s">
        <v>169</v>
      </c>
      <c r="C29" s="59" t="s">
        <v>1304</v>
      </c>
      <c r="D29" s="59" t="s">
        <v>1304</v>
      </c>
      <c r="E29" s="62" t="s">
        <v>128</v>
      </c>
      <c r="F29" s="62" t="s">
        <v>128</v>
      </c>
      <c r="G29" s="60"/>
      <c r="H29" s="60"/>
      <c r="I29" s="60"/>
      <c r="J29" s="404"/>
      <c r="K29" s="405"/>
      <c r="L29" s="405"/>
      <c r="M29" s="405"/>
      <c r="N29" s="406"/>
    </row>
    <row r="30" spans="1:14" ht="15.75" customHeight="1" x14ac:dyDescent="0.25">
      <c r="A30" s="227">
        <v>2</v>
      </c>
      <c r="B30" s="27" t="s">
        <v>103</v>
      </c>
      <c r="C30" s="59" t="s">
        <v>1304</v>
      </c>
      <c r="D30" s="59" t="s">
        <v>1304</v>
      </c>
      <c r="E30" s="60" t="s">
        <v>128</v>
      </c>
      <c r="F30" s="60" t="s">
        <v>128</v>
      </c>
      <c r="G30" s="60"/>
      <c r="H30" s="60"/>
      <c r="I30" s="60"/>
      <c r="J30" s="349"/>
      <c r="K30" s="350"/>
      <c r="L30" s="350"/>
      <c r="M30" s="350"/>
      <c r="N30" s="351"/>
    </row>
    <row r="31" spans="1:14" ht="31.5" customHeight="1" x14ac:dyDescent="0.25">
      <c r="A31" s="226" t="s">
        <v>152</v>
      </c>
      <c r="B31" s="61" t="s">
        <v>170</v>
      </c>
      <c r="C31" s="59" t="s">
        <v>1304</v>
      </c>
      <c r="D31" s="59" t="s">
        <v>1304</v>
      </c>
      <c r="E31" s="59" t="s">
        <v>1304</v>
      </c>
      <c r="F31" s="59" t="s">
        <v>1304</v>
      </c>
      <c r="G31" s="60">
        <v>100</v>
      </c>
      <c r="H31" s="60">
        <v>100</v>
      </c>
      <c r="I31" s="60"/>
      <c r="J31" s="349"/>
      <c r="K31" s="350"/>
      <c r="L31" s="350"/>
      <c r="M31" s="350"/>
      <c r="N31" s="351"/>
    </row>
    <row r="32" spans="1:14" ht="69" customHeight="1" x14ac:dyDescent="0.25">
      <c r="A32" s="226" t="s">
        <v>21</v>
      </c>
      <c r="B32" s="61" t="s">
        <v>171</v>
      </c>
      <c r="C32" s="59" t="s">
        <v>1304</v>
      </c>
      <c r="D32" s="59" t="s">
        <v>1304</v>
      </c>
      <c r="E32" s="62" t="s">
        <v>128</v>
      </c>
      <c r="F32" s="62" t="s">
        <v>128</v>
      </c>
      <c r="G32" s="60"/>
      <c r="H32" s="60"/>
      <c r="I32" s="60" t="s">
        <v>131</v>
      </c>
      <c r="J32" s="349"/>
      <c r="K32" s="350"/>
      <c r="L32" s="350"/>
      <c r="M32" s="350"/>
      <c r="N32" s="351"/>
    </row>
    <row r="33" spans="1:14" ht="34.5" customHeight="1" x14ac:dyDescent="0.25">
      <c r="A33" s="226" t="s">
        <v>22</v>
      </c>
      <c r="B33" s="61" t="s">
        <v>172</v>
      </c>
      <c r="C33" s="59" t="s">
        <v>1304</v>
      </c>
      <c r="D33" s="59" t="s">
        <v>1304</v>
      </c>
      <c r="E33" s="62" t="s">
        <v>128</v>
      </c>
      <c r="F33" s="62" t="s">
        <v>128</v>
      </c>
      <c r="G33" s="60"/>
      <c r="H33" s="60"/>
      <c r="I33" s="60" t="s">
        <v>130</v>
      </c>
      <c r="J33" s="349"/>
      <c r="K33" s="350"/>
      <c r="L33" s="350"/>
      <c r="M33" s="350"/>
      <c r="N33" s="351"/>
    </row>
    <row r="34" spans="1:14" ht="47.25" customHeight="1" x14ac:dyDescent="0.25">
      <c r="A34" s="227">
        <v>3</v>
      </c>
      <c r="B34" s="27" t="s">
        <v>173</v>
      </c>
      <c r="C34" s="59" t="s">
        <v>1304</v>
      </c>
      <c r="D34" s="59" t="s">
        <v>1304</v>
      </c>
      <c r="E34" s="62" t="s">
        <v>128</v>
      </c>
      <c r="F34" s="62" t="s">
        <v>128</v>
      </c>
      <c r="G34" s="60"/>
      <c r="H34" s="60"/>
      <c r="I34" s="60"/>
      <c r="J34" s="349"/>
      <c r="K34" s="350"/>
      <c r="L34" s="350"/>
      <c r="M34" s="350"/>
      <c r="N34" s="351"/>
    </row>
    <row r="35" spans="1:14" ht="47.25" customHeight="1" x14ac:dyDescent="0.25">
      <c r="A35" s="226" t="s">
        <v>104</v>
      </c>
      <c r="B35" s="61" t="s">
        <v>174</v>
      </c>
      <c r="C35" s="59" t="s">
        <v>1304</v>
      </c>
      <c r="D35" s="59" t="s">
        <v>1304</v>
      </c>
      <c r="E35" s="59" t="s">
        <v>1304</v>
      </c>
      <c r="F35" s="59" t="s">
        <v>1304</v>
      </c>
      <c r="G35" s="60">
        <v>100</v>
      </c>
      <c r="H35" s="60">
        <v>100</v>
      </c>
      <c r="I35" s="60" t="s">
        <v>130</v>
      </c>
      <c r="J35" s="349"/>
      <c r="K35" s="350"/>
      <c r="L35" s="350"/>
      <c r="M35" s="350"/>
      <c r="N35" s="351"/>
    </row>
    <row r="36" spans="1:14" ht="15.75" customHeight="1" x14ac:dyDescent="0.25">
      <c r="A36" s="226" t="s">
        <v>107</v>
      </c>
      <c r="B36" s="61" t="s">
        <v>175</v>
      </c>
      <c r="C36" s="59" t="s">
        <v>1304</v>
      </c>
      <c r="D36" s="59" t="s">
        <v>1304</v>
      </c>
      <c r="E36" s="59" t="s">
        <v>1304</v>
      </c>
      <c r="F36" s="59" t="s">
        <v>1304</v>
      </c>
      <c r="G36" s="60">
        <v>100</v>
      </c>
      <c r="H36" s="60">
        <v>100</v>
      </c>
      <c r="I36" s="60"/>
      <c r="J36" s="349"/>
      <c r="K36" s="350"/>
      <c r="L36" s="350"/>
      <c r="M36" s="350"/>
      <c r="N36" s="351"/>
    </row>
    <row r="37" spans="1:14" ht="15.75" customHeight="1" x14ac:dyDescent="0.25">
      <c r="A37" s="226" t="s">
        <v>109</v>
      </c>
      <c r="B37" s="61" t="s">
        <v>176</v>
      </c>
      <c r="C37" s="59" t="s">
        <v>1304</v>
      </c>
      <c r="D37" s="59" t="s">
        <v>1304</v>
      </c>
      <c r="E37" s="59" t="s">
        <v>1304</v>
      </c>
      <c r="F37" s="59" t="s">
        <v>1304</v>
      </c>
      <c r="G37" s="60">
        <v>100</v>
      </c>
      <c r="H37" s="60">
        <v>100</v>
      </c>
      <c r="I37" s="60"/>
      <c r="J37" s="349"/>
      <c r="K37" s="350"/>
      <c r="L37" s="350"/>
      <c r="M37" s="350"/>
      <c r="N37" s="351"/>
    </row>
    <row r="38" spans="1:14" ht="15.75" customHeight="1" x14ac:dyDescent="0.25">
      <c r="A38" s="226" t="s">
        <v>177</v>
      </c>
      <c r="B38" s="61" t="s">
        <v>178</v>
      </c>
      <c r="C38" s="59" t="s">
        <v>1304</v>
      </c>
      <c r="D38" s="59" t="s">
        <v>1304</v>
      </c>
      <c r="E38" s="59" t="s">
        <v>1304</v>
      </c>
      <c r="F38" s="59" t="s">
        <v>1304</v>
      </c>
      <c r="G38" s="60">
        <v>100</v>
      </c>
      <c r="H38" s="60">
        <v>100</v>
      </c>
      <c r="I38" s="60"/>
      <c r="J38" s="349"/>
      <c r="K38" s="350"/>
      <c r="L38" s="350"/>
      <c r="M38" s="350"/>
      <c r="N38" s="351"/>
    </row>
    <row r="39" spans="1:14" ht="15.75" customHeight="1" x14ac:dyDescent="0.25">
      <c r="A39" s="226" t="s">
        <v>179</v>
      </c>
      <c r="B39" s="61" t="s">
        <v>180</v>
      </c>
      <c r="C39" s="59" t="s">
        <v>1304</v>
      </c>
      <c r="D39" s="59" t="s">
        <v>1304</v>
      </c>
      <c r="E39" s="62" t="s">
        <v>128</v>
      </c>
      <c r="F39" s="62" t="s">
        <v>128</v>
      </c>
      <c r="G39" s="60"/>
      <c r="H39" s="60"/>
      <c r="I39" s="60"/>
      <c r="J39" s="349"/>
      <c r="K39" s="350"/>
      <c r="L39" s="350"/>
      <c r="M39" s="350"/>
      <c r="N39" s="351"/>
    </row>
    <row r="40" spans="1:14" ht="31.5" customHeight="1" x14ac:dyDescent="0.25">
      <c r="A40" s="227">
        <v>4</v>
      </c>
      <c r="B40" s="27" t="s">
        <v>56</v>
      </c>
      <c r="C40" s="59" t="s">
        <v>1304</v>
      </c>
      <c r="D40" s="59" t="s">
        <v>1304</v>
      </c>
      <c r="E40" s="62" t="s">
        <v>128</v>
      </c>
      <c r="F40" s="62" t="s">
        <v>128</v>
      </c>
      <c r="G40" s="60"/>
      <c r="H40" s="60"/>
      <c r="I40" s="60"/>
      <c r="J40" s="349"/>
      <c r="K40" s="350"/>
      <c r="L40" s="350"/>
      <c r="M40" s="350"/>
      <c r="N40" s="351"/>
    </row>
    <row r="41" spans="1:14" ht="31.5" customHeight="1" x14ac:dyDescent="0.25">
      <c r="A41" s="225" t="s">
        <v>24</v>
      </c>
      <c r="B41" s="53" t="s">
        <v>181</v>
      </c>
      <c r="C41" s="59" t="s">
        <v>1304</v>
      </c>
      <c r="D41" s="59" t="s">
        <v>1304</v>
      </c>
      <c r="E41" s="62" t="s">
        <v>1304</v>
      </c>
      <c r="F41" s="62" t="s">
        <v>1304</v>
      </c>
      <c r="G41" s="60">
        <v>100</v>
      </c>
      <c r="H41" s="60">
        <v>100</v>
      </c>
      <c r="I41" s="60"/>
      <c r="J41" s="349"/>
      <c r="K41" s="350"/>
      <c r="L41" s="350"/>
      <c r="M41" s="350"/>
      <c r="N41" s="351"/>
    </row>
    <row r="42" spans="1:14" ht="63" customHeight="1" x14ac:dyDescent="0.25">
      <c r="A42" s="225" t="s">
        <v>25</v>
      </c>
      <c r="B42" s="53" t="s">
        <v>60</v>
      </c>
      <c r="C42" s="59" t="s">
        <v>1304</v>
      </c>
      <c r="D42" s="59" t="s">
        <v>1304</v>
      </c>
      <c r="E42" s="62" t="s">
        <v>1304</v>
      </c>
      <c r="F42" s="62" t="s">
        <v>1304</v>
      </c>
      <c r="G42" s="60">
        <v>100</v>
      </c>
      <c r="H42" s="60">
        <v>100</v>
      </c>
      <c r="I42" s="60" t="s">
        <v>130</v>
      </c>
      <c r="J42" s="349"/>
      <c r="K42" s="350"/>
      <c r="L42" s="350"/>
      <c r="M42" s="350"/>
      <c r="N42" s="351"/>
    </row>
    <row r="43" spans="1:14" ht="31.5" customHeight="1" x14ac:dyDescent="0.25">
      <c r="A43" s="225" t="s">
        <v>26</v>
      </c>
      <c r="B43" s="53" t="s">
        <v>5</v>
      </c>
      <c r="C43" s="59" t="s">
        <v>1304</v>
      </c>
      <c r="D43" s="59" t="s">
        <v>1304</v>
      </c>
      <c r="E43" s="62" t="s">
        <v>1304</v>
      </c>
      <c r="F43" s="62" t="s">
        <v>1304</v>
      </c>
      <c r="G43" s="60">
        <v>100</v>
      </c>
      <c r="H43" s="60">
        <v>100</v>
      </c>
      <c r="I43" s="60"/>
      <c r="J43" s="404"/>
      <c r="K43" s="405"/>
      <c r="L43" s="405"/>
      <c r="M43" s="405"/>
      <c r="N43" s="406"/>
    </row>
    <row r="44" spans="1:14" ht="32.25" customHeight="1" thickBot="1" x14ac:dyDescent="0.3">
      <c r="A44" s="228" t="s">
        <v>182</v>
      </c>
      <c r="B44" s="64" t="s">
        <v>1451</v>
      </c>
      <c r="C44" s="63" t="s">
        <v>1304</v>
      </c>
      <c r="D44" s="63" t="s">
        <v>1304</v>
      </c>
      <c r="E44" s="65" t="s">
        <v>1450</v>
      </c>
      <c r="F44" s="65" t="s">
        <v>1450</v>
      </c>
      <c r="G44" s="66">
        <v>100</v>
      </c>
      <c r="H44" s="66">
        <v>100</v>
      </c>
      <c r="I44" s="66"/>
      <c r="J44" s="413"/>
      <c r="K44" s="414"/>
      <c r="L44" s="414"/>
      <c r="M44" s="414"/>
      <c r="N44" s="415"/>
    </row>
    <row r="45" spans="1:14" ht="15.75" customHeight="1" x14ac:dyDescent="0.25">
      <c r="B45" s="82"/>
    </row>
    <row r="46" spans="1:14" ht="15.75" customHeight="1" x14ac:dyDescent="0.25">
      <c r="A46" s="86" t="s">
        <v>190</v>
      </c>
      <c r="B46" s="82"/>
    </row>
    <row r="47" spans="1:14" ht="15.75" customHeight="1" x14ac:dyDescent="0.25">
      <c r="B47" s="82"/>
      <c r="N47" s="67"/>
    </row>
    <row r="48" spans="1:14" ht="15.75" customHeight="1" x14ac:dyDescent="0.25">
      <c r="B48" s="78" t="s">
        <v>144</v>
      </c>
      <c r="N48" s="67"/>
    </row>
    <row r="49" spans="1:14" ht="15.75" customHeight="1" x14ac:dyDescent="0.25">
      <c r="B49" s="82"/>
      <c r="N49" s="67"/>
    </row>
    <row r="50" spans="1:14" ht="15.75" customHeight="1" x14ac:dyDescent="0.25">
      <c r="B50" s="83"/>
      <c r="N50" s="67" t="str">
        <f>'7.1'!A21</f>
        <v>1.2.1.2.1</v>
      </c>
    </row>
    <row r="51" spans="1:14" x14ac:dyDescent="0.25">
      <c r="A51" s="290"/>
      <c r="B51" s="9"/>
      <c r="C51" s="9"/>
      <c r="D51" s="9"/>
      <c r="E51" s="9"/>
      <c r="F51" s="9"/>
      <c r="G51" s="9"/>
      <c r="H51" s="9"/>
      <c r="I51" s="9"/>
      <c r="N51" s="80" t="s">
        <v>276</v>
      </c>
    </row>
    <row r="52" spans="1:14" x14ac:dyDescent="0.25">
      <c r="B52" s="9"/>
      <c r="C52" s="9"/>
      <c r="D52" s="9"/>
      <c r="E52" s="9"/>
      <c r="F52" s="9"/>
      <c r="G52" s="9"/>
      <c r="H52" s="9"/>
      <c r="N52" s="80" t="s">
        <v>122</v>
      </c>
    </row>
    <row r="53" spans="1:14" x14ac:dyDescent="0.25">
      <c r="B53" s="9"/>
      <c r="C53" s="9"/>
      <c r="D53" s="9"/>
      <c r="E53" s="9"/>
      <c r="F53" s="9"/>
      <c r="G53" s="9"/>
      <c r="H53" s="9"/>
      <c r="I53" s="9"/>
      <c r="N53" s="80"/>
    </row>
    <row r="54" spans="1:14" x14ac:dyDescent="0.25">
      <c r="B54" s="9"/>
      <c r="C54" s="9"/>
      <c r="D54" s="9"/>
      <c r="E54" s="9"/>
      <c r="F54" s="9"/>
      <c r="G54" s="9"/>
      <c r="H54" s="9"/>
      <c r="I54" s="9"/>
      <c r="L54" s="8"/>
      <c r="M54" s="219"/>
      <c r="N54" s="219" t="s">
        <v>264</v>
      </c>
    </row>
    <row r="55" spans="1:14" ht="15.75" customHeight="1" x14ac:dyDescent="0.25">
      <c r="N55" s="80" t="s">
        <v>143</v>
      </c>
    </row>
    <row r="56" spans="1:14" ht="15.75" customHeight="1" x14ac:dyDescent="0.25">
      <c r="B56" s="9"/>
      <c r="C56" s="9"/>
      <c r="D56" s="9"/>
      <c r="E56" s="9"/>
      <c r="F56" s="9"/>
      <c r="G56" s="9"/>
      <c r="H56" s="9"/>
      <c r="I56" s="9"/>
      <c r="N56" s="80" t="s">
        <v>145</v>
      </c>
    </row>
    <row r="57" spans="1:14" ht="15.75" customHeight="1" x14ac:dyDescent="0.25">
      <c r="N57" s="80" t="s">
        <v>335</v>
      </c>
    </row>
    <row r="58" spans="1:14" ht="15.75" customHeight="1" x14ac:dyDescent="0.25">
      <c r="M58" s="8"/>
      <c r="N58" s="80" t="s">
        <v>265</v>
      </c>
    </row>
    <row r="59" spans="1:14" ht="15.75" customHeight="1" x14ac:dyDescent="0.25">
      <c r="M59" s="8"/>
      <c r="N59" s="80"/>
    </row>
    <row r="60" spans="1:14" ht="15.75" customHeight="1" x14ac:dyDescent="0.25">
      <c r="M60" s="8"/>
      <c r="N60" s="80"/>
    </row>
    <row r="61" spans="1:14" ht="17.25" customHeight="1" x14ac:dyDescent="0.25">
      <c r="A61" s="421" t="s">
        <v>1434</v>
      </c>
      <c r="B61" s="421"/>
      <c r="C61" s="421"/>
      <c r="D61" s="421"/>
      <c r="E61" s="421"/>
      <c r="F61" s="421"/>
      <c r="G61" s="421"/>
      <c r="H61" s="421"/>
      <c r="I61" s="421"/>
      <c r="J61" s="421"/>
      <c r="K61" s="421"/>
      <c r="L61" s="421"/>
      <c r="M61" s="421"/>
      <c r="N61" s="421"/>
    </row>
    <row r="62" spans="1:14" ht="26.25" customHeight="1" x14ac:dyDescent="0.25">
      <c r="A62" s="421"/>
      <c r="B62" s="421"/>
      <c r="C62" s="421"/>
      <c r="D62" s="421"/>
      <c r="E62" s="421"/>
      <c r="F62" s="421"/>
      <c r="G62" s="421"/>
      <c r="H62" s="421"/>
      <c r="I62" s="421"/>
      <c r="J62" s="421"/>
      <c r="K62" s="421"/>
      <c r="L62" s="421"/>
      <c r="M62" s="421"/>
      <c r="N62" s="421"/>
    </row>
    <row r="63" spans="1:14" s="422" customFormat="1" ht="17.25" customHeight="1" x14ac:dyDescent="0.25"/>
    <row r="64" spans="1:14" ht="30.75" customHeight="1" x14ac:dyDescent="0.25">
      <c r="A64" s="423" t="s">
        <v>323</v>
      </c>
      <c r="B64" s="423"/>
      <c r="C64" s="423"/>
      <c r="D64" s="423"/>
      <c r="E64" s="423"/>
      <c r="F64" s="423"/>
      <c r="G64" s="423"/>
      <c r="H64" s="423"/>
      <c r="I64" s="423"/>
      <c r="J64" s="423"/>
      <c r="K64" s="423"/>
      <c r="L64" s="423"/>
      <c r="M64" s="423"/>
      <c r="N64" s="423"/>
    </row>
    <row r="65" spans="1:14" ht="18" customHeight="1" x14ac:dyDescent="0.25">
      <c r="A65" s="291" t="str">
        <f>VLOOKUP(N100,'7.1'!$A$14:$B$574,2,FALSE)</f>
        <v>Реконструкция оборудования РП - 143  АКТ № 4</v>
      </c>
      <c r="B65" s="352"/>
      <c r="C65" s="352"/>
      <c r="D65" s="352"/>
      <c r="E65" s="352"/>
      <c r="F65" s="352"/>
      <c r="G65" s="352"/>
      <c r="H65" s="352"/>
      <c r="I65" s="352"/>
      <c r="J65" s="352"/>
      <c r="K65" s="352"/>
      <c r="L65" s="352"/>
      <c r="M65" s="352"/>
      <c r="N65" s="352"/>
    </row>
    <row r="66" spans="1:14" ht="16.5" customHeight="1" thickBot="1" x14ac:dyDescent="0.3">
      <c r="A66" s="424" t="s">
        <v>1435</v>
      </c>
      <c r="B66" s="424"/>
      <c r="C66" s="424"/>
      <c r="D66" s="424"/>
      <c r="E66" s="424"/>
      <c r="F66" s="424"/>
      <c r="G66" s="424"/>
      <c r="H66" s="424"/>
      <c r="I66" s="424"/>
    </row>
    <row r="67" spans="1:14" ht="15.75" customHeight="1" x14ac:dyDescent="0.25">
      <c r="A67" s="425" t="s">
        <v>85</v>
      </c>
      <c r="B67" s="428" t="s">
        <v>86</v>
      </c>
      <c r="C67" s="431" t="s">
        <v>87</v>
      </c>
      <c r="D67" s="390"/>
      <c r="E67" s="390"/>
      <c r="F67" s="432"/>
      <c r="G67" s="428" t="s">
        <v>88</v>
      </c>
      <c r="H67" s="428" t="s">
        <v>89</v>
      </c>
      <c r="I67" s="433" t="s">
        <v>90</v>
      </c>
      <c r="J67" s="434" t="s">
        <v>226</v>
      </c>
      <c r="K67" s="435"/>
      <c r="L67" s="435"/>
      <c r="M67" s="435"/>
      <c r="N67" s="436"/>
    </row>
    <row r="68" spans="1:14" ht="15.75" customHeight="1" x14ac:dyDescent="0.25">
      <c r="A68" s="426"/>
      <c r="B68" s="429"/>
      <c r="C68" s="419" t="s">
        <v>227</v>
      </c>
      <c r="D68" s="420"/>
      <c r="E68" s="419" t="s">
        <v>228</v>
      </c>
      <c r="F68" s="420"/>
      <c r="G68" s="429"/>
      <c r="H68" s="429"/>
      <c r="I68" s="408"/>
      <c r="J68" s="437"/>
      <c r="K68" s="438"/>
      <c r="L68" s="438"/>
      <c r="M68" s="438"/>
      <c r="N68" s="439"/>
    </row>
    <row r="69" spans="1:14" ht="15.75" customHeight="1" x14ac:dyDescent="0.25">
      <c r="A69" s="426"/>
      <c r="B69" s="429"/>
      <c r="C69" s="407" t="s">
        <v>229</v>
      </c>
      <c r="D69" s="407" t="s">
        <v>230</v>
      </c>
      <c r="E69" s="407" t="s">
        <v>229</v>
      </c>
      <c r="F69" s="407" t="s">
        <v>230</v>
      </c>
      <c r="G69" s="429"/>
      <c r="H69" s="429"/>
      <c r="I69" s="408"/>
      <c r="J69" s="437"/>
      <c r="K69" s="438"/>
      <c r="L69" s="438"/>
      <c r="M69" s="438"/>
      <c r="N69" s="439"/>
    </row>
    <row r="70" spans="1:14" ht="15.75" customHeight="1" x14ac:dyDescent="0.25">
      <c r="A70" s="426"/>
      <c r="B70" s="429"/>
      <c r="C70" s="408"/>
      <c r="D70" s="408"/>
      <c r="E70" s="408"/>
      <c r="F70" s="408"/>
      <c r="G70" s="429"/>
      <c r="H70" s="429"/>
      <c r="I70" s="408"/>
      <c r="J70" s="437"/>
      <c r="K70" s="438"/>
      <c r="L70" s="438"/>
      <c r="M70" s="438"/>
      <c r="N70" s="439"/>
    </row>
    <row r="71" spans="1:14" ht="15.75" customHeight="1" x14ac:dyDescent="0.25">
      <c r="A71" s="427"/>
      <c r="B71" s="430"/>
      <c r="C71" s="409"/>
      <c r="D71" s="409"/>
      <c r="E71" s="409"/>
      <c r="F71" s="409"/>
      <c r="G71" s="430"/>
      <c r="H71" s="430"/>
      <c r="I71" s="409"/>
      <c r="J71" s="440"/>
      <c r="K71" s="388"/>
      <c r="L71" s="388"/>
      <c r="M71" s="388"/>
      <c r="N71" s="392"/>
    </row>
    <row r="72" spans="1:14" ht="16.5" customHeight="1" thickBot="1" x14ac:dyDescent="0.3">
      <c r="A72" s="222">
        <v>1</v>
      </c>
      <c r="B72" s="10">
        <v>2</v>
      </c>
      <c r="C72" s="10">
        <v>3</v>
      </c>
      <c r="D72" s="10">
        <v>4</v>
      </c>
      <c r="E72" s="10">
        <v>5</v>
      </c>
      <c r="F72" s="10">
        <v>6</v>
      </c>
      <c r="G72" s="10">
        <v>8</v>
      </c>
      <c r="H72" s="10">
        <v>9</v>
      </c>
      <c r="I72" s="10">
        <v>10</v>
      </c>
      <c r="J72" s="410">
        <v>11</v>
      </c>
      <c r="K72" s="411"/>
      <c r="L72" s="411"/>
      <c r="M72" s="411"/>
      <c r="N72" s="412"/>
    </row>
    <row r="73" spans="1:14" ht="31.5" customHeight="1" x14ac:dyDescent="0.25">
      <c r="A73" s="223">
        <v>1</v>
      </c>
      <c r="B73" s="28" t="s">
        <v>161</v>
      </c>
      <c r="C73" s="29" t="s">
        <v>1304</v>
      </c>
      <c r="D73" s="29" t="s">
        <v>1304</v>
      </c>
      <c r="E73" s="57"/>
      <c r="F73" s="57"/>
      <c r="G73" s="57"/>
      <c r="H73" s="57"/>
      <c r="I73" s="57"/>
      <c r="J73" s="416"/>
      <c r="K73" s="417"/>
      <c r="L73" s="417"/>
      <c r="M73" s="417"/>
      <c r="N73" s="418"/>
    </row>
    <row r="74" spans="1:14" ht="15.75" customHeight="1" x14ac:dyDescent="0.25">
      <c r="A74" s="224" t="s">
        <v>149</v>
      </c>
      <c r="B74" s="58" t="s">
        <v>162</v>
      </c>
      <c r="C74" s="59" t="s">
        <v>1304</v>
      </c>
      <c r="D74" s="59" t="s">
        <v>1304</v>
      </c>
      <c r="E74" s="62" t="s">
        <v>128</v>
      </c>
      <c r="F74" s="62" t="s">
        <v>128</v>
      </c>
      <c r="G74" s="60"/>
      <c r="H74" s="60"/>
      <c r="I74" s="60"/>
      <c r="J74" s="404"/>
      <c r="K74" s="405"/>
      <c r="L74" s="405"/>
      <c r="M74" s="405"/>
      <c r="N74" s="406"/>
    </row>
    <row r="75" spans="1:14" ht="15.75" customHeight="1" x14ac:dyDescent="0.25">
      <c r="A75" s="225" t="s">
        <v>150</v>
      </c>
      <c r="B75" s="53" t="s">
        <v>163</v>
      </c>
      <c r="C75" s="59" t="s">
        <v>1304</v>
      </c>
      <c r="D75" s="59" t="s">
        <v>1304</v>
      </c>
      <c r="E75" s="62" t="s">
        <v>128</v>
      </c>
      <c r="F75" s="62" t="s">
        <v>128</v>
      </c>
      <c r="G75" s="60"/>
      <c r="H75" s="60"/>
      <c r="I75" s="60"/>
      <c r="J75" s="404"/>
      <c r="K75" s="405"/>
      <c r="L75" s="405"/>
      <c r="M75" s="405"/>
      <c r="N75" s="406"/>
    </row>
    <row r="76" spans="1:14" ht="47.25" customHeight="1" x14ac:dyDescent="0.25">
      <c r="A76" s="225" t="s">
        <v>29</v>
      </c>
      <c r="B76" s="53" t="s">
        <v>133</v>
      </c>
      <c r="C76" s="59" t="s">
        <v>1304</v>
      </c>
      <c r="D76" s="59" t="s">
        <v>1304</v>
      </c>
      <c r="E76" s="60" t="s">
        <v>128</v>
      </c>
      <c r="F76" s="60" t="s">
        <v>128</v>
      </c>
      <c r="G76" s="60"/>
      <c r="H76" s="60"/>
      <c r="I76" s="60" t="s">
        <v>129</v>
      </c>
      <c r="J76" s="349"/>
      <c r="K76" s="350"/>
      <c r="L76" s="350"/>
      <c r="M76" s="350"/>
      <c r="N76" s="351"/>
    </row>
    <row r="77" spans="1:14" ht="63" customHeight="1" x14ac:dyDescent="0.25">
      <c r="A77" s="226" t="s">
        <v>46</v>
      </c>
      <c r="B77" s="61" t="s">
        <v>165</v>
      </c>
      <c r="C77" s="59" t="s">
        <v>1304</v>
      </c>
      <c r="D77" s="59" t="s">
        <v>1304</v>
      </c>
      <c r="E77" s="60" t="s">
        <v>128</v>
      </c>
      <c r="F77" s="60" t="s">
        <v>128</v>
      </c>
      <c r="G77" s="60"/>
      <c r="H77" s="60"/>
      <c r="I77" s="60" t="s">
        <v>130</v>
      </c>
      <c r="J77" s="404"/>
      <c r="K77" s="405"/>
      <c r="L77" s="405"/>
      <c r="M77" s="405"/>
      <c r="N77" s="406"/>
    </row>
    <row r="78" spans="1:14" ht="31.5" customHeight="1" x14ac:dyDescent="0.25">
      <c r="A78" s="226" t="s">
        <v>166</v>
      </c>
      <c r="B78" s="61" t="s">
        <v>167</v>
      </c>
      <c r="C78" s="59" t="s">
        <v>1304</v>
      </c>
      <c r="D78" s="59" t="s">
        <v>1304</v>
      </c>
      <c r="E78" s="62" t="s">
        <v>128</v>
      </c>
      <c r="F78" s="62" t="s">
        <v>128</v>
      </c>
      <c r="G78" s="60"/>
      <c r="H78" s="60"/>
      <c r="I78" s="60"/>
      <c r="J78" s="404"/>
      <c r="K78" s="405"/>
      <c r="L78" s="405"/>
      <c r="M78" s="405"/>
      <c r="N78" s="406"/>
    </row>
    <row r="79" spans="1:14" ht="15.75" customHeight="1" x14ac:dyDescent="0.25">
      <c r="A79" s="226" t="s">
        <v>168</v>
      </c>
      <c r="B79" s="61" t="s">
        <v>169</v>
      </c>
      <c r="C79" s="59" t="s">
        <v>1304</v>
      </c>
      <c r="D79" s="59" t="s">
        <v>1304</v>
      </c>
      <c r="E79" s="62" t="s">
        <v>128</v>
      </c>
      <c r="F79" s="62" t="s">
        <v>128</v>
      </c>
      <c r="G79" s="60"/>
      <c r="H79" s="60"/>
      <c r="I79" s="60"/>
      <c r="J79" s="404"/>
      <c r="K79" s="405"/>
      <c r="L79" s="405"/>
      <c r="M79" s="405"/>
      <c r="N79" s="406"/>
    </row>
    <row r="80" spans="1:14" ht="15.75" customHeight="1" x14ac:dyDescent="0.25">
      <c r="A80" s="227">
        <v>2</v>
      </c>
      <c r="B80" s="27" t="s">
        <v>103</v>
      </c>
      <c r="C80" s="59" t="s">
        <v>1304</v>
      </c>
      <c r="D80" s="59" t="s">
        <v>1304</v>
      </c>
      <c r="E80" s="60" t="s">
        <v>128</v>
      </c>
      <c r="F80" s="60" t="s">
        <v>128</v>
      </c>
      <c r="G80" s="60"/>
      <c r="H80" s="60"/>
      <c r="I80" s="60"/>
      <c r="J80" s="349"/>
      <c r="K80" s="350"/>
      <c r="L80" s="350"/>
      <c r="M80" s="350"/>
      <c r="N80" s="351"/>
    </row>
    <row r="81" spans="1:14" ht="31.5" customHeight="1" x14ac:dyDescent="0.25">
      <c r="A81" s="226" t="s">
        <v>152</v>
      </c>
      <c r="B81" s="61" t="s">
        <v>170</v>
      </c>
      <c r="C81" s="59" t="s">
        <v>1304</v>
      </c>
      <c r="D81" s="59" t="s">
        <v>1304</v>
      </c>
      <c r="E81" s="62" t="s">
        <v>128</v>
      </c>
      <c r="F81" s="62" t="s">
        <v>128</v>
      </c>
      <c r="G81" s="60"/>
      <c r="H81" s="60"/>
      <c r="I81" s="60"/>
      <c r="J81" s="349"/>
      <c r="K81" s="350"/>
      <c r="L81" s="350"/>
      <c r="M81" s="350"/>
      <c r="N81" s="351"/>
    </row>
    <row r="82" spans="1:14" ht="69" customHeight="1" x14ac:dyDescent="0.25">
      <c r="A82" s="226" t="s">
        <v>21</v>
      </c>
      <c r="B82" s="61" t="s">
        <v>171</v>
      </c>
      <c r="C82" s="59" t="s">
        <v>1304</v>
      </c>
      <c r="D82" s="59" t="s">
        <v>1304</v>
      </c>
      <c r="E82" s="60" t="s">
        <v>128</v>
      </c>
      <c r="F82" s="60" t="s">
        <v>128</v>
      </c>
      <c r="G82" s="60"/>
      <c r="H82" s="60"/>
      <c r="I82" s="60" t="s">
        <v>131</v>
      </c>
      <c r="J82" s="349"/>
      <c r="K82" s="350"/>
      <c r="L82" s="350"/>
      <c r="M82" s="350"/>
      <c r="N82" s="351"/>
    </row>
    <row r="83" spans="1:14" ht="34.5" customHeight="1" x14ac:dyDescent="0.25">
      <c r="A83" s="226" t="s">
        <v>22</v>
      </c>
      <c r="B83" s="61" t="s">
        <v>172</v>
      </c>
      <c r="C83" s="59" t="s">
        <v>1304</v>
      </c>
      <c r="D83" s="59" t="s">
        <v>1304</v>
      </c>
      <c r="E83" s="60" t="s">
        <v>128</v>
      </c>
      <c r="F83" s="60" t="s">
        <v>128</v>
      </c>
      <c r="G83" s="60"/>
      <c r="H83" s="60"/>
      <c r="I83" s="60" t="s">
        <v>130</v>
      </c>
      <c r="J83" s="349"/>
      <c r="K83" s="350"/>
      <c r="L83" s="350"/>
      <c r="M83" s="350"/>
      <c r="N83" s="351"/>
    </row>
    <row r="84" spans="1:14" ht="47.25" customHeight="1" x14ac:dyDescent="0.25">
      <c r="A84" s="227">
        <v>3</v>
      </c>
      <c r="B84" s="27" t="s">
        <v>173</v>
      </c>
      <c r="C84" s="59" t="s">
        <v>1304</v>
      </c>
      <c r="D84" s="59" t="s">
        <v>1304</v>
      </c>
      <c r="E84" s="60" t="s">
        <v>128</v>
      </c>
      <c r="F84" s="60" t="s">
        <v>128</v>
      </c>
      <c r="G84" s="60"/>
      <c r="H84" s="60"/>
      <c r="I84" s="60"/>
      <c r="J84" s="349"/>
      <c r="K84" s="350"/>
      <c r="L84" s="350"/>
      <c r="M84" s="350"/>
      <c r="N84" s="351"/>
    </row>
    <row r="85" spans="1:14" ht="47.25" customHeight="1" x14ac:dyDescent="0.25">
      <c r="A85" s="226" t="s">
        <v>104</v>
      </c>
      <c r="B85" s="61" t="s">
        <v>174</v>
      </c>
      <c r="C85" s="59" t="s">
        <v>1304</v>
      </c>
      <c r="D85" s="59" t="s">
        <v>1304</v>
      </c>
      <c r="E85" s="60" t="s">
        <v>128</v>
      </c>
      <c r="F85" s="60" t="s">
        <v>128</v>
      </c>
      <c r="G85" s="60"/>
      <c r="H85" s="60"/>
      <c r="I85" s="60" t="s">
        <v>130</v>
      </c>
      <c r="J85" s="349"/>
      <c r="K85" s="350"/>
      <c r="L85" s="350"/>
      <c r="M85" s="350"/>
      <c r="N85" s="351"/>
    </row>
    <row r="86" spans="1:14" ht="15.75" customHeight="1" x14ac:dyDescent="0.25">
      <c r="A86" s="226" t="s">
        <v>107</v>
      </c>
      <c r="B86" s="61" t="s">
        <v>175</v>
      </c>
      <c r="C86" s="59" t="s">
        <v>1304</v>
      </c>
      <c r="D86" s="59" t="s">
        <v>1304</v>
      </c>
      <c r="E86" s="62" t="s">
        <v>128</v>
      </c>
      <c r="F86" s="62" t="s">
        <v>128</v>
      </c>
      <c r="G86" s="60"/>
      <c r="H86" s="60"/>
      <c r="I86" s="60"/>
      <c r="J86" s="349"/>
      <c r="K86" s="350"/>
      <c r="L86" s="350"/>
      <c r="M86" s="350"/>
      <c r="N86" s="351"/>
    </row>
    <row r="87" spans="1:14" ht="15.75" customHeight="1" x14ac:dyDescent="0.25">
      <c r="A87" s="226" t="s">
        <v>109</v>
      </c>
      <c r="B87" s="61" t="s">
        <v>176</v>
      </c>
      <c r="C87" s="59" t="s">
        <v>1304</v>
      </c>
      <c r="D87" s="59" t="s">
        <v>1304</v>
      </c>
      <c r="E87" s="62" t="s">
        <v>128</v>
      </c>
      <c r="F87" s="62" t="s">
        <v>128</v>
      </c>
      <c r="G87" s="60"/>
      <c r="H87" s="60"/>
      <c r="I87" s="60"/>
      <c r="J87" s="349"/>
      <c r="K87" s="350"/>
      <c r="L87" s="350"/>
      <c r="M87" s="350"/>
      <c r="N87" s="351"/>
    </row>
    <row r="88" spans="1:14" ht="15.75" customHeight="1" x14ac:dyDescent="0.25">
      <c r="A88" s="226" t="s">
        <v>177</v>
      </c>
      <c r="B88" s="61" t="s">
        <v>178</v>
      </c>
      <c r="C88" s="59" t="s">
        <v>1304</v>
      </c>
      <c r="D88" s="59" t="s">
        <v>1304</v>
      </c>
      <c r="E88" s="62" t="s">
        <v>128</v>
      </c>
      <c r="F88" s="62" t="s">
        <v>128</v>
      </c>
      <c r="G88" s="60"/>
      <c r="H88" s="60"/>
      <c r="I88" s="60"/>
      <c r="J88" s="349"/>
      <c r="K88" s="350"/>
      <c r="L88" s="350"/>
      <c r="M88" s="350"/>
      <c r="N88" s="351"/>
    </row>
    <row r="89" spans="1:14" ht="15.75" customHeight="1" x14ac:dyDescent="0.25">
      <c r="A89" s="226" t="s">
        <v>179</v>
      </c>
      <c r="B89" s="61" t="s">
        <v>180</v>
      </c>
      <c r="C89" s="59" t="s">
        <v>1304</v>
      </c>
      <c r="D89" s="59" t="s">
        <v>1304</v>
      </c>
      <c r="E89" s="62" t="s">
        <v>128</v>
      </c>
      <c r="F89" s="62" t="s">
        <v>128</v>
      </c>
      <c r="G89" s="60"/>
      <c r="H89" s="60"/>
      <c r="I89" s="60"/>
      <c r="J89" s="349"/>
      <c r="K89" s="350"/>
      <c r="L89" s="350"/>
      <c r="M89" s="350"/>
      <c r="N89" s="351"/>
    </row>
    <row r="90" spans="1:14" ht="31.5" customHeight="1" x14ac:dyDescent="0.25">
      <c r="A90" s="227">
        <v>4</v>
      </c>
      <c r="B90" s="27" t="s">
        <v>56</v>
      </c>
      <c r="C90" s="59" t="s">
        <v>1304</v>
      </c>
      <c r="D90" s="59" t="s">
        <v>1304</v>
      </c>
      <c r="E90" s="60" t="s">
        <v>128</v>
      </c>
      <c r="F90" s="60" t="s">
        <v>128</v>
      </c>
      <c r="G90" s="60"/>
      <c r="H90" s="60"/>
      <c r="I90" s="60"/>
      <c r="J90" s="349"/>
      <c r="K90" s="350"/>
      <c r="L90" s="350"/>
      <c r="M90" s="350"/>
      <c r="N90" s="351"/>
    </row>
    <row r="91" spans="1:14" ht="31.5" customHeight="1" x14ac:dyDescent="0.25">
      <c r="A91" s="225" t="s">
        <v>24</v>
      </c>
      <c r="B91" s="53" t="s">
        <v>181</v>
      </c>
      <c r="C91" s="59" t="s">
        <v>1304</v>
      </c>
      <c r="D91" s="59" t="s">
        <v>1304</v>
      </c>
      <c r="E91" s="62" t="s">
        <v>128</v>
      </c>
      <c r="F91" s="62" t="s">
        <v>128</v>
      </c>
      <c r="G91" s="60"/>
      <c r="H91" s="60"/>
      <c r="I91" s="60"/>
      <c r="J91" s="349"/>
      <c r="K91" s="350"/>
      <c r="L91" s="350"/>
      <c r="M91" s="350"/>
      <c r="N91" s="351"/>
    </row>
    <row r="92" spans="1:14" ht="63" customHeight="1" x14ac:dyDescent="0.25">
      <c r="A92" s="225" t="s">
        <v>25</v>
      </c>
      <c r="B92" s="53" t="s">
        <v>60</v>
      </c>
      <c r="C92" s="59" t="s">
        <v>1304</v>
      </c>
      <c r="D92" s="59" t="s">
        <v>1304</v>
      </c>
      <c r="E92" s="60" t="s">
        <v>128</v>
      </c>
      <c r="F92" s="60" t="s">
        <v>128</v>
      </c>
      <c r="G92" s="60"/>
      <c r="H92" s="60"/>
      <c r="I92" s="60" t="s">
        <v>130</v>
      </c>
      <c r="J92" s="349"/>
      <c r="K92" s="350"/>
      <c r="L92" s="350"/>
      <c r="M92" s="350"/>
      <c r="N92" s="351"/>
    </row>
    <row r="93" spans="1:14" ht="31.5" customHeight="1" x14ac:dyDescent="0.25">
      <c r="A93" s="225" t="s">
        <v>26</v>
      </c>
      <c r="B93" s="53" t="s">
        <v>5</v>
      </c>
      <c r="C93" s="59" t="s">
        <v>1304</v>
      </c>
      <c r="D93" s="59" t="s">
        <v>1304</v>
      </c>
      <c r="E93" s="60" t="s">
        <v>128</v>
      </c>
      <c r="F93" s="60" t="s">
        <v>128</v>
      </c>
      <c r="G93" s="60"/>
      <c r="H93" s="60"/>
      <c r="I93" s="60"/>
      <c r="J93" s="404"/>
      <c r="K93" s="405"/>
      <c r="L93" s="405"/>
      <c r="M93" s="405"/>
      <c r="N93" s="406"/>
    </row>
    <row r="94" spans="1:14" ht="32.25" customHeight="1" thickBot="1" x14ac:dyDescent="0.3">
      <c r="A94" s="228" t="s">
        <v>182</v>
      </c>
      <c r="B94" s="64" t="s">
        <v>6</v>
      </c>
      <c r="C94" s="63" t="s">
        <v>1304</v>
      </c>
      <c r="D94" s="63" t="s">
        <v>1304</v>
      </c>
      <c r="E94" s="65" t="s">
        <v>128</v>
      </c>
      <c r="F94" s="65" t="s">
        <v>128</v>
      </c>
      <c r="G94" s="66"/>
      <c r="H94" s="66"/>
      <c r="I94" s="66"/>
      <c r="J94" s="413"/>
      <c r="K94" s="414"/>
      <c r="L94" s="414"/>
      <c r="M94" s="414"/>
      <c r="N94" s="415"/>
    </row>
    <row r="95" spans="1:14" ht="15.75" customHeight="1" x14ac:dyDescent="0.25">
      <c r="B95" s="82"/>
    </row>
    <row r="96" spans="1:14" ht="15.75" customHeight="1" x14ac:dyDescent="0.25">
      <c r="A96" s="86" t="s">
        <v>190</v>
      </c>
      <c r="B96" s="82"/>
    </row>
    <row r="97" spans="1:14" ht="15.75" customHeight="1" x14ac:dyDescent="0.25">
      <c r="B97" s="82"/>
      <c r="N97" s="67"/>
    </row>
    <row r="98" spans="1:14" ht="15.75" customHeight="1" x14ac:dyDescent="0.25">
      <c r="B98" s="78" t="s">
        <v>144</v>
      </c>
      <c r="N98" s="67"/>
    </row>
    <row r="99" spans="1:14" ht="15.75" customHeight="1" x14ac:dyDescent="0.25">
      <c r="B99" s="82"/>
      <c r="N99" s="67"/>
    </row>
    <row r="100" spans="1:14" ht="15.75" customHeight="1" x14ac:dyDescent="0.25">
      <c r="B100" s="83"/>
      <c r="N100" s="67" t="str">
        <f>'7.1'!A28</f>
        <v>1.2.1.10.1</v>
      </c>
    </row>
    <row r="101" spans="1:14" x14ac:dyDescent="0.25">
      <c r="A101" s="290"/>
      <c r="B101" s="9"/>
      <c r="C101" s="9"/>
      <c r="D101" s="9"/>
      <c r="E101" s="9"/>
      <c r="F101" s="9"/>
      <c r="G101" s="9"/>
      <c r="H101" s="9"/>
      <c r="I101" s="9"/>
      <c r="N101" s="80" t="s">
        <v>276</v>
      </c>
    </row>
    <row r="102" spans="1:14" x14ac:dyDescent="0.25">
      <c r="B102" s="9"/>
      <c r="C102" s="9"/>
      <c r="D102" s="9"/>
      <c r="E102" s="9"/>
      <c r="F102" s="9"/>
      <c r="G102" s="9"/>
      <c r="H102" s="9"/>
      <c r="N102" s="80" t="s">
        <v>122</v>
      </c>
    </row>
    <row r="103" spans="1:14" x14ac:dyDescent="0.25">
      <c r="B103" s="9"/>
      <c r="C103" s="9"/>
      <c r="D103" s="9"/>
      <c r="E103" s="9"/>
      <c r="F103" s="9"/>
      <c r="G103" s="9"/>
      <c r="H103" s="9"/>
      <c r="I103" s="9"/>
      <c r="N103" s="80"/>
    </row>
    <row r="104" spans="1:14" x14ac:dyDescent="0.25">
      <c r="B104" s="9"/>
      <c r="C104" s="9"/>
      <c r="D104" s="9"/>
      <c r="E104" s="9"/>
      <c r="F104" s="9"/>
      <c r="G104" s="9"/>
      <c r="H104" s="9"/>
      <c r="I104" s="9"/>
      <c r="L104" s="8"/>
      <c r="M104" s="219"/>
      <c r="N104" s="219" t="s">
        <v>264</v>
      </c>
    </row>
    <row r="105" spans="1:14" ht="15.75" customHeight="1" x14ac:dyDescent="0.25">
      <c r="N105" s="80" t="s">
        <v>143</v>
      </c>
    </row>
    <row r="106" spans="1:14" ht="15.75" customHeight="1" x14ac:dyDescent="0.25">
      <c r="B106" s="9"/>
      <c r="C106" s="9"/>
      <c r="D106" s="9"/>
      <c r="E106" s="9"/>
      <c r="F106" s="9"/>
      <c r="G106" s="9"/>
      <c r="H106" s="9"/>
      <c r="I106" s="9"/>
      <c r="N106" s="80" t="s">
        <v>145</v>
      </c>
    </row>
    <row r="107" spans="1:14" ht="15.75" customHeight="1" x14ac:dyDescent="0.25">
      <c r="N107" s="80" t="s">
        <v>335</v>
      </c>
    </row>
    <row r="108" spans="1:14" ht="15.75" customHeight="1" x14ac:dyDescent="0.25">
      <c r="M108" s="8"/>
      <c r="N108" s="80" t="s">
        <v>265</v>
      </c>
    </row>
    <row r="109" spans="1:14" ht="15.75" customHeight="1" x14ac:dyDescent="0.25">
      <c r="M109" s="8"/>
      <c r="N109" s="80"/>
    </row>
    <row r="110" spans="1:14" ht="15.75" customHeight="1" x14ac:dyDescent="0.25">
      <c r="M110" s="8"/>
      <c r="N110" s="80"/>
    </row>
    <row r="111" spans="1:14" ht="17.25" customHeight="1" x14ac:dyDescent="0.25">
      <c r="A111" s="421" t="s">
        <v>1434</v>
      </c>
      <c r="B111" s="421"/>
      <c r="C111" s="421"/>
      <c r="D111" s="421"/>
      <c r="E111" s="421"/>
      <c r="F111" s="421"/>
      <c r="G111" s="421"/>
      <c r="H111" s="421"/>
      <c r="I111" s="421"/>
      <c r="J111" s="421"/>
      <c r="K111" s="421"/>
      <c r="L111" s="421"/>
      <c r="M111" s="421"/>
      <c r="N111" s="421"/>
    </row>
    <row r="112" spans="1:14" ht="26.25" customHeight="1" x14ac:dyDescent="0.25">
      <c r="A112" s="421"/>
      <c r="B112" s="421"/>
      <c r="C112" s="421"/>
      <c r="D112" s="421"/>
      <c r="E112" s="421"/>
      <c r="F112" s="421"/>
      <c r="G112" s="421"/>
      <c r="H112" s="421"/>
      <c r="I112" s="421"/>
      <c r="J112" s="421"/>
      <c r="K112" s="421"/>
      <c r="L112" s="421"/>
      <c r="M112" s="421"/>
      <c r="N112" s="421"/>
    </row>
    <row r="113" spans="1:14" s="422" customFormat="1" ht="17.25" customHeight="1" x14ac:dyDescent="0.25"/>
    <row r="114" spans="1:14" ht="30.75" customHeight="1" x14ac:dyDescent="0.25">
      <c r="A114" s="423" t="s">
        <v>323</v>
      </c>
      <c r="B114" s="423"/>
      <c r="C114" s="423"/>
      <c r="D114" s="423"/>
      <c r="E114" s="423"/>
      <c r="F114" s="423"/>
      <c r="G114" s="423"/>
      <c r="H114" s="423"/>
      <c r="I114" s="423"/>
      <c r="J114" s="423"/>
      <c r="K114" s="423"/>
      <c r="L114" s="423"/>
      <c r="M114" s="423"/>
      <c r="N114" s="423"/>
    </row>
    <row r="115" spans="1:14" ht="18" customHeight="1" x14ac:dyDescent="0.25">
      <c r="A115" s="291" t="str">
        <f>VLOOKUP(N150,'7.1'!$A$14:$B$574,2,FALSE)</f>
        <v>Реконструкция оборудования РП-164</v>
      </c>
      <c r="B115" s="352"/>
      <c r="C115" s="352"/>
      <c r="D115" s="352"/>
      <c r="E115" s="352"/>
      <c r="F115" s="352"/>
      <c r="G115" s="352"/>
      <c r="H115" s="352"/>
      <c r="I115" s="352"/>
      <c r="J115" s="352"/>
      <c r="K115" s="352"/>
      <c r="L115" s="352"/>
      <c r="M115" s="352"/>
      <c r="N115" s="352"/>
    </row>
    <row r="116" spans="1:14" ht="16.5" customHeight="1" thickBot="1" x14ac:dyDescent="0.3">
      <c r="A116" s="424" t="s">
        <v>1435</v>
      </c>
      <c r="B116" s="424"/>
      <c r="C116" s="424"/>
      <c r="D116" s="424"/>
      <c r="E116" s="424"/>
      <c r="F116" s="424"/>
      <c r="G116" s="424"/>
      <c r="H116" s="424"/>
      <c r="I116" s="424"/>
    </row>
    <row r="117" spans="1:14" ht="15.75" customHeight="1" x14ac:dyDescent="0.25">
      <c r="A117" s="425" t="s">
        <v>85</v>
      </c>
      <c r="B117" s="428" t="s">
        <v>86</v>
      </c>
      <c r="C117" s="431" t="s">
        <v>87</v>
      </c>
      <c r="D117" s="390"/>
      <c r="E117" s="390"/>
      <c r="F117" s="432"/>
      <c r="G117" s="428" t="s">
        <v>88</v>
      </c>
      <c r="H117" s="428" t="s">
        <v>89</v>
      </c>
      <c r="I117" s="433" t="s">
        <v>90</v>
      </c>
      <c r="J117" s="434" t="s">
        <v>226</v>
      </c>
      <c r="K117" s="435"/>
      <c r="L117" s="435"/>
      <c r="M117" s="435"/>
      <c r="N117" s="436"/>
    </row>
    <row r="118" spans="1:14" ht="15.75" customHeight="1" x14ac:dyDescent="0.25">
      <c r="A118" s="426"/>
      <c r="B118" s="429"/>
      <c r="C118" s="419" t="s">
        <v>227</v>
      </c>
      <c r="D118" s="420"/>
      <c r="E118" s="419" t="s">
        <v>228</v>
      </c>
      <c r="F118" s="420"/>
      <c r="G118" s="429"/>
      <c r="H118" s="429"/>
      <c r="I118" s="408"/>
      <c r="J118" s="437"/>
      <c r="K118" s="438"/>
      <c r="L118" s="438"/>
      <c r="M118" s="438"/>
      <c r="N118" s="439"/>
    </row>
    <row r="119" spans="1:14" ht="15.75" customHeight="1" x14ac:dyDescent="0.25">
      <c r="A119" s="426"/>
      <c r="B119" s="429"/>
      <c r="C119" s="407" t="s">
        <v>229</v>
      </c>
      <c r="D119" s="407" t="s">
        <v>230</v>
      </c>
      <c r="E119" s="407" t="s">
        <v>229</v>
      </c>
      <c r="F119" s="407" t="s">
        <v>230</v>
      </c>
      <c r="G119" s="429"/>
      <c r="H119" s="429"/>
      <c r="I119" s="408"/>
      <c r="J119" s="437"/>
      <c r="K119" s="438"/>
      <c r="L119" s="438"/>
      <c r="M119" s="438"/>
      <c r="N119" s="439"/>
    </row>
    <row r="120" spans="1:14" ht="15.75" customHeight="1" x14ac:dyDescent="0.25">
      <c r="A120" s="426"/>
      <c r="B120" s="429"/>
      <c r="C120" s="408"/>
      <c r="D120" s="408"/>
      <c r="E120" s="408"/>
      <c r="F120" s="408"/>
      <c r="G120" s="429"/>
      <c r="H120" s="429"/>
      <c r="I120" s="408"/>
      <c r="J120" s="437"/>
      <c r="K120" s="438"/>
      <c r="L120" s="438"/>
      <c r="M120" s="438"/>
      <c r="N120" s="439"/>
    </row>
    <row r="121" spans="1:14" ht="15.75" customHeight="1" x14ac:dyDescent="0.25">
      <c r="A121" s="427"/>
      <c r="B121" s="430"/>
      <c r="C121" s="409"/>
      <c r="D121" s="409"/>
      <c r="E121" s="409"/>
      <c r="F121" s="409"/>
      <c r="G121" s="430"/>
      <c r="H121" s="430"/>
      <c r="I121" s="409"/>
      <c r="J121" s="440"/>
      <c r="K121" s="388"/>
      <c r="L121" s="388"/>
      <c r="M121" s="388"/>
      <c r="N121" s="392"/>
    </row>
    <row r="122" spans="1:14" ht="16.5" customHeight="1" thickBot="1" x14ac:dyDescent="0.3">
      <c r="A122" s="222">
        <v>1</v>
      </c>
      <c r="B122" s="10">
        <v>2</v>
      </c>
      <c r="C122" s="10">
        <v>3</v>
      </c>
      <c r="D122" s="10">
        <v>4</v>
      </c>
      <c r="E122" s="10">
        <v>5</v>
      </c>
      <c r="F122" s="10">
        <v>6</v>
      </c>
      <c r="G122" s="10">
        <v>8</v>
      </c>
      <c r="H122" s="10">
        <v>9</v>
      </c>
      <c r="I122" s="10">
        <v>10</v>
      </c>
      <c r="J122" s="410">
        <v>11</v>
      </c>
      <c r="K122" s="411"/>
      <c r="L122" s="411"/>
      <c r="M122" s="411"/>
      <c r="N122" s="412"/>
    </row>
    <row r="123" spans="1:14" ht="31.5" customHeight="1" x14ac:dyDescent="0.25">
      <c r="A123" s="223">
        <v>1</v>
      </c>
      <c r="B123" s="28" t="s">
        <v>161</v>
      </c>
      <c r="C123" s="29" t="s">
        <v>1304</v>
      </c>
      <c r="D123" s="29" t="s">
        <v>1304</v>
      </c>
      <c r="E123" s="57"/>
      <c r="F123" s="57"/>
      <c r="G123" s="57"/>
      <c r="H123" s="57"/>
      <c r="I123" s="57"/>
      <c r="J123" s="416"/>
      <c r="K123" s="417"/>
      <c r="L123" s="417"/>
      <c r="M123" s="417"/>
      <c r="N123" s="418"/>
    </row>
    <row r="124" spans="1:14" ht="15.75" customHeight="1" x14ac:dyDescent="0.25">
      <c r="A124" s="224" t="s">
        <v>149</v>
      </c>
      <c r="B124" s="58" t="s">
        <v>162</v>
      </c>
      <c r="C124" s="59" t="s">
        <v>1304</v>
      </c>
      <c r="D124" s="59" t="s">
        <v>1304</v>
      </c>
      <c r="E124" s="62" t="s">
        <v>128</v>
      </c>
      <c r="F124" s="62" t="s">
        <v>128</v>
      </c>
      <c r="G124" s="60"/>
      <c r="H124" s="60"/>
      <c r="I124" s="60"/>
      <c r="J124" s="404"/>
      <c r="K124" s="405"/>
      <c r="L124" s="405"/>
      <c r="M124" s="405"/>
      <c r="N124" s="406"/>
    </row>
    <row r="125" spans="1:14" ht="15.75" customHeight="1" x14ac:dyDescent="0.25">
      <c r="A125" s="225" t="s">
        <v>150</v>
      </c>
      <c r="B125" s="53" t="s">
        <v>163</v>
      </c>
      <c r="C125" s="59" t="s">
        <v>1304</v>
      </c>
      <c r="D125" s="59" t="s">
        <v>1304</v>
      </c>
      <c r="E125" s="62" t="s">
        <v>128</v>
      </c>
      <c r="F125" s="62" t="s">
        <v>128</v>
      </c>
      <c r="G125" s="60"/>
      <c r="H125" s="60"/>
      <c r="I125" s="60"/>
      <c r="J125" s="404"/>
      <c r="K125" s="405"/>
      <c r="L125" s="405"/>
      <c r="M125" s="405"/>
      <c r="N125" s="406"/>
    </row>
    <row r="126" spans="1:14" ht="47.25" customHeight="1" x14ac:dyDescent="0.25">
      <c r="A126" s="225" t="s">
        <v>29</v>
      </c>
      <c r="B126" s="53" t="s">
        <v>133</v>
      </c>
      <c r="C126" s="59" t="s">
        <v>1304</v>
      </c>
      <c r="D126" s="59" t="s">
        <v>1304</v>
      </c>
      <c r="E126" s="60" t="s">
        <v>128</v>
      </c>
      <c r="F126" s="60" t="s">
        <v>128</v>
      </c>
      <c r="G126" s="60"/>
      <c r="H126" s="60"/>
      <c r="I126" s="60" t="s">
        <v>129</v>
      </c>
      <c r="J126" s="349"/>
      <c r="K126" s="350"/>
      <c r="L126" s="350"/>
      <c r="M126" s="350"/>
      <c r="N126" s="351"/>
    </row>
    <row r="127" spans="1:14" ht="63" customHeight="1" x14ac:dyDescent="0.25">
      <c r="A127" s="226" t="s">
        <v>46</v>
      </c>
      <c r="B127" s="61" t="s">
        <v>165</v>
      </c>
      <c r="C127" s="59" t="s">
        <v>1304</v>
      </c>
      <c r="D127" s="59" t="s">
        <v>1304</v>
      </c>
      <c r="E127" s="60" t="s">
        <v>128</v>
      </c>
      <c r="F127" s="60" t="s">
        <v>128</v>
      </c>
      <c r="G127" s="60"/>
      <c r="H127" s="60"/>
      <c r="I127" s="60" t="s">
        <v>130</v>
      </c>
      <c r="J127" s="404"/>
      <c r="K127" s="405"/>
      <c r="L127" s="405"/>
      <c r="M127" s="405"/>
      <c r="N127" s="406"/>
    </row>
    <row r="128" spans="1:14" ht="31.5" customHeight="1" x14ac:dyDescent="0.25">
      <c r="A128" s="226" t="s">
        <v>166</v>
      </c>
      <c r="B128" s="61" t="s">
        <v>167</v>
      </c>
      <c r="C128" s="59" t="s">
        <v>1304</v>
      </c>
      <c r="D128" s="59" t="s">
        <v>1304</v>
      </c>
      <c r="E128" s="62" t="s">
        <v>128</v>
      </c>
      <c r="F128" s="62" t="s">
        <v>128</v>
      </c>
      <c r="G128" s="60"/>
      <c r="H128" s="60"/>
      <c r="I128" s="60"/>
      <c r="J128" s="404"/>
      <c r="K128" s="405"/>
      <c r="L128" s="405"/>
      <c r="M128" s="405"/>
      <c r="N128" s="406"/>
    </row>
    <row r="129" spans="1:14" ht="15.75" customHeight="1" x14ac:dyDescent="0.25">
      <c r="A129" s="226" t="s">
        <v>168</v>
      </c>
      <c r="B129" s="61" t="s">
        <v>169</v>
      </c>
      <c r="C129" s="59" t="s">
        <v>1304</v>
      </c>
      <c r="D129" s="59" t="s">
        <v>1304</v>
      </c>
      <c r="E129" s="62" t="s">
        <v>128</v>
      </c>
      <c r="F129" s="62" t="s">
        <v>128</v>
      </c>
      <c r="G129" s="60"/>
      <c r="H129" s="60"/>
      <c r="I129" s="60"/>
      <c r="J129" s="404"/>
      <c r="K129" s="405"/>
      <c r="L129" s="405"/>
      <c r="M129" s="405"/>
      <c r="N129" s="406"/>
    </row>
    <row r="130" spans="1:14" ht="15.75" customHeight="1" x14ac:dyDescent="0.25">
      <c r="A130" s="227">
        <v>2</v>
      </c>
      <c r="B130" s="27" t="s">
        <v>103</v>
      </c>
      <c r="C130" s="59" t="s">
        <v>1304</v>
      </c>
      <c r="D130" s="59" t="s">
        <v>1304</v>
      </c>
      <c r="E130" s="60" t="s">
        <v>128</v>
      </c>
      <c r="F130" s="60" t="s">
        <v>128</v>
      </c>
      <c r="G130" s="60"/>
      <c r="H130" s="60"/>
      <c r="I130" s="60"/>
      <c r="J130" s="349"/>
      <c r="K130" s="350"/>
      <c r="L130" s="350"/>
      <c r="M130" s="350"/>
      <c r="N130" s="351"/>
    </row>
    <row r="131" spans="1:14" ht="31.5" customHeight="1" x14ac:dyDescent="0.25">
      <c r="A131" s="226" t="s">
        <v>152</v>
      </c>
      <c r="B131" s="61" t="s">
        <v>170</v>
      </c>
      <c r="C131" s="59" t="s">
        <v>1304</v>
      </c>
      <c r="D131" s="59" t="s">
        <v>1304</v>
      </c>
      <c r="E131" s="62" t="s">
        <v>128</v>
      </c>
      <c r="F131" s="62" t="s">
        <v>128</v>
      </c>
      <c r="G131" s="60"/>
      <c r="H131" s="60"/>
      <c r="I131" s="60"/>
      <c r="J131" s="349"/>
      <c r="K131" s="350"/>
      <c r="L131" s="350"/>
      <c r="M131" s="350"/>
      <c r="N131" s="351"/>
    </row>
    <row r="132" spans="1:14" ht="69" customHeight="1" x14ac:dyDescent="0.25">
      <c r="A132" s="226" t="s">
        <v>21</v>
      </c>
      <c r="B132" s="61" t="s">
        <v>171</v>
      </c>
      <c r="C132" s="59" t="s">
        <v>1304</v>
      </c>
      <c r="D132" s="59" t="s">
        <v>1304</v>
      </c>
      <c r="E132" s="60" t="s">
        <v>128</v>
      </c>
      <c r="F132" s="60" t="s">
        <v>128</v>
      </c>
      <c r="G132" s="60"/>
      <c r="H132" s="60"/>
      <c r="I132" s="60" t="s">
        <v>131</v>
      </c>
      <c r="J132" s="349"/>
      <c r="K132" s="350"/>
      <c r="L132" s="350"/>
      <c r="M132" s="350"/>
      <c r="N132" s="351"/>
    </row>
    <row r="133" spans="1:14" ht="34.5" customHeight="1" x14ac:dyDescent="0.25">
      <c r="A133" s="226" t="s">
        <v>22</v>
      </c>
      <c r="B133" s="61" t="s">
        <v>172</v>
      </c>
      <c r="C133" s="59" t="s">
        <v>1304</v>
      </c>
      <c r="D133" s="59" t="s">
        <v>1304</v>
      </c>
      <c r="E133" s="60" t="s">
        <v>128</v>
      </c>
      <c r="F133" s="60" t="s">
        <v>128</v>
      </c>
      <c r="G133" s="60"/>
      <c r="H133" s="60"/>
      <c r="I133" s="60" t="s">
        <v>130</v>
      </c>
      <c r="J133" s="349"/>
      <c r="K133" s="350"/>
      <c r="L133" s="350"/>
      <c r="M133" s="350"/>
      <c r="N133" s="351"/>
    </row>
    <row r="134" spans="1:14" ht="47.25" customHeight="1" x14ac:dyDescent="0.25">
      <c r="A134" s="227">
        <v>3</v>
      </c>
      <c r="B134" s="27" t="s">
        <v>173</v>
      </c>
      <c r="C134" s="59" t="s">
        <v>1304</v>
      </c>
      <c r="D134" s="59" t="s">
        <v>1304</v>
      </c>
      <c r="E134" s="60" t="s">
        <v>128</v>
      </c>
      <c r="F134" s="60" t="s">
        <v>128</v>
      </c>
      <c r="G134" s="60"/>
      <c r="H134" s="60"/>
      <c r="I134" s="60"/>
      <c r="J134" s="349"/>
      <c r="K134" s="350"/>
      <c r="L134" s="350"/>
      <c r="M134" s="350"/>
      <c r="N134" s="351"/>
    </row>
    <row r="135" spans="1:14" ht="47.25" customHeight="1" x14ac:dyDescent="0.25">
      <c r="A135" s="226" t="s">
        <v>104</v>
      </c>
      <c r="B135" s="61" t="s">
        <v>174</v>
      </c>
      <c r="C135" s="59" t="s">
        <v>1304</v>
      </c>
      <c r="D135" s="59" t="s">
        <v>1304</v>
      </c>
      <c r="E135" s="60" t="s">
        <v>128</v>
      </c>
      <c r="F135" s="60" t="s">
        <v>128</v>
      </c>
      <c r="G135" s="60"/>
      <c r="H135" s="60"/>
      <c r="I135" s="60" t="s">
        <v>130</v>
      </c>
      <c r="J135" s="349"/>
      <c r="K135" s="350"/>
      <c r="L135" s="350"/>
      <c r="M135" s="350"/>
      <c r="N135" s="351"/>
    </row>
    <row r="136" spans="1:14" ht="15.75" customHeight="1" x14ac:dyDescent="0.25">
      <c r="A136" s="226" t="s">
        <v>107</v>
      </c>
      <c r="B136" s="61" t="s">
        <v>175</v>
      </c>
      <c r="C136" s="59" t="s">
        <v>1304</v>
      </c>
      <c r="D136" s="59" t="s">
        <v>1304</v>
      </c>
      <c r="E136" s="62" t="s">
        <v>128</v>
      </c>
      <c r="F136" s="62" t="s">
        <v>128</v>
      </c>
      <c r="G136" s="60"/>
      <c r="H136" s="60"/>
      <c r="I136" s="60"/>
      <c r="J136" s="349"/>
      <c r="K136" s="350"/>
      <c r="L136" s="350"/>
      <c r="M136" s="350"/>
      <c r="N136" s="351"/>
    </row>
    <row r="137" spans="1:14" ht="15.75" customHeight="1" x14ac:dyDescent="0.25">
      <c r="A137" s="226" t="s">
        <v>109</v>
      </c>
      <c r="B137" s="61" t="s">
        <v>176</v>
      </c>
      <c r="C137" s="59" t="s">
        <v>1304</v>
      </c>
      <c r="D137" s="59" t="s">
        <v>1304</v>
      </c>
      <c r="E137" s="62" t="s">
        <v>128</v>
      </c>
      <c r="F137" s="62" t="s">
        <v>128</v>
      </c>
      <c r="G137" s="60"/>
      <c r="H137" s="60"/>
      <c r="I137" s="60"/>
      <c r="J137" s="349"/>
      <c r="K137" s="350"/>
      <c r="L137" s="350"/>
      <c r="M137" s="350"/>
      <c r="N137" s="351"/>
    </row>
    <row r="138" spans="1:14" ht="15.75" customHeight="1" x14ac:dyDescent="0.25">
      <c r="A138" s="226" t="s">
        <v>177</v>
      </c>
      <c r="B138" s="61" t="s">
        <v>178</v>
      </c>
      <c r="C138" s="59" t="s">
        <v>1304</v>
      </c>
      <c r="D138" s="59" t="s">
        <v>1304</v>
      </c>
      <c r="E138" s="62" t="s">
        <v>128</v>
      </c>
      <c r="F138" s="62" t="s">
        <v>128</v>
      </c>
      <c r="G138" s="60"/>
      <c r="H138" s="60"/>
      <c r="I138" s="60"/>
      <c r="J138" s="349"/>
      <c r="K138" s="350"/>
      <c r="L138" s="350"/>
      <c r="M138" s="350"/>
      <c r="N138" s="351"/>
    </row>
    <row r="139" spans="1:14" ht="15.75" customHeight="1" x14ac:dyDescent="0.25">
      <c r="A139" s="226" t="s">
        <v>179</v>
      </c>
      <c r="B139" s="61" t="s">
        <v>180</v>
      </c>
      <c r="C139" s="59" t="s">
        <v>1304</v>
      </c>
      <c r="D139" s="59" t="s">
        <v>1304</v>
      </c>
      <c r="E139" s="62" t="s">
        <v>128</v>
      </c>
      <c r="F139" s="62" t="s">
        <v>128</v>
      </c>
      <c r="G139" s="60"/>
      <c r="H139" s="60"/>
      <c r="I139" s="60"/>
      <c r="J139" s="349"/>
      <c r="K139" s="350"/>
      <c r="L139" s="350"/>
      <c r="M139" s="350"/>
      <c r="N139" s="351"/>
    </row>
    <row r="140" spans="1:14" ht="31.5" customHeight="1" x14ac:dyDescent="0.25">
      <c r="A140" s="227">
        <v>4</v>
      </c>
      <c r="B140" s="27" t="s">
        <v>56</v>
      </c>
      <c r="C140" s="59" t="s">
        <v>1304</v>
      </c>
      <c r="D140" s="59" t="s">
        <v>1304</v>
      </c>
      <c r="E140" s="60" t="s">
        <v>128</v>
      </c>
      <c r="F140" s="60" t="s">
        <v>128</v>
      </c>
      <c r="G140" s="60"/>
      <c r="H140" s="60"/>
      <c r="I140" s="60"/>
      <c r="J140" s="349"/>
      <c r="K140" s="350"/>
      <c r="L140" s="350"/>
      <c r="M140" s="350"/>
      <c r="N140" s="351"/>
    </row>
    <row r="141" spans="1:14" ht="31.5" customHeight="1" x14ac:dyDescent="0.25">
      <c r="A141" s="225" t="s">
        <v>24</v>
      </c>
      <c r="B141" s="53" t="s">
        <v>181</v>
      </c>
      <c r="C141" s="59" t="s">
        <v>1304</v>
      </c>
      <c r="D141" s="59" t="s">
        <v>1304</v>
      </c>
      <c r="E141" s="62" t="s">
        <v>128</v>
      </c>
      <c r="F141" s="62" t="s">
        <v>128</v>
      </c>
      <c r="G141" s="60"/>
      <c r="H141" s="60"/>
      <c r="I141" s="60"/>
      <c r="J141" s="349"/>
      <c r="K141" s="350"/>
      <c r="L141" s="350"/>
      <c r="M141" s="350"/>
      <c r="N141" s="351"/>
    </row>
    <row r="142" spans="1:14" ht="63" customHeight="1" x14ac:dyDescent="0.25">
      <c r="A142" s="225" t="s">
        <v>25</v>
      </c>
      <c r="B142" s="53" t="s">
        <v>60</v>
      </c>
      <c r="C142" s="59" t="s">
        <v>1304</v>
      </c>
      <c r="D142" s="59" t="s">
        <v>1304</v>
      </c>
      <c r="E142" s="60" t="s">
        <v>128</v>
      </c>
      <c r="F142" s="60" t="s">
        <v>128</v>
      </c>
      <c r="G142" s="60"/>
      <c r="H142" s="60"/>
      <c r="I142" s="60" t="s">
        <v>130</v>
      </c>
      <c r="J142" s="349"/>
      <c r="K142" s="350"/>
      <c r="L142" s="350"/>
      <c r="M142" s="350"/>
      <c r="N142" s="351"/>
    </row>
    <row r="143" spans="1:14" ht="31.5" customHeight="1" x14ac:dyDescent="0.25">
      <c r="A143" s="225" t="s">
        <v>26</v>
      </c>
      <c r="B143" s="53" t="s">
        <v>5</v>
      </c>
      <c r="C143" s="59" t="s">
        <v>1304</v>
      </c>
      <c r="D143" s="59" t="s">
        <v>1304</v>
      </c>
      <c r="E143" s="60" t="s">
        <v>128</v>
      </c>
      <c r="F143" s="60" t="s">
        <v>128</v>
      </c>
      <c r="G143" s="60"/>
      <c r="H143" s="60"/>
      <c r="I143" s="60"/>
      <c r="J143" s="404"/>
      <c r="K143" s="405"/>
      <c r="L143" s="405"/>
      <c r="M143" s="405"/>
      <c r="N143" s="406"/>
    </row>
    <row r="144" spans="1:14" ht="32.25" customHeight="1" thickBot="1" x14ac:dyDescent="0.3">
      <c r="A144" s="228" t="s">
        <v>182</v>
      </c>
      <c r="B144" s="64" t="s">
        <v>6</v>
      </c>
      <c r="C144" s="63" t="s">
        <v>1304</v>
      </c>
      <c r="D144" s="63" t="s">
        <v>1304</v>
      </c>
      <c r="E144" s="65" t="s">
        <v>128</v>
      </c>
      <c r="F144" s="65" t="s">
        <v>128</v>
      </c>
      <c r="G144" s="66"/>
      <c r="H144" s="66"/>
      <c r="I144" s="66"/>
      <c r="J144" s="413"/>
      <c r="K144" s="414"/>
      <c r="L144" s="414"/>
      <c r="M144" s="414"/>
      <c r="N144" s="415"/>
    </row>
    <row r="145" spans="1:14" ht="15.75" customHeight="1" x14ac:dyDescent="0.25">
      <c r="B145" s="82"/>
    </row>
    <row r="146" spans="1:14" ht="15.75" customHeight="1" x14ac:dyDescent="0.25">
      <c r="A146" s="86" t="s">
        <v>190</v>
      </c>
      <c r="B146" s="82"/>
    </row>
    <row r="147" spans="1:14" ht="15.75" customHeight="1" x14ac:dyDescent="0.25">
      <c r="B147" s="82"/>
      <c r="N147" s="67"/>
    </row>
    <row r="148" spans="1:14" ht="15.75" customHeight="1" x14ac:dyDescent="0.25">
      <c r="B148" s="78" t="s">
        <v>144</v>
      </c>
      <c r="N148" s="67"/>
    </row>
    <row r="149" spans="1:14" ht="15.75" customHeight="1" x14ac:dyDescent="0.25">
      <c r="B149" s="82"/>
      <c r="N149" s="67"/>
    </row>
    <row r="150" spans="1:14" ht="15.75" customHeight="1" x14ac:dyDescent="0.25">
      <c r="B150" s="83"/>
      <c r="N150" s="67" t="str">
        <f>'7.1'!A29</f>
        <v>1.2.1.10.2</v>
      </c>
    </row>
    <row r="151" spans="1:14" x14ac:dyDescent="0.25">
      <c r="A151" s="290"/>
      <c r="B151" s="9"/>
      <c r="C151" s="9"/>
      <c r="D151" s="9"/>
      <c r="E151" s="9"/>
      <c r="F151" s="9"/>
      <c r="G151" s="9"/>
      <c r="H151" s="9"/>
      <c r="I151" s="9"/>
      <c r="N151" s="80" t="s">
        <v>276</v>
      </c>
    </row>
    <row r="152" spans="1:14" x14ac:dyDescent="0.25">
      <c r="B152" s="9"/>
      <c r="C152" s="9"/>
      <c r="D152" s="9"/>
      <c r="E152" s="9"/>
      <c r="F152" s="9"/>
      <c r="G152" s="9"/>
      <c r="H152" s="9"/>
      <c r="N152" s="80" t="s">
        <v>122</v>
      </c>
    </row>
    <row r="153" spans="1:14" x14ac:dyDescent="0.25">
      <c r="B153" s="9"/>
      <c r="C153" s="9"/>
      <c r="D153" s="9"/>
      <c r="E153" s="9"/>
      <c r="F153" s="9"/>
      <c r="G153" s="9"/>
      <c r="H153" s="9"/>
      <c r="I153" s="9"/>
      <c r="N153" s="80"/>
    </row>
    <row r="154" spans="1:14" x14ac:dyDescent="0.25">
      <c r="B154" s="9"/>
      <c r="C154" s="9"/>
      <c r="D154" s="9"/>
      <c r="E154" s="9"/>
      <c r="F154" s="9"/>
      <c r="G154" s="9"/>
      <c r="H154" s="9"/>
      <c r="I154" s="9"/>
      <c r="L154" s="8"/>
      <c r="M154" s="219"/>
      <c r="N154" s="219" t="s">
        <v>264</v>
      </c>
    </row>
    <row r="155" spans="1:14" ht="15.75" customHeight="1" x14ac:dyDescent="0.25">
      <c r="N155" s="80" t="s">
        <v>143</v>
      </c>
    </row>
    <row r="156" spans="1:14" ht="15.75" customHeight="1" x14ac:dyDescent="0.25">
      <c r="B156" s="9"/>
      <c r="C156" s="9"/>
      <c r="D156" s="9"/>
      <c r="E156" s="9"/>
      <c r="F156" s="9"/>
      <c r="G156" s="9"/>
      <c r="H156" s="9"/>
      <c r="I156" s="9"/>
      <c r="N156" s="80" t="s">
        <v>145</v>
      </c>
    </row>
    <row r="157" spans="1:14" ht="15.75" customHeight="1" x14ac:dyDescent="0.25">
      <c r="N157" s="80" t="s">
        <v>335</v>
      </c>
    </row>
    <row r="158" spans="1:14" ht="15.75" customHeight="1" x14ac:dyDescent="0.25">
      <c r="M158" s="8"/>
      <c r="N158" s="80" t="s">
        <v>265</v>
      </c>
    </row>
    <row r="159" spans="1:14" ht="15.75" customHeight="1" x14ac:dyDescent="0.25">
      <c r="M159" s="8"/>
      <c r="N159" s="80"/>
    </row>
    <row r="160" spans="1:14" ht="15.75" customHeight="1" x14ac:dyDescent="0.25">
      <c r="M160" s="8"/>
      <c r="N160" s="80"/>
    </row>
    <row r="161" spans="1:14" ht="17.25" customHeight="1" x14ac:dyDescent="0.25">
      <c r="A161" s="421" t="s">
        <v>1434</v>
      </c>
      <c r="B161" s="421"/>
      <c r="C161" s="421"/>
      <c r="D161" s="421"/>
      <c r="E161" s="421"/>
      <c r="F161" s="421"/>
      <c r="G161" s="421"/>
      <c r="H161" s="421"/>
      <c r="I161" s="421"/>
      <c r="J161" s="421"/>
      <c r="K161" s="421"/>
      <c r="L161" s="421"/>
      <c r="M161" s="421"/>
      <c r="N161" s="421"/>
    </row>
    <row r="162" spans="1:14" ht="26.25" customHeight="1" x14ac:dyDescent="0.25">
      <c r="A162" s="421"/>
      <c r="B162" s="421"/>
      <c r="C162" s="421"/>
      <c r="D162" s="421"/>
      <c r="E162" s="421"/>
      <c r="F162" s="421"/>
      <c r="G162" s="421"/>
      <c r="H162" s="421"/>
      <c r="I162" s="421"/>
      <c r="J162" s="421"/>
      <c r="K162" s="421"/>
      <c r="L162" s="421"/>
      <c r="M162" s="421"/>
      <c r="N162" s="421"/>
    </row>
    <row r="163" spans="1:14" s="422" customFormat="1" ht="17.25" customHeight="1" x14ac:dyDescent="0.25"/>
    <row r="164" spans="1:14" ht="30.75" customHeight="1" x14ac:dyDescent="0.25">
      <c r="A164" s="423" t="s">
        <v>323</v>
      </c>
      <c r="B164" s="423"/>
      <c r="C164" s="423"/>
      <c r="D164" s="423"/>
      <c r="E164" s="423"/>
      <c r="F164" s="423"/>
      <c r="G164" s="423"/>
      <c r="H164" s="423"/>
      <c r="I164" s="423"/>
      <c r="J164" s="423"/>
      <c r="K164" s="423"/>
      <c r="L164" s="423"/>
      <c r="M164" s="423"/>
      <c r="N164" s="423"/>
    </row>
    <row r="165" spans="1:14" ht="18" customHeight="1" x14ac:dyDescent="0.25">
      <c r="A165" s="291" t="str">
        <f>VLOOKUP(N200,'7.1'!$A$14:$B$574,2,FALSE)</f>
        <v>Реконструкция оборудования РП-142 мкр. НГДУ</v>
      </c>
      <c r="B165" s="352"/>
      <c r="C165" s="352"/>
      <c r="D165" s="352"/>
      <c r="E165" s="352"/>
      <c r="F165" s="352"/>
      <c r="G165" s="352"/>
      <c r="H165" s="352"/>
      <c r="I165" s="352"/>
      <c r="J165" s="352"/>
      <c r="K165" s="352"/>
      <c r="L165" s="352"/>
      <c r="M165" s="352"/>
      <c r="N165" s="352"/>
    </row>
    <row r="166" spans="1:14" ht="16.5" customHeight="1" thickBot="1" x14ac:dyDescent="0.3">
      <c r="A166" s="424" t="s">
        <v>1435</v>
      </c>
      <c r="B166" s="424"/>
      <c r="C166" s="424"/>
      <c r="D166" s="424"/>
      <c r="E166" s="424"/>
      <c r="F166" s="424"/>
      <c r="G166" s="424"/>
      <c r="H166" s="424"/>
      <c r="I166" s="424"/>
    </row>
    <row r="167" spans="1:14" ht="15.75" customHeight="1" x14ac:dyDescent="0.25">
      <c r="A167" s="425" t="s">
        <v>85</v>
      </c>
      <c r="B167" s="428" t="s">
        <v>86</v>
      </c>
      <c r="C167" s="431" t="s">
        <v>87</v>
      </c>
      <c r="D167" s="390"/>
      <c r="E167" s="390"/>
      <c r="F167" s="432"/>
      <c r="G167" s="428" t="s">
        <v>88</v>
      </c>
      <c r="H167" s="428" t="s">
        <v>89</v>
      </c>
      <c r="I167" s="433" t="s">
        <v>90</v>
      </c>
      <c r="J167" s="434" t="s">
        <v>226</v>
      </c>
      <c r="K167" s="435"/>
      <c r="L167" s="435"/>
      <c r="M167" s="435"/>
      <c r="N167" s="436"/>
    </row>
    <row r="168" spans="1:14" ht="15.75" customHeight="1" x14ac:dyDescent="0.25">
      <c r="A168" s="426"/>
      <c r="B168" s="429"/>
      <c r="C168" s="419" t="s">
        <v>227</v>
      </c>
      <c r="D168" s="420"/>
      <c r="E168" s="419" t="s">
        <v>228</v>
      </c>
      <c r="F168" s="420"/>
      <c r="G168" s="429"/>
      <c r="H168" s="429"/>
      <c r="I168" s="408"/>
      <c r="J168" s="437"/>
      <c r="K168" s="438"/>
      <c r="L168" s="438"/>
      <c r="M168" s="438"/>
      <c r="N168" s="439"/>
    </row>
    <row r="169" spans="1:14" ht="15.75" customHeight="1" x14ac:dyDescent="0.25">
      <c r="A169" s="426"/>
      <c r="B169" s="429"/>
      <c r="C169" s="407" t="s">
        <v>229</v>
      </c>
      <c r="D169" s="407" t="s">
        <v>230</v>
      </c>
      <c r="E169" s="407" t="s">
        <v>229</v>
      </c>
      <c r="F169" s="407" t="s">
        <v>230</v>
      </c>
      <c r="G169" s="429"/>
      <c r="H169" s="429"/>
      <c r="I169" s="408"/>
      <c r="J169" s="437"/>
      <c r="K169" s="438"/>
      <c r="L169" s="438"/>
      <c r="M169" s="438"/>
      <c r="N169" s="439"/>
    </row>
    <row r="170" spans="1:14" ht="15.75" customHeight="1" x14ac:dyDescent="0.25">
      <c r="A170" s="426"/>
      <c r="B170" s="429"/>
      <c r="C170" s="408"/>
      <c r="D170" s="408"/>
      <c r="E170" s="408"/>
      <c r="F170" s="408"/>
      <c r="G170" s="429"/>
      <c r="H170" s="429"/>
      <c r="I170" s="408"/>
      <c r="J170" s="437"/>
      <c r="K170" s="438"/>
      <c r="L170" s="438"/>
      <c r="M170" s="438"/>
      <c r="N170" s="439"/>
    </row>
    <row r="171" spans="1:14" ht="15.75" customHeight="1" x14ac:dyDescent="0.25">
      <c r="A171" s="427"/>
      <c r="B171" s="430"/>
      <c r="C171" s="409"/>
      <c r="D171" s="409"/>
      <c r="E171" s="409"/>
      <c r="F171" s="409"/>
      <c r="G171" s="430"/>
      <c r="H171" s="430"/>
      <c r="I171" s="409"/>
      <c r="J171" s="440"/>
      <c r="K171" s="388"/>
      <c r="L171" s="388"/>
      <c r="M171" s="388"/>
      <c r="N171" s="392"/>
    </row>
    <row r="172" spans="1:14" ht="16.5" customHeight="1" thickBot="1" x14ac:dyDescent="0.3">
      <c r="A172" s="222">
        <v>1</v>
      </c>
      <c r="B172" s="10">
        <v>2</v>
      </c>
      <c r="C172" s="10">
        <v>3</v>
      </c>
      <c r="D172" s="10">
        <v>4</v>
      </c>
      <c r="E172" s="10">
        <v>5</v>
      </c>
      <c r="F172" s="10">
        <v>6</v>
      </c>
      <c r="G172" s="10">
        <v>8</v>
      </c>
      <c r="H172" s="10">
        <v>9</v>
      </c>
      <c r="I172" s="10">
        <v>10</v>
      </c>
      <c r="J172" s="410">
        <v>11</v>
      </c>
      <c r="K172" s="411"/>
      <c r="L172" s="411"/>
      <c r="M172" s="411"/>
      <c r="N172" s="412"/>
    </row>
    <row r="173" spans="1:14" ht="31.5" customHeight="1" x14ac:dyDescent="0.25">
      <c r="A173" s="223">
        <v>1</v>
      </c>
      <c r="B173" s="28" t="s">
        <v>161</v>
      </c>
      <c r="C173" s="29" t="s">
        <v>1304</v>
      </c>
      <c r="D173" s="29" t="s">
        <v>1304</v>
      </c>
      <c r="E173" s="57"/>
      <c r="F173" s="57"/>
      <c r="G173" s="57"/>
      <c r="H173" s="57"/>
      <c r="I173" s="57"/>
      <c r="J173" s="416"/>
      <c r="K173" s="417"/>
      <c r="L173" s="417"/>
      <c r="M173" s="417"/>
      <c r="N173" s="418"/>
    </row>
    <row r="174" spans="1:14" ht="15.75" customHeight="1" x14ac:dyDescent="0.25">
      <c r="A174" s="224" t="s">
        <v>149</v>
      </c>
      <c r="B174" s="58" t="s">
        <v>162</v>
      </c>
      <c r="C174" s="59" t="s">
        <v>1304</v>
      </c>
      <c r="D174" s="59" t="s">
        <v>1304</v>
      </c>
      <c r="E174" s="62" t="s">
        <v>128</v>
      </c>
      <c r="F174" s="62" t="s">
        <v>128</v>
      </c>
      <c r="G174" s="60"/>
      <c r="H174" s="60"/>
      <c r="I174" s="60"/>
      <c r="J174" s="404"/>
      <c r="K174" s="405"/>
      <c r="L174" s="405"/>
      <c r="M174" s="405"/>
      <c r="N174" s="406"/>
    </row>
    <row r="175" spans="1:14" ht="15.75" customHeight="1" x14ac:dyDescent="0.25">
      <c r="A175" s="225" t="s">
        <v>150</v>
      </c>
      <c r="B175" s="53" t="s">
        <v>163</v>
      </c>
      <c r="C175" s="59" t="s">
        <v>1304</v>
      </c>
      <c r="D175" s="59" t="s">
        <v>1304</v>
      </c>
      <c r="E175" s="62" t="s">
        <v>128</v>
      </c>
      <c r="F175" s="62" t="s">
        <v>128</v>
      </c>
      <c r="G175" s="60"/>
      <c r="H175" s="60"/>
      <c r="I175" s="60"/>
      <c r="J175" s="404"/>
      <c r="K175" s="405"/>
      <c r="L175" s="405"/>
      <c r="M175" s="405"/>
      <c r="N175" s="406"/>
    </row>
    <row r="176" spans="1:14" ht="47.25" customHeight="1" x14ac:dyDescent="0.25">
      <c r="A176" s="225" t="s">
        <v>29</v>
      </c>
      <c r="B176" s="53" t="s">
        <v>133</v>
      </c>
      <c r="C176" s="59" t="s">
        <v>1304</v>
      </c>
      <c r="D176" s="59" t="s">
        <v>1304</v>
      </c>
      <c r="E176" s="60" t="s">
        <v>128</v>
      </c>
      <c r="F176" s="60" t="s">
        <v>128</v>
      </c>
      <c r="G176" s="60"/>
      <c r="H176" s="60"/>
      <c r="I176" s="60" t="s">
        <v>129</v>
      </c>
      <c r="J176" s="349"/>
      <c r="K176" s="350"/>
      <c r="L176" s="350"/>
      <c r="M176" s="350"/>
      <c r="N176" s="351"/>
    </row>
    <row r="177" spans="1:14" ht="63" customHeight="1" x14ac:dyDescent="0.25">
      <c r="A177" s="226" t="s">
        <v>46</v>
      </c>
      <c r="B177" s="61" t="s">
        <v>165</v>
      </c>
      <c r="C177" s="59" t="s">
        <v>1304</v>
      </c>
      <c r="D177" s="59" t="s">
        <v>1304</v>
      </c>
      <c r="E177" s="60" t="s">
        <v>128</v>
      </c>
      <c r="F177" s="60" t="s">
        <v>128</v>
      </c>
      <c r="G177" s="60"/>
      <c r="H177" s="60"/>
      <c r="I177" s="60" t="s">
        <v>130</v>
      </c>
      <c r="J177" s="404"/>
      <c r="K177" s="405"/>
      <c r="L177" s="405"/>
      <c r="M177" s="405"/>
      <c r="N177" s="406"/>
    </row>
    <row r="178" spans="1:14" ht="31.5" customHeight="1" x14ac:dyDescent="0.25">
      <c r="A178" s="226" t="s">
        <v>166</v>
      </c>
      <c r="B178" s="61" t="s">
        <v>167</v>
      </c>
      <c r="C178" s="59" t="s">
        <v>1304</v>
      </c>
      <c r="D178" s="59" t="s">
        <v>1304</v>
      </c>
      <c r="E178" s="62" t="s">
        <v>128</v>
      </c>
      <c r="F178" s="62" t="s">
        <v>128</v>
      </c>
      <c r="G178" s="60"/>
      <c r="H178" s="60"/>
      <c r="I178" s="60"/>
      <c r="J178" s="404"/>
      <c r="K178" s="405"/>
      <c r="L178" s="405"/>
      <c r="M178" s="405"/>
      <c r="N178" s="406"/>
    </row>
    <row r="179" spans="1:14" ht="15.75" customHeight="1" x14ac:dyDescent="0.25">
      <c r="A179" s="226" t="s">
        <v>168</v>
      </c>
      <c r="B179" s="61" t="s">
        <v>169</v>
      </c>
      <c r="C179" s="59" t="s">
        <v>1304</v>
      </c>
      <c r="D179" s="59" t="s">
        <v>1304</v>
      </c>
      <c r="E179" s="62" t="s">
        <v>128</v>
      </c>
      <c r="F179" s="62" t="s">
        <v>128</v>
      </c>
      <c r="G179" s="60"/>
      <c r="H179" s="60"/>
      <c r="I179" s="60"/>
      <c r="J179" s="404"/>
      <c r="K179" s="405"/>
      <c r="L179" s="405"/>
      <c r="M179" s="405"/>
      <c r="N179" s="406"/>
    </row>
    <row r="180" spans="1:14" ht="15.75" customHeight="1" x14ac:dyDescent="0.25">
      <c r="A180" s="227">
        <v>2</v>
      </c>
      <c r="B180" s="27" t="s">
        <v>103</v>
      </c>
      <c r="C180" s="59" t="s">
        <v>1304</v>
      </c>
      <c r="D180" s="59" t="s">
        <v>1304</v>
      </c>
      <c r="E180" s="60" t="s">
        <v>128</v>
      </c>
      <c r="F180" s="60" t="s">
        <v>128</v>
      </c>
      <c r="G180" s="60"/>
      <c r="H180" s="60"/>
      <c r="I180" s="60"/>
      <c r="J180" s="349"/>
      <c r="K180" s="350"/>
      <c r="L180" s="350"/>
      <c r="M180" s="350"/>
      <c r="N180" s="351"/>
    </row>
    <row r="181" spans="1:14" ht="31.5" customHeight="1" x14ac:dyDescent="0.25">
      <c r="A181" s="226" t="s">
        <v>152</v>
      </c>
      <c r="B181" s="61" t="s">
        <v>170</v>
      </c>
      <c r="C181" s="59" t="s">
        <v>1304</v>
      </c>
      <c r="D181" s="59" t="s">
        <v>1304</v>
      </c>
      <c r="E181" s="62" t="s">
        <v>128</v>
      </c>
      <c r="F181" s="62" t="s">
        <v>128</v>
      </c>
      <c r="G181" s="60"/>
      <c r="H181" s="60"/>
      <c r="I181" s="60"/>
      <c r="J181" s="349"/>
      <c r="K181" s="350"/>
      <c r="L181" s="350"/>
      <c r="M181" s="350"/>
      <c r="N181" s="351"/>
    </row>
    <row r="182" spans="1:14" ht="69" customHeight="1" x14ac:dyDescent="0.25">
      <c r="A182" s="226" t="s">
        <v>21</v>
      </c>
      <c r="B182" s="61" t="s">
        <v>171</v>
      </c>
      <c r="C182" s="59" t="s">
        <v>1304</v>
      </c>
      <c r="D182" s="59" t="s">
        <v>1304</v>
      </c>
      <c r="E182" s="60" t="s">
        <v>128</v>
      </c>
      <c r="F182" s="60" t="s">
        <v>128</v>
      </c>
      <c r="G182" s="60"/>
      <c r="H182" s="60"/>
      <c r="I182" s="60" t="s">
        <v>131</v>
      </c>
      <c r="J182" s="349"/>
      <c r="K182" s="350"/>
      <c r="L182" s="350"/>
      <c r="M182" s="350"/>
      <c r="N182" s="351"/>
    </row>
    <row r="183" spans="1:14" ht="34.5" customHeight="1" x14ac:dyDescent="0.25">
      <c r="A183" s="226" t="s">
        <v>22</v>
      </c>
      <c r="B183" s="61" t="s">
        <v>172</v>
      </c>
      <c r="C183" s="59" t="s">
        <v>1304</v>
      </c>
      <c r="D183" s="59" t="s">
        <v>1304</v>
      </c>
      <c r="E183" s="60" t="s">
        <v>128</v>
      </c>
      <c r="F183" s="60" t="s">
        <v>128</v>
      </c>
      <c r="G183" s="60"/>
      <c r="H183" s="60"/>
      <c r="I183" s="60" t="s">
        <v>130</v>
      </c>
      <c r="J183" s="349"/>
      <c r="K183" s="350"/>
      <c r="L183" s="350"/>
      <c r="M183" s="350"/>
      <c r="N183" s="351"/>
    </row>
    <row r="184" spans="1:14" ht="47.25" customHeight="1" x14ac:dyDescent="0.25">
      <c r="A184" s="227">
        <v>3</v>
      </c>
      <c r="B184" s="27" t="s">
        <v>173</v>
      </c>
      <c r="C184" s="59" t="s">
        <v>1304</v>
      </c>
      <c r="D184" s="59" t="s">
        <v>1304</v>
      </c>
      <c r="E184" s="60" t="s">
        <v>128</v>
      </c>
      <c r="F184" s="60" t="s">
        <v>128</v>
      </c>
      <c r="G184" s="60"/>
      <c r="H184" s="60"/>
      <c r="I184" s="60"/>
      <c r="J184" s="349"/>
      <c r="K184" s="350"/>
      <c r="L184" s="350"/>
      <c r="M184" s="350"/>
      <c r="N184" s="351"/>
    </row>
    <row r="185" spans="1:14" ht="47.25" customHeight="1" x14ac:dyDescent="0.25">
      <c r="A185" s="226" t="s">
        <v>104</v>
      </c>
      <c r="B185" s="61" t="s">
        <v>174</v>
      </c>
      <c r="C185" s="59" t="s">
        <v>1304</v>
      </c>
      <c r="D185" s="59" t="s">
        <v>1304</v>
      </c>
      <c r="E185" s="60" t="s">
        <v>128</v>
      </c>
      <c r="F185" s="60" t="s">
        <v>128</v>
      </c>
      <c r="G185" s="60"/>
      <c r="H185" s="60"/>
      <c r="I185" s="60" t="s">
        <v>130</v>
      </c>
      <c r="J185" s="349"/>
      <c r="K185" s="350"/>
      <c r="L185" s="350"/>
      <c r="M185" s="350"/>
      <c r="N185" s="351"/>
    </row>
    <row r="186" spans="1:14" ht="15.75" customHeight="1" x14ac:dyDescent="0.25">
      <c r="A186" s="226" t="s">
        <v>107</v>
      </c>
      <c r="B186" s="61" t="s">
        <v>175</v>
      </c>
      <c r="C186" s="59" t="s">
        <v>1304</v>
      </c>
      <c r="D186" s="59" t="s">
        <v>1304</v>
      </c>
      <c r="E186" s="62" t="s">
        <v>128</v>
      </c>
      <c r="F186" s="62" t="s">
        <v>128</v>
      </c>
      <c r="G186" s="60"/>
      <c r="H186" s="60"/>
      <c r="I186" s="60"/>
      <c r="J186" s="349"/>
      <c r="K186" s="350"/>
      <c r="L186" s="350"/>
      <c r="M186" s="350"/>
      <c r="N186" s="351"/>
    </row>
    <row r="187" spans="1:14" ht="15.75" customHeight="1" x14ac:dyDescent="0.25">
      <c r="A187" s="226" t="s">
        <v>109</v>
      </c>
      <c r="B187" s="61" t="s">
        <v>176</v>
      </c>
      <c r="C187" s="59" t="s">
        <v>1304</v>
      </c>
      <c r="D187" s="59" t="s">
        <v>1304</v>
      </c>
      <c r="E187" s="62" t="s">
        <v>128</v>
      </c>
      <c r="F187" s="62" t="s">
        <v>128</v>
      </c>
      <c r="G187" s="60"/>
      <c r="H187" s="60"/>
      <c r="I187" s="60"/>
      <c r="J187" s="349"/>
      <c r="K187" s="350"/>
      <c r="L187" s="350"/>
      <c r="M187" s="350"/>
      <c r="N187" s="351"/>
    </row>
    <row r="188" spans="1:14" ht="15.75" customHeight="1" x14ac:dyDescent="0.25">
      <c r="A188" s="226" t="s">
        <v>177</v>
      </c>
      <c r="B188" s="61" t="s">
        <v>178</v>
      </c>
      <c r="C188" s="59" t="s">
        <v>1304</v>
      </c>
      <c r="D188" s="59" t="s">
        <v>1304</v>
      </c>
      <c r="E188" s="62" t="s">
        <v>128</v>
      </c>
      <c r="F188" s="62" t="s">
        <v>128</v>
      </c>
      <c r="G188" s="60"/>
      <c r="H188" s="60"/>
      <c r="I188" s="60"/>
      <c r="J188" s="349"/>
      <c r="K188" s="350"/>
      <c r="L188" s="350"/>
      <c r="M188" s="350"/>
      <c r="N188" s="351"/>
    </row>
    <row r="189" spans="1:14" ht="15.75" customHeight="1" x14ac:dyDescent="0.25">
      <c r="A189" s="226" t="s">
        <v>179</v>
      </c>
      <c r="B189" s="61" t="s">
        <v>180</v>
      </c>
      <c r="C189" s="59" t="s">
        <v>1304</v>
      </c>
      <c r="D189" s="59" t="s">
        <v>1304</v>
      </c>
      <c r="E189" s="62" t="s">
        <v>128</v>
      </c>
      <c r="F189" s="62" t="s">
        <v>128</v>
      </c>
      <c r="G189" s="60"/>
      <c r="H189" s="60"/>
      <c r="I189" s="60"/>
      <c r="J189" s="349"/>
      <c r="K189" s="350"/>
      <c r="L189" s="350"/>
      <c r="M189" s="350"/>
      <c r="N189" s="351"/>
    </row>
    <row r="190" spans="1:14" ht="31.5" customHeight="1" x14ac:dyDescent="0.25">
      <c r="A190" s="227">
        <v>4</v>
      </c>
      <c r="B190" s="27" t="s">
        <v>56</v>
      </c>
      <c r="C190" s="59" t="s">
        <v>1304</v>
      </c>
      <c r="D190" s="59" t="s">
        <v>1304</v>
      </c>
      <c r="E190" s="60" t="s">
        <v>128</v>
      </c>
      <c r="F190" s="60" t="s">
        <v>128</v>
      </c>
      <c r="G190" s="60"/>
      <c r="H190" s="60"/>
      <c r="I190" s="60"/>
      <c r="J190" s="349"/>
      <c r="K190" s="350"/>
      <c r="L190" s="350"/>
      <c r="M190" s="350"/>
      <c r="N190" s="351"/>
    </row>
    <row r="191" spans="1:14" ht="31.5" customHeight="1" x14ac:dyDescent="0.25">
      <c r="A191" s="225" t="s">
        <v>24</v>
      </c>
      <c r="B191" s="53" t="s">
        <v>181</v>
      </c>
      <c r="C191" s="59" t="s">
        <v>1304</v>
      </c>
      <c r="D191" s="59" t="s">
        <v>1304</v>
      </c>
      <c r="E191" s="62" t="s">
        <v>128</v>
      </c>
      <c r="F191" s="62" t="s">
        <v>128</v>
      </c>
      <c r="G191" s="60"/>
      <c r="H191" s="60"/>
      <c r="I191" s="60"/>
      <c r="J191" s="349"/>
      <c r="K191" s="350"/>
      <c r="L191" s="350"/>
      <c r="M191" s="350"/>
      <c r="N191" s="351"/>
    </row>
    <row r="192" spans="1:14" ht="63" customHeight="1" x14ac:dyDescent="0.25">
      <c r="A192" s="225" t="s">
        <v>25</v>
      </c>
      <c r="B192" s="53" t="s">
        <v>60</v>
      </c>
      <c r="C192" s="59" t="s">
        <v>1304</v>
      </c>
      <c r="D192" s="59" t="s">
        <v>1304</v>
      </c>
      <c r="E192" s="60" t="s">
        <v>128</v>
      </c>
      <c r="F192" s="60" t="s">
        <v>128</v>
      </c>
      <c r="G192" s="60"/>
      <c r="H192" s="60"/>
      <c r="I192" s="60" t="s">
        <v>130</v>
      </c>
      <c r="J192" s="349"/>
      <c r="K192" s="350"/>
      <c r="L192" s="350"/>
      <c r="M192" s="350"/>
      <c r="N192" s="351"/>
    </row>
    <row r="193" spans="1:14" ht="31.5" customHeight="1" x14ac:dyDescent="0.25">
      <c r="A193" s="225" t="s">
        <v>26</v>
      </c>
      <c r="B193" s="53" t="s">
        <v>5</v>
      </c>
      <c r="C193" s="59" t="s">
        <v>1304</v>
      </c>
      <c r="D193" s="59" t="s">
        <v>1304</v>
      </c>
      <c r="E193" s="60" t="s">
        <v>128</v>
      </c>
      <c r="F193" s="60" t="s">
        <v>128</v>
      </c>
      <c r="G193" s="60"/>
      <c r="H193" s="60"/>
      <c r="I193" s="60"/>
      <c r="J193" s="404"/>
      <c r="K193" s="405"/>
      <c r="L193" s="405"/>
      <c r="M193" s="405"/>
      <c r="N193" s="406"/>
    </row>
    <row r="194" spans="1:14" ht="32.25" customHeight="1" thickBot="1" x14ac:dyDescent="0.3">
      <c r="A194" s="228" t="s">
        <v>182</v>
      </c>
      <c r="B194" s="64" t="s">
        <v>6</v>
      </c>
      <c r="C194" s="63" t="s">
        <v>1304</v>
      </c>
      <c r="D194" s="63" t="s">
        <v>1304</v>
      </c>
      <c r="E194" s="65" t="s">
        <v>128</v>
      </c>
      <c r="F194" s="65" t="s">
        <v>128</v>
      </c>
      <c r="G194" s="66"/>
      <c r="H194" s="66"/>
      <c r="I194" s="66"/>
      <c r="J194" s="413"/>
      <c r="K194" s="414"/>
      <c r="L194" s="414"/>
      <c r="M194" s="414"/>
      <c r="N194" s="415"/>
    </row>
    <row r="195" spans="1:14" ht="15.75" customHeight="1" x14ac:dyDescent="0.25">
      <c r="B195" s="82"/>
    </row>
    <row r="196" spans="1:14" ht="15.75" customHeight="1" x14ac:dyDescent="0.25">
      <c r="A196" s="86" t="s">
        <v>190</v>
      </c>
      <c r="B196" s="82"/>
    </row>
    <row r="197" spans="1:14" ht="15.75" customHeight="1" x14ac:dyDescent="0.25">
      <c r="B197" s="82"/>
      <c r="N197" s="67"/>
    </row>
    <row r="198" spans="1:14" ht="15.75" customHeight="1" x14ac:dyDescent="0.25">
      <c r="B198" s="78" t="s">
        <v>144</v>
      </c>
      <c r="N198" s="67"/>
    </row>
    <row r="199" spans="1:14" ht="15.75" customHeight="1" x14ac:dyDescent="0.25">
      <c r="B199" s="82"/>
      <c r="N199" s="67"/>
    </row>
    <row r="200" spans="1:14" ht="15.75" customHeight="1" x14ac:dyDescent="0.25">
      <c r="B200" s="83"/>
      <c r="N200" s="67" t="str">
        <f>'7.1'!A30</f>
        <v>1.2.1.10.3</v>
      </c>
    </row>
    <row r="201" spans="1:14" x14ac:dyDescent="0.25">
      <c r="A201" s="290"/>
      <c r="B201" s="9"/>
      <c r="C201" s="9"/>
      <c r="D201" s="9"/>
      <c r="E201" s="9"/>
      <c r="F201" s="9"/>
      <c r="G201" s="9"/>
      <c r="H201" s="9"/>
      <c r="I201" s="9"/>
      <c r="N201" s="80" t="s">
        <v>276</v>
      </c>
    </row>
    <row r="202" spans="1:14" x14ac:dyDescent="0.25">
      <c r="B202" s="9"/>
      <c r="C202" s="9"/>
      <c r="D202" s="9"/>
      <c r="E202" s="9"/>
      <c r="F202" s="9"/>
      <c r="G202" s="9"/>
      <c r="H202" s="9"/>
      <c r="N202" s="80" t="s">
        <v>122</v>
      </c>
    </row>
    <row r="203" spans="1:14" x14ac:dyDescent="0.25">
      <c r="B203" s="9"/>
      <c r="C203" s="9"/>
      <c r="D203" s="9"/>
      <c r="E203" s="9"/>
      <c r="F203" s="9"/>
      <c r="G203" s="9"/>
      <c r="H203" s="9"/>
      <c r="I203" s="9"/>
      <c r="N203" s="80"/>
    </row>
    <row r="204" spans="1:14" x14ac:dyDescent="0.25">
      <c r="B204" s="9"/>
      <c r="C204" s="9"/>
      <c r="D204" s="9"/>
      <c r="E204" s="9"/>
      <c r="F204" s="9"/>
      <c r="G204" s="9"/>
      <c r="H204" s="9"/>
      <c r="I204" s="9"/>
      <c r="L204" s="8"/>
      <c r="M204" s="219"/>
      <c r="N204" s="219" t="s">
        <v>264</v>
      </c>
    </row>
    <row r="205" spans="1:14" ht="15.75" customHeight="1" x14ac:dyDescent="0.25">
      <c r="N205" s="80" t="s">
        <v>143</v>
      </c>
    </row>
    <row r="206" spans="1:14" ht="15.75" customHeight="1" x14ac:dyDescent="0.25">
      <c r="B206" s="9"/>
      <c r="C206" s="9"/>
      <c r="D206" s="9"/>
      <c r="E206" s="9"/>
      <c r="F206" s="9"/>
      <c r="G206" s="9"/>
      <c r="H206" s="9"/>
      <c r="I206" s="9"/>
      <c r="N206" s="80" t="s">
        <v>145</v>
      </c>
    </row>
    <row r="207" spans="1:14" ht="15.75" customHeight="1" x14ac:dyDescent="0.25">
      <c r="N207" s="80" t="s">
        <v>335</v>
      </c>
    </row>
    <row r="208" spans="1:14" ht="15.75" customHeight="1" x14ac:dyDescent="0.25">
      <c r="M208" s="8"/>
      <c r="N208" s="80" t="s">
        <v>265</v>
      </c>
    </row>
    <row r="209" spans="1:14" ht="15.75" customHeight="1" x14ac:dyDescent="0.25">
      <c r="M209" s="8"/>
      <c r="N209" s="80"/>
    </row>
    <row r="210" spans="1:14" ht="15.75" customHeight="1" x14ac:dyDescent="0.25">
      <c r="M210" s="8"/>
      <c r="N210" s="80"/>
    </row>
    <row r="211" spans="1:14" ht="17.25" customHeight="1" x14ac:dyDescent="0.25">
      <c r="A211" s="421" t="s">
        <v>1434</v>
      </c>
      <c r="B211" s="421"/>
      <c r="C211" s="421"/>
      <c r="D211" s="421"/>
      <c r="E211" s="421"/>
      <c r="F211" s="421"/>
      <c r="G211" s="421"/>
      <c r="H211" s="421"/>
      <c r="I211" s="421"/>
      <c r="J211" s="421"/>
      <c r="K211" s="421"/>
      <c r="L211" s="421"/>
      <c r="M211" s="421"/>
      <c r="N211" s="421"/>
    </row>
    <row r="212" spans="1:14" ht="26.25" customHeight="1" x14ac:dyDescent="0.25">
      <c r="A212" s="421"/>
      <c r="B212" s="421"/>
      <c r="C212" s="421"/>
      <c r="D212" s="421"/>
      <c r="E212" s="421"/>
      <c r="F212" s="421"/>
      <c r="G212" s="421"/>
      <c r="H212" s="421"/>
      <c r="I212" s="421"/>
      <c r="J212" s="421"/>
      <c r="K212" s="421"/>
      <c r="L212" s="421"/>
      <c r="M212" s="421"/>
      <c r="N212" s="421"/>
    </row>
    <row r="213" spans="1:14" s="422" customFormat="1" ht="17.25" customHeight="1" x14ac:dyDescent="0.25"/>
    <row r="214" spans="1:14" ht="30.75" customHeight="1" x14ac:dyDescent="0.25">
      <c r="A214" s="423" t="s">
        <v>323</v>
      </c>
      <c r="B214" s="423"/>
      <c r="C214" s="423"/>
      <c r="D214" s="423"/>
      <c r="E214" s="423"/>
      <c r="F214" s="423"/>
      <c r="G214" s="423"/>
      <c r="H214" s="423"/>
      <c r="I214" s="423"/>
      <c r="J214" s="423"/>
      <c r="K214" s="423"/>
      <c r="L214" s="423"/>
      <c r="M214" s="423"/>
      <c r="N214" s="423"/>
    </row>
    <row r="215" spans="1:14" ht="18" customHeight="1" x14ac:dyDescent="0.25">
      <c r="A215" s="291" t="str">
        <f>VLOOKUP(N250,'7.1'!$A$14:$B$574,2,FALSE)</f>
        <v>Реконструкция оборудования РП-120 Югорская 7</v>
      </c>
      <c r="B215" s="352"/>
      <c r="C215" s="352"/>
      <c r="D215" s="352"/>
      <c r="E215" s="352"/>
      <c r="F215" s="352"/>
      <c r="G215" s="352"/>
      <c r="H215" s="352"/>
      <c r="I215" s="352"/>
      <c r="J215" s="352"/>
      <c r="K215" s="352"/>
      <c r="L215" s="352"/>
      <c r="M215" s="352"/>
      <c r="N215" s="352"/>
    </row>
    <row r="216" spans="1:14" ht="16.5" customHeight="1" thickBot="1" x14ac:dyDescent="0.3">
      <c r="A216" s="424" t="s">
        <v>1435</v>
      </c>
      <c r="B216" s="424"/>
      <c r="C216" s="424"/>
      <c r="D216" s="424"/>
      <c r="E216" s="424"/>
      <c r="F216" s="424"/>
      <c r="G216" s="424"/>
      <c r="H216" s="424"/>
      <c r="I216" s="424"/>
    </row>
    <row r="217" spans="1:14" ht="15.75" customHeight="1" x14ac:dyDescent="0.25">
      <c r="A217" s="425" t="s">
        <v>85</v>
      </c>
      <c r="B217" s="428" t="s">
        <v>86</v>
      </c>
      <c r="C217" s="431" t="s">
        <v>87</v>
      </c>
      <c r="D217" s="390"/>
      <c r="E217" s="390"/>
      <c r="F217" s="432"/>
      <c r="G217" s="428" t="s">
        <v>88</v>
      </c>
      <c r="H217" s="428" t="s">
        <v>89</v>
      </c>
      <c r="I217" s="433" t="s">
        <v>90</v>
      </c>
      <c r="J217" s="434" t="s">
        <v>226</v>
      </c>
      <c r="K217" s="435"/>
      <c r="L217" s="435"/>
      <c r="M217" s="435"/>
      <c r="N217" s="436"/>
    </row>
    <row r="218" spans="1:14" ht="15.75" customHeight="1" x14ac:dyDescent="0.25">
      <c r="A218" s="426"/>
      <c r="B218" s="429"/>
      <c r="C218" s="419" t="s">
        <v>227</v>
      </c>
      <c r="D218" s="420"/>
      <c r="E218" s="419" t="s">
        <v>228</v>
      </c>
      <c r="F218" s="420"/>
      <c r="G218" s="429"/>
      <c r="H218" s="429"/>
      <c r="I218" s="408"/>
      <c r="J218" s="437"/>
      <c r="K218" s="438"/>
      <c r="L218" s="438"/>
      <c r="M218" s="438"/>
      <c r="N218" s="439"/>
    </row>
    <row r="219" spans="1:14" ht="15.75" customHeight="1" x14ac:dyDescent="0.25">
      <c r="A219" s="426"/>
      <c r="B219" s="429"/>
      <c r="C219" s="407" t="s">
        <v>229</v>
      </c>
      <c r="D219" s="407" t="s">
        <v>230</v>
      </c>
      <c r="E219" s="407" t="s">
        <v>229</v>
      </c>
      <c r="F219" s="407" t="s">
        <v>230</v>
      </c>
      <c r="G219" s="429"/>
      <c r="H219" s="429"/>
      <c r="I219" s="408"/>
      <c r="J219" s="437"/>
      <c r="K219" s="438"/>
      <c r="L219" s="438"/>
      <c r="M219" s="438"/>
      <c r="N219" s="439"/>
    </row>
    <row r="220" spans="1:14" ht="15.75" customHeight="1" x14ac:dyDescent="0.25">
      <c r="A220" s="426"/>
      <c r="B220" s="429"/>
      <c r="C220" s="408"/>
      <c r="D220" s="408"/>
      <c r="E220" s="408"/>
      <c r="F220" s="408"/>
      <c r="G220" s="429"/>
      <c r="H220" s="429"/>
      <c r="I220" s="408"/>
      <c r="J220" s="437"/>
      <c r="K220" s="438"/>
      <c r="L220" s="438"/>
      <c r="M220" s="438"/>
      <c r="N220" s="439"/>
    </row>
    <row r="221" spans="1:14" ht="15.75" customHeight="1" x14ac:dyDescent="0.25">
      <c r="A221" s="427"/>
      <c r="B221" s="430"/>
      <c r="C221" s="409"/>
      <c r="D221" s="409"/>
      <c r="E221" s="409"/>
      <c r="F221" s="409"/>
      <c r="G221" s="430"/>
      <c r="H221" s="430"/>
      <c r="I221" s="409"/>
      <c r="J221" s="440"/>
      <c r="K221" s="388"/>
      <c r="L221" s="388"/>
      <c r="M221" s="388"/>
      <c r="N221" s="392"/>
    </row>
    <row r="222" spans="1:14" ht="16.5" customHeight="1" thickBot="1" x14ac:dyDescent="0.3">
      <c r="A222" s="222">
        <v>1</v>
      </c>
      <c r="B222" s="10">
        <v>2</v>
      </c>
      <c r="C222" s="10">
        <v>3</v>
      </c>
      <c r="D222" s="10">
        <v>4</v>
      </c>
      <c r="E222" s="10">
        <v>5</v>
      </c>
      <c r="F222" s="10">
        <v>6</v>
      </c>
      <c r="G222" s="10">
        <v>8</v>
      </c>
      <c r="H222" s="10">
        <v>9</v>
      </c>
      <c r="I222" s="10">
        <v>10</v>
      </c>
      <c r="J222" s="410">
        <v>11</v>
      </c>
      <c r="K222" s="411"/>
      <c r="L222" s="411"/>
      <c r="M222" s="411"/>
      <c r="N222" s="412"/>
    </row>
    <row r="223" spans="1:14" ht="31.5" customHeight="1" x14ac:dyDescent="0.25">
      <c r="A223" s="223">
        <v>1</v>
      </c>
      <c r="B223" s="28" t="s">
        <v>161</v>
      </c>
      <c r="C223" s="29" t="s">
        <v>1304</v>
      </c>
      <c r="D223" s="29" t="s">
        <v>1304</v>
      </c>
      <c r="E223" s="57"/>
      <c r="F223" s="57"/>
      <c r="G223" s="57"/>
      <c r="H223" s="57"/>
      <c r="I223" s="57"/>
      <c r="J223" s="416"/>
      <c r="K223" s="417"/>
      <c r="L223" s="417"/>
      <c r="M223" s="417"/>
      <c r="N223" s="418"/>
    </row>
    <row r="224" spans="1:14" ht="15.75" customHeight="1" x14ac:dyDescent="0.25">
      <c r="A224" s="224" t="s">
        <v>149</v>
      </c>
      <c r="B224" s="58" t="s">
        <v>162</v>
      </c>
      <c r="C224" s="59" t="s">
        <v>1304</v>
      </c>
      <c r="D224" s="59" t="s">
        <v>1304</v>
      </c>
      <c r="E224" s="62" t="s">
        <v>128</v>
      </c>
      <c r="F224" s="62" t="s">
        <v>128</v>
      </c>
      <c r="G224" s="60"/>
      <c r="H224" s="60"/>
      <c r="I224" s="60"/>
      <c r="J224" s="404"/>
      <c r="K224" s="405"/>
      <c r="L224" s="405"/>
      <c r="M224" s="405"/>
      <c r="N224" s="406"/>
    </row>
    <row r="225" spans="1:14" ht="15.75" customHeight="1" x14ac:dyDescent="0.25">
      <c r="A225" s="225" t="s">
        <v>150</v>
      </c>
      <c r="B225" s="53" t="s">
        <v>163</v>
      </c>
      <c r="C225" s="59" t="s">
        <v>1304</v>
      </c>
      <c r="D225" s="59" t="s">
        <v>1304</v>
      </c>
      <c r="E225" s="62" t="s">
        <v>128</v>
      </c>
      <c r="F225" s="62" t="s">
        <v>128</v>
      </c>
      <c r="G225" s="60"/>
      <c r="H225" s="60"/>
      <c r="I225" s="60"/>
      <c r="J225" s="404"/>
      <c r="K225" s="405"/>
      <c r="L225" s="405"/>
      <c r="M225" s="405"/>
      <c r="N225" s="406"/>
    </row>
    <row r="226" spans="1:14" ht="47.25" customHeight="1" x14ac:dyDescent="0.25">
      <c r="A226" s="225" t="s">
        <v>29</v>
      </c>
      <c r="B226" s="53" t="s">
        <v>133</v>
      </c>
      <c r="C226" s="59" t="s">
        <v>1304</v>
      </c>
      <c r="D226" s="59" t="s">
        <v>1304</v>
      </c>
      <c r="E226" s="60" t="s">
        <v>128</v>
      </c>
      <c r="F226" s="60" t="s">
        <v>128</v>
      </c>
      <c r="G226" s="60"/>
      <c r="H226" s="60"/>
      <c r="I226" s="60" t="s">
        <v>129</v>
      </c>
      <c r="J226" s="349"/>
      <c r="K226" s="350"/>
      <c r="L226" s="350"/>
      <c r="M226" s="350"/>
      <c r="N226" s="351"/>
    </row>
    <row r="227" spans="1:14" ht="63" customHeight="1" x14ac:dyDescent="0.25">
      <c r="A227" s="226" t="s">
        <v>46</v>
      </c>
      <c r="B227" s="61" t="s">
        <v>165</v>
      </c>
      <c r="C227" s="59" t="s">
        <v>1304</v>
      </c>
      <c r="D227" s="59" t="s">
        <v>1304</v>
      </c>
      <c r="E227" s="60" t="s">
        <v>128</v>
      </c>
      <c r="F227" s="60" t="s">
        <v>128</v>
      </c>
      <c r="G227" s="60"/>
      <c r="H227" s="60"/>
      <c r="I227" s="60" t="s">
        <v>130</v>
      </c>
      <c r="J227" s="404"/>
      <c r="K227" s="405"/>
      <c r="L227" s="405"/>
      <c r="M227" s="405"/>
      <c r="N227" s="406"/>
    </row>
    <row r="228" spans="1:14" ht="31.5" customHeight="1" x14ac:dyDescent="0.25">
      <c r="A228" s="226" t="s">
        <v>166</v>
      </c>
      <c r="B228" s="61" t="s">
        <v>167</v>
      </c>
      <c r="C228" s="59" t="s">
        <v>1304</v>
      </c>
      <c r="D228" s="59" t="s">
        <v>1304</v>
      </c>
      <c r="E228" s="62" t="s">
        <v>128</v>
      </c>
      <c r="F228" s="62" t="s">
        <v>128</v>
      </c>
      <c r="G228" s="60"/>
      <c r="H228" s="60"/>
      <c r="I228" s="60"/>
      <c r="J228" s="404"/>
      <c r="K228" s="405"/>
      <c r="L228" s="405"/>
      <c r="M228" s="405"/>
      <c r="N228" s="406"/>
    </row>
    <row r="229" spans="1:14" ht="15.75" customHeight="1" x14ac:dyDescent="0.25">
      <c r="A229" s="226" t="s">
        <v>168</v>
      </c>
      <c r="B229" s="61" t="s">
        <v>169</v>
      </c>
      <c r="C229" s="59" t="s">
        <v>1304</v>
      </c>
      <c r="D229" s="59" t="s">
        <v>1304</v>
      </c>
      <c r="E229" s="62" t="s">
        <v>128</v>
      </c>
      <c r="F229" s="62" t="s">
        <v>128</v>
      </c>
      <c r="G229" s="60"/>
      <c r="H229" s="60"/>
      <c r="I229" s="60"/>
      <c r="J229" s="404"/>
      <c r="K229" s="405"/>
      <c r="L229" s="405"/>
      <c r="M229" s="405"/>
      <c r="N229" s="406"/>
    </row>
    <row r="230" spans="1:14" ht="15.75" customHeight="1" x14ac:dyDescent="0.25">
      <c r="A230" s="227">
        <v>2</v>
      </c>
      <c r="B230" s="27" t="s">
        <v>103</v>
      </c>
      <c r="C230" s="59" t="s">
        <v>1304</v>
      </c>
      <c r="D230" s="59" t="s">
        <v>1304</v>
      </c>
      <c r="E230" s="60" t="s">
        <v>128</v>
      </c>
      <c r="F230" s="60" t="s">
        <v>128</v>
      </c>
      <c r="G230" s="60"/>
      <c r="H230" s="60"/>
      <c r="I230" s="60"/>
      <c r="J230" s="349"/>
      <c r="K230" s="350"/>
      <c r="L230" s="350"/>
      <c r="M230" s="350"/>
      <c r="N230" s="351"/>
    </row>
    <row r="231" spans="1:14" ht="31.5" customHeight="1" x14ac:dyDescent="0.25">
      <c r="A231" s="226" t="s">
        <v>152</v>
      </c>
      <c r="B231" s="61" t="s">
        <v>170</v>
      </c>
      <c r="C231" s="59" t="s">
        <v>1304</v>
      </c>
      <c r="D231" s="59" t="s">
        <v>1304</v>
      </c>
      <c r="E231" s="62" t="s">
        <v>128</v>
      </c>
      <c r="F231" s="62" t="s">
        <v>128</v>
      </c>
      <c r="G231" s="60"/>
      <c r="H231" s="60"/>
      <c r="I231" s="60"/>
      <c r="J231" s="349"/>
      <c r="K231" s="350"/>
      <c r="L231" s="350"/>
      <c r="M231" s="350"/>
      <c r="N231" s="351"/>
    </row>
    <row r="232" spans="1:14" ht="69" customHeight="1" x14ac:dyDescent="0.25">
      <c r="A232" s="226" t="s">
        <v>21</v>
      </c>
      <c r="B232" s="61" t="s">
        <v>171</v>
      </c>
      <c r="C232" s="59" t="s">
        <v>1304</v>
      </c>
      <c r="D232" s="59" t="s">
        <v>1304</v>
      </c>
      <c r="E232" s="60" t="s">
        <v>128</v>
      </c>
      <c r="F232" s="60" t="s">
        <v>128</v>
      </c>
      <c r="G232" s="60"/>
      <c r="H232" s="60"/>
      <c r="I232" s="60" t="s">
        <v>131</v>
      </c>
      <c r="J232" s="349"/>
      <c r="K232" s="350"/>
      <c r="L232" s="350"/>
      <c r="M232" s="350"/>
      <c r="N232" s="351"/>
    </row>
    <row r="233" spans="1:14" ht="34.5" customHeight="1" x14ac:dyDescent="0.25">
      <c r="A233" s="226" t="s">
        <v>22</v>
      </c>
      <c r="B233" s="61" t="s">
        <v>172</v>
      </c>
      <c r="C233" s="59" t="s">
        <v>1304</v>
      </c>
      <c r="D233" s="59" t="s">
        <v>1304</v>
      </c>
      <c r="E233" s="60" t="s">
        <v>128</v>
      </c>
      <c r="F233" s="60" t="s">
        <v>128</v>
      </c>
      <c r="G233" s="60"/>
      <c r="H233" s="60"/>
      <c r="I233" s="60" t="s">
        <v>130</v>
      </c>
      <c r="J233" s="349"/>
      <c r="K233" s="350"/>
      <c r="L233" s="350"/>
      <c r="M233" s="350"/>
      <c r="N233" s="351"/>
    </row>
    <row r="234" spans="1:14" ht="47.25" customHeight="1" x14ac:dyDescent="0.25">
      <c r="A234" s="227">
        <v>3</v>
      </c>
      <c r="B234" s="27" t="s">
        <v>173</v>
      </c>
      <c r="C234" s="59" t="s">
        <v>1304</v>
      </c>
      <c r="D234" s="59" t="s">
        <v>1304</v>
      </c>
      <c r="E234" s="60" t="s">
        <v>128</v>
      </c>
      <c r="F234" s="60" t="s">
        <v>128</v>
      </c>
      <c r="G234" s="60"/>
      <c r="H234" s="60"/>
      <c r="I234" s="60"/>
      <c r="J234" s="349"/>
      <c r="K234" s="350"/>
      <c r="L234" s="350"/>
      <c r="M234" s="350"/>
      <c r="N234" s="351"/>
    </row>
    <row r="235" spans="1:14" ht="47.25" customHeight="1" x14ac:dyDescent="0.25">
      <c r="A235" s="226" t="s">
        <v>104</v>
      </c>
      <c r="B235" s="61" t="s">
        <v>174</v>
      </c>
      <c r="C235" s="59" t="s">
        <v>1304</v>
      </c>
      <c r="D235" s="59" t="s">
        <v>1304</v>
      </c>
      <c r="E235" s="60" t="s">
        <v>128</v>
      </c>
      <c r="F235" s="60" t="s">
        <v>128</v>
      </c>
      <c r="G235" s="60"/>
      <c r="H235" s="60"/>
      <c r="I235" s="60" t="s">
        <v>130</v>
      </c>
      <c r="J235" s="349"/>
      <c r="K235" s="350"/>
      <c r="L235" s="350"/>
      <c r="M235" s="350"/>
      <c r="N235" s="351"/>
    </row>
    <row r="236" spans="1:14" ht="15.75" customHeight="1" x14ac:dyDescent="0.25">
      <c r="A236" s="226" t="s">
        <v>107</v>
      </c>
      <c r="B236" s="61" t="s">
        <v>175</v>
      </c>
      <c r="C236" s="59" t="s">
        <v>1304</v>
      </c>
      <c r="D236" s="59" t="s">
        <v>1304</v>
      </c>
      <c r="E236" s="62" t="s">
        <v>128</v>
      </c>
      <c r="F236" s="62" t="s">
        <v>128</v>
      </c>
      <c r="G236" s="60"/>
      <c r="H236" s="60"/>
      <c r="I236" s="60"/>
      <c r="J236" s="349"/>
      <c r="K236" s="350"/>
      <c r="L236" s="350"/>
      <c r="M236" s="350"/>
      <c r="N236" s="351"/>
    </row>
    <row r="237" spans="1:14" ht="15.75" customHeight="1" x14ac:dyDescent="0.25">
      <c r="A237" s="226" t="s">
        <v>109</v>
      </c>
      <c r="B237" s="61" t="s">
        <v>176</v>
      </c>
      <c r="C237" s="59" t="s">
        <v>1304</v>
      </c>
      <c r="D237" s="59" t="s">
        <v>1304</v>
      </c>
      <c r="E237" s="62" t="s">
        <v>128</v>
      </c>
      <c r="F237" s="62" t="s">
        <v>128</v>
      </c>
      <c r="G237" s="60"/>
      <c r="H237" s="60"/>
      <c r="I237" s="60"/>
      <c r="J237" s="349"/>
      <c r="K237" s="350"/>
      <c r="L237" s="350"/>
      <c r="M237" s="350"/>
      <c r="N237" s="351"/>
    </row>
    <row r="238" spans="1:14" ht="15.75" customHeight="1" x14ac:dyDescent="0.25">
      <c r="A238" s="226" t="s">
        <v>177</v>
      </c>
      <c r="B238" s="61" t="s">
        <v>178</v>
      </c>
      <c r="C238" s="59" t="s">
        <v>1304</v>
      </c>
      <c r="D238" s="59" t="s">
        <v>1304</v>
      </c>
      <c r="E238" s="62" t="s">
        <v>128</v>
      </c>
      <c r="F238" s="62" t="s">
        <v>128</v>
      </c>
      <c r="G238" s="60"/>
      <c r="H238" s="60"/>
      <c r="I238" s="60"/>
      <c r="J238" s="349"/>
      <c r="K238" s="350"/>
      <c r="L238" s="350"/>
      <c r="M238" s="350"/>
      <c r="N238" s="351"/>
    </row>
    <row r="239" spans="1:14" ht="15.75" customHeight="1" x14ac:dyDescent="0.25">
      <c r="A239" s="226" t="s">
        <v>179</v>
      </c>
      <c r="B239" s="61" t="s">
        <v>180</v>
      </c>
      <c r="C239" s="59" t="s">
        <v>1304</v>
      </c>
      <c r="D239" s="59" t="s">
        <v>1304</v>
      </c>
      <c r="E239" s="62" t="s">
        <v>128</v>
      </c>
      <c r="F239" s="62" t="s">
        <v>128</v>
      </c>
      <c r="G239" s="60"/>
      <c r="H239" s="60"/>
      <c r="I239" s="60"/>
      <c r="J239" s="349"/>
      <c r="K239" s="350"/>
      <c r="L239" s="350"/>
      <c r="M239" s="350"/>
      <c r="N239" s="351"/>
    </row>
    <row r="240" spans="1:14" ht="31.5" customHeight="1" x14ac:dyDescent="0.25">
      <c r="A240" s="227">
        <v>4</v>
      </c>
      <c r="B240" s="27" t="s">
        <v>56</v>
      </c>
      <c r="C240" s="59" t="s">
        <v>1304</v>
      </c>
      <c r="D240" s="59" t="s">
        <v>1304</v>
      </c>
      <c r="E240" s="60" t="s">
        <v>128</v>
      </c>
      <c r="F240" s="60" t="s">
        <v>128</v>
      </c>
      <c r="G240" s="60"/>
      <c r="H240" s="60"/>
      <c r="I240" s="60"/>
      <c r="J240" s="349"/>
      <c r="K240" s="350"/>
      <c r="L240" s="350"/>
      <c r="M240" s="350"/>
      <c r="N240" s="351"/>
    </row>
    <row r="241" spans="1:14" ht="31.5" customHeight="1" x14ac:dyDescent="0.25">
      <c r="A241" s="225" t="s">
        <v>24</v>
      </c>
      <c r="B241" s="53" t="s">
        <v>181</v>
      </c>
      <c r="C241" s="59" t="s">
        <v>1304</v>
      </c>
      <c r="D241" s="59" t="s">
        <v>1304</v>
      </c>
      <c r="E241" s="62" t="s">
        <v>128</v>
      </c>
      <c r="F241" s="62" t="s">
        <v>128</v>
      </c>
      <c r="G241" s="60"/>
      <c r="H241" s="60"/>
      <c r="I241" s="60"/>
      <c r="J241" s="349"/>
      <c r="K241" s="350"/>
      <c r="L241" s="350"/>
      <c r="M241" s="350"/>
      <c r="N241" s="351"/>
    </row>
    <row r="242" spans="1:14" ht="63" customHeight="1" x14ac:dyDescent="0.25">
      <c r="A242" s="225" t="s">
        <v>25</v>
      </c>
      <c r="B242" s="53" t="s">
        <v>60</v>
      </c>
      <c r="C242" s="59" t="s">
        <v>1304</v>
      </c>
      <c r="D242" s="59" t="s">
        <v>1304</v>
      </c>
      <c r="E242" s="60" t="s">
        <v>128</v>
      </c>
      <c r="F242" s="60" t="s">
        <v>128</v>
      </c>
      <c r="G242" s="60"/>
      <c r="H242" s="60"/>
      <c r="I242" s="60" t="s">
        <v>130</v>
      </c>
      <c r="J242" s="349"/>
      <c r="K242" s="350"/>
      <c r="L242" s="350"/>
      <c r="M242" s="350"/>
      <c r="N242" s="351"/>
    </row>
    <row r="243" spans="1:14" ht="31.5" customHeight="1" x14ac:dyDescent="0.25">
      <c r="A243" s="225" t="s">
        <v>26</v>
      </c>
      <c r="B243" s="53" t="s">
        <v>5</v>
      </c>
      <c r="C243" s="59" t="s">
        <v>1304</v>
      </c>
      <c r="D243" s="59" t="s">
        <v>1304</v>
      </c>
      <c r="E243" s="60" t="s">
        <v>128</v>
      </c>
      <c r="F243" s="60" t="s">
        <v>128</v>
      </c>
      <c r="G243" s="60"/>
      <c r="H243" s="60"/>
      <c r="I243" s="60"/>
      <c r="J243" s="404"/>
      <c r="K243" s="405"/>
      <c r="L243" s="405"/>
      <c r="M243" s="405"/>
      <c r="N243" s="406"/>
    </row>
    <row r="244" spans="1:14" ht="32.25" customHeight="1" thickBot="1" x14ac:dyDescent="0.3">
      <c r="A244" s="228" t="s">
        <v>182</v>
      </c>
      <c r="B244" s="64" t="s">
        <v>6</v>
      </c>
      <c r="C244" s="63" t="s">
        <v>1304</v>
      </c>
      <c r="D244" s="63" t="s">
        <v>1304</v>
      </c>
      <c r="E244" s="65" t="s">
        <v>128</v>
      </c>
      <c r="F244" s="65" t="s">
        <v>128</v>
      </c>
      <c r="G244" s="66"/>
      <c r="H244" s="66"/>
      <c r="I244" s="66"/>
      <c r="J244" s="413"/>
      <c r="K244" s="414"/>
      <c r="L244" s="414"/>
      <c r="M244" s="414"/>
      <c r="N244" s="415"/>
    </row>
    <row r="245" spans="1:14" ht="15.75" customHeight="1" x14ac:dyDescent="0.25">
      <c r="B245" s="82"/>
    </row>
    <row r="246" spans="1:14" ht="15.75" customHeight="1" x14ac:dyDescent="0.25">
      <c r="A246" s="86" t="s">
        <v>190</v>
      </c>
      <c r="B246" s="82"/>
    </row>
    <row r="247" spans="1:14" ht="15.75" customHeight="1" x14ac:dyDescent="0.25">
      <c r="B247" s="82"/>
      <c r="N247" s="67"/>
    </row>
    <row r="248" spans="1:14" ht="15.75" customHeight="1" x14ac:dyDescent="0.25">
      <c r="B248" s="78" t="s">
        <v>144</v>
      </c>
      <c r="N248" s="67"/>
    </row>
    <row r="249" spans="1:14" ht="15.75" customHeight="1" x14ac:dyDescent="0.25">
      <c r="B249" s="82"/>
      <c r="N249" s="67"/>
    </row>
    <row r="250" spans="1:14" ht="15.75" customHeight="1" x14ac:dyDescent="0.25">
      <c r="B250" s="83"/>
      <c r="N250" s="67" t="str">
        <f>'7.1'!A31</f>
        <v>1.2.1.10.4</v>
      </c>
    </row>
    <row r="251" spans="1:14" x14ac:dyDescent="0.25">
      <c r="A251" s="290"/>
      <c r="B251" s="9"/>
      <c r="C251" s="9"/>
      <c r="D251" s="9"/>
      <c r="E251" s="9"/>
      <c r="F251" s="9"/>
      <c r="G251" s="9"/>
      <c r="H251" s="9"/>
      <c r="I251" s="9"/>
      <c r="N251" s="80" t="s">
        <v>276</v>
      </c>
    </row>
    <row r="252" spans="1:14" x14ac:dyDescent="0.25">
      <c r="B252" s="9"/>
      <c r="C252" s="9"/>
      <c r="D252" s="9"/>
      <c r="E252" s="9"/>
      <c r="F252" s="9"/>
      <c r="G252" s="9"/>
      <c r="H252" s="9"/>
      <c r="N252" s="80" t="s">
        <v>122</v>
      </c>
    </row>
    <row r="253" spans="1:14" x14ac:dyDescent="0.25">
      <c r="B253" s="9"/>
      <c r="C253" s="9"/>
      <c r="D253" s="9"/>
      <c r="E253" s="9"/>
      <c r="F253" s="9"/>
      <c r="G253" s="9"/>
      <c r="H253" s="9"/>
      <c r="I253" s="9"/>
      <c r="N253" s="80"/>
    </row>
    <row r="254" spans="1:14" x14ac:dyDescent="0.25">
      <c r="B254" s="9"/>
      <c r="C254" s="9"/>
      <c r="D254" s="9"/>
      <c r="E254" s="9"/>
      <c r="F254" s="9"/>
      <c r="G254" s="9"/>
      <c r="H254" s="9"/>
      <c r="I254" s="9"/>
      <c r="L254" s="8"/>
      <c r="M254" s="219"/>
      <c r="N254" s="219" t="s">
        <v>264</v>
      </c>
    </row>
    <row r="255" spans="1:14" ht="15.75" customHeight="1" x14ac:dyDescent="0.25">
      <c r="N255" s="80" t="s">
        <v>143</v>
      </c>
    </row>
    <row r="256" spans="1:14" ht="15.75" customHeight="1" x14ac:dyDescent="0.25">
      <c r="B256" s="9"/>
      <c r="C256" s="9"/>
      <c r="D256" s="9"/>
      <c r="E256" s="9"/>
      <c r="F256" s="9"/>
      <c r="G256" s="9"/>
      <c r="H256" s="9"/>
      <c r="I256" s="9"/>
      <c r="N256" s="80" t="s">
        <v>145</v>
      </c>
    </row>
    <row r="257" spans="1:14" ht="15.75" customHeight="1" x14ac:dyDescent="0.25">
      <c r="N257" s="80" t="s">
        <v>335</v>
      </c>
    </row>
    <row r="258" spans="1:14" ht="15.75" customHeight="1" x14ac:dyDescent="0.25">
      <c r="M258" s="8"/>
      <c r="N258" s="80" t="s">
        <v>265</v>
      </c>
    </row>
    <row r="259" spans="1:14" ht="15.75" customHeight="1" x14ac:dyDescent="0.25">
      <c r="M259" s="8"/>
      <c r="N259" s="80"/>
    </row>
    <row r="260" spans="1:14" ht="15.75" customHeight="1" x14ac:dyDescent="0.25">
      <c r="M260" s="8"/>
      <c r="N260" s="80"/>
    </row>
    <row r="261" spans="1:14" ht="17.25" customHeight="1" x14ac:dyDescent="0.25">
      <c r="A261" s="421" t="s">
        <v>1434</v>
      </c>
      <c r="B261" s="421"/>
      <c r="C261" s="421"/>
      <c r="D261" s="421"/>
      <c r="E261" s="421"/>
      <c r="F261" s="421"/>
      <c r="G261" s="421"/>
      <c r="H261" s="421"/>
      <c r="I261" s="421"/>
      <c r="J261" s="421"/>
      <c r="K261" s="421"/>
      <c r="L261" s="421"/>
      <c r="M261" s="421"/>
      <c r="N261" s="421"/>
    </row>
    <row r="262" spans="1:14" ht="26.25" customHeight="1" x14ac:dyDescent="0.25">
      <c r="A262" s="421"/>
      <c r="B262" s="421"/>
      <c r="C262" s="421"/>
      <c r="D262" s="421"/>
      <c r="E262" s="421"/>
      <c r="F262" s="421"/>
      <c r="G262" s="421"/>
      <c r="H262" s="421"/>
      <c r="I262" s="421"/>
      <c r="J262" s="421"/>
      <c r="K262" s="421"/>
      <c r="L262" s="421"/>
      <c r="M262" s="421"/>
      <c r="N262" s="421"/>
    </row>
    <row r="263" spans="1:14" s="422" customFormat="1" ht="17.25" customHeight="1" x14ac:dyDescent="0.25"/>
    <row r="264" spans="1:14" ht="30.75" customHeight="1" x14ac:dyDescent="0.25">
      <c r="A264" s="423" t="s">
        <v>323</v>
      </c>
      <c r="B264" s="423"/>
      <c r="C264" s="423"/>
      <c r="D264" s="423"/>
      <c r="E264" s="423"/>
      <c r="F264" s="423"/>
      <c r="G264" s="423"/>
      <c r="H264" s="423"/>
      <c r="I264" s="423"/>
      <c r="J264" s="423"/>
      <c r="K264" s="423"/>
      <c r="L264" s="423"/>
      <c r="M264" s="423"/>
      <c r="N264" s="423"/>
    </row>
    <row r="265" spans="1:14" ht="18" customHeight="1" x14ac:dyDescent="0.25">
      <c r="A265" s="291" t="str">
        <f>VLOOKUP(N300,'7.1'!$A$14:$B$574,2,FALSE)</f>
        <v>Реконструкция оборудования РП-145</v>
      </c>
      <c r="B265" s="352"/>
      <c r="C265" s="352"/>
      <c r="D265" s="352"/>
      <c r="E265" s="352"/>
      <c r="F265" s="352"/>
      <c r="G265" s="352"/>
      <c r="H265" s="352"/>
      <c r="I265" s="352"/>
      <c r="J265" s="352"/>
      <c r="K265" s="352"/>
      <c r="L265" s="352"/>
      <c r="M265" s="352"/>
      <c r="N265" s="352"/>
    </row>
    <row r="266" spans="1:14" ht="16.5" customHeight="1" thickBot="1" x14ac:dyDescent="0.3">
      <c r="A266" s="424" t="s">
        <v>1435</v>
      </c>
      <c r="B266" s="424"/>
      <c r="C266" s="424"/>
      <c r="D266" s="424"/>
      <c r="E266" s="424"/>
      <c r="F266" s="424"/>
      <c r="G266" s="424"/>
      <c r="H266" s="424"/>
      <c r="I266" s="424"/>
    </row>
    <row r="267" spans="1:14" ht="15.75" customHeight="1" x14ac:dyDescent="0.25">
      <c r="A267" s="425" t="s">
        <v>85</v>
      </c>
      <c r="B267" s="428" t="s">
        <v>86</v>
      </c>
      <c r="C267" s="431" t="s">
        <v>87</v>
      </c>
      <c r="D267" s="390"/>
      <c r="E267" s="390"/>
      <c r="F267" s="432"/>
      <c r="G267" s="428" t="s">
        <v>88</v>
      </c>
      <c r="H267" s="428" t="s">
        <v>89</v>
      </c>
      <c r="I267" s="433" t="s">
        <v>90</v>
      </c>
      <c r="J267" s="434" t="s">
        <v>226</v>
      </c>
      <c r="K267" s="435"/>
      <c r="L267" s="435"/>
      <c r="M267" s="435"/>
      <c r="N267" s="436"/>
    </row>
    <row r="268" spans="1:14" ht="15.75" customHeight="1" x14ac:dyDescent="0.25">
      <c r="A268" s="426"/>
      <c r="B268" s="429"/>
      <c r="C268" s="419" t="s">
        <v>227</v>
      </c>
      <c r="D268" s="420"/>
      <c r="E268" s="419" t="s">
        <v>228</v>
      </c>
      <c r="F268" s="420"/>
      <c r="G268" s="429"/>
      <c r="H268" s="429"/>
      <c r="I268" s="408"/>
      <c r="J268" s="437"/>
      <c r="K268" s="438"/>
      <c r="L268" s="438"/>
      <c r="M268" s="438"/>
      <c r="N268" s="439"/>
    </row>
    <row r="269" spans="1:14" ht="15.75" customHeight="1" x14ac:dyDescent="0.25">
      <c r="A269" s="426"/>
      <c r="B269" s="429"/>
      <c r="C269" s="407" t="s">
        <v>229</v>
      </c>
      <c r="D269" s="407" t="s">
        <v>230</v>
      </c>
      <c r="E269" s="407" t="s">
        <v>229</v>
      </c>
      <c r="F269" s="407" t="s">
        <v>230</v>
      </c>
      <c r="G269" s="429"/>
      <c r="H269" s="429"/>
      <c r="I269" s="408"/>
      <c r="J269" s="437"/>
      <c r="K269" s="438"/>
      <c r="L269" s="438"/>
      <c r="M269" s="438"/>
      <c r="N269" s="439"/>
    </row>
    <row r="270" spans="1:14" ht="15.75" customHeight="1" x14ac:dyDescent="0.25">
      <c r="A270" s="426"/>
      <c r="B270" s="429"/>
      <c r="C270" s="408"/>
      <c r="D270" s="408"/>
      <c r="E270" s="408"/>
      <c r="F270" s="408"/>
      <c r="G270" s="429"/>
      <c r="H270" s="429"/>
      <c r="I270" s="408"/>
      <c r="J270" s="437"/>
      <c r="K270" s="438"/>
      <c r="L270" s="438"/>
      <c r="M270" s="438"/>
      <c r="N270" s="439"/>
    </row>
    <row r="271" spans="1:14" ht="15.75" customHeight="1" x14ac:dyDescent="0.25">
      <c r="A271" s="427"/>
      <c r="B271" s="430"/>
      <c r="C271" s="409"/>
      <c r="D271" s="409"/>
      <c r="E271" s="409"/>
      <c r="F271" s="409"/>
      <c r="G271" s="430"/>
      <c r="H271" s="430"/>
      <c r="I271" s="409"/>
      <c r="J271" s="440"/>
      <c r="K271" s="388"/>
      <c r="L271" s="388"/>
      <c r="M271" s="388"/>
      <c r="N271" s="392"/>
    </row>
    <row r="272" spans="1:14" ht="16.5" customHeight="1" thickBot="1" x14ac:dyDescent="0.3">
      <c r="A272" s="222">
        <v>1</v>
      </c>
      <c r="B272" s="10">
        <v>2</v>
      </c>
      <c r="C272" s="10">
        <v>3</v>
      </c>
      <c r="D272" s="10">
        <v>4</v>
      </c>
      <c r="E272" s="10">
        <v>5</v>
      </c>
      <c r="F272" s="10">
        <v>6</v>
      </c>
      <c r="G272" s="10">
        <v>8</v>
      </c>
      <c r="H272" s="10">
        <v>9</v>
      </c>
      <c r="I272" s="10">
        <v>10</v>
      </c>
      <c r="J272" s="410">
        <v>11</v>
      </c>
      <c r="K272" s="411"/>
      <c r="L272" s="411"/>
      <c r="M272" s="411"/>
      <c r="N272" s="412"/>
    </row>
    <row r="273" spans="1:14" ht="31.5" customHeight="1" x14ac:dyDescent="0.25">
      <c r="A273" s="223">
        <v>1</v>
      </c>
      <c r="B273" s="28" t="s">
        <v>161</v>
      </c>
      <c r="C273" s="29" t="s">
        <v>1304</v>
      </c>
      <c r="D273" s="29" t="s">
        <v>1304</v>
      </c>
      <c r="E273" s="57"/>
      <c r="F273" s="57"/>
      <c r="G273" s="57"/>
      <c r="H273" s="57"/>
      <c r="I273" s="57"/>
      <c r="J273" s="416"/>
      <c r="K273" s="417"/>
      <c r="L273" s="417"/>
      <c r="M273" s="417"/>
      <c r="N273" s="418"/>
    </row>
    <row r="274" spans="1:14" ht="15.75" customHeight="1" x14ac:dyDescent="0.25">
      <c r="A274" s="224" t="s">
        <v>149</v>
      </c>
      <c r="B274" s="58" t="s">
        <v>162</v>
      </c>
      <c r="C274" s="59" t="s">
        <v>1304</v>
      </c>
      <c r="D274" s="59" t="s">
        <v>1304</v>
      </c>
      <c r="E274" s="62" t="s">
        <v>128</v>
      </c>
      <c r="F274" s="62" t="s">
        <v>128</v>
      </c>
      <c r="G274" s="60"/>
      <c r="H274" s="60"/>
      <c r="I274" s="60"/>
      <c r="J274" s="404"/>
      <c r="K274" s="405"/>
      <c r="L274" s="405"/>
      <c r="M274" s="405"/>
      <c r="N274" s="406"/>
    </row>
    <row r="275" spans="1:14" ht="15.75" customHeight="1" x14ac:dyDescent="0.25">
      <c r="A275" s="225" t="s">
        <v>150</v>
      </c>
      <c r="B275" s="53" t="s">
        <v>163</v>
      </c>
      <c r="C275" s="59" t="s">
        <v>1304</v>
      </c>
      <c r="D275" s="59" t="s">
        <v>1304</v>
      </c>
      <c r="E275" s="62" t="s">
        <v>128</v>
      </c>
      <c r="F275" s="62" t="s">
        <v>128</v>
      </c>
      <c r="G275" s="60"/>
      <c r="H275" s="60"/>
      <c r="I275" s="60"/>
      <c r="J275" s="404"/>
      <c r="K275" s="405"/>
      <c r="L275" s="405"/>
      <c r="M275" s="405"/>
      <c r="N275" s="406"/>
    </row>
    <row r="276" spans="1:14" ht="47.25" customHeight="1" x14ac:dyDescent="0.25">
      <c r="A276" s="225" t="s">
        <v>29</v>
      </c>
      <c r="B276" s="53" t="s">
        <v>133</v>
      </c>
      <c r="C276" s="59" t="s">
        <v>1304</v>
      </c>
      <c r="D276" s="59" t="s">
        <v>1304</v>
      </c>
      <c r="E276" s="60" t="s">
        <v>128</v>
      </c>
      <c r="F276" s="60" t="s">
        <v>128</v>
      </c>
      <c r="G276" s="60"/>
      <c r="H276" s="60"/>
      <c r="I276" s="60" t="s">
        <v>129</v>
      </c>
      <c r="J276" s="349"/>
      <c r="K276" s="350"/>
      <c r="L276" s="350"/>
      <c r="M276" s="350"/>
      <c r="N276" s="351"/>
    </row>
    <row r="277" spans="1:14" ht="63" customHeight="1" x14ac:dyDescent="0.25">
      <c r="A277" s="226" t="s">
        <v>46</v>
      </c>
      <c r="B277" s="61" t="s">
        <v>165</v>
      </c>
      <c r="C277" s="59" t="s">
        <v>1304</v>
      </c>
      <c r="D277" s="59" t="s">
        <v>1304</v>
      </c>
      <c r="E277" s="60" t="s">
        <v>128</v>
      </c>
      <c r="F277" s="60" t="s">
        <v>128</v>
      </c>
      <c r="G277" s="60"/>
      <c r="H277" s="60"/>
      <c r="I277" s="60" t="s">
        <v>130</v>
      </c>
      <c r="J277" s="404"/>
      <c r="K277" s="405"/>
      <c r="L277" s="405"/>
      <c r="M277" s="405"/>
      <c r="N277" s="406"/>
    </row>
    <row r="278" spans="1:14" ht="31.5" customHeight="1" x14ac:dyDescent="0.25">
      <c r="A278" s="226" t="s">
        <v>166</v>
      </c>
      <c r="B278" s="61" t="s">
        <v>167</v>
      </c>
      <c r="C278" s="59" t="s">
        <v>1304</v>
      </c>
      <c r="D278" s="59" t="s">
        <v>1304</v>
      </c>
      <c r="E278" s="62" t="s">
        <v>128</v>
      </c>
      <c r="F278" s="62" t="s">
        <v>128</v>
      </c>
      <c r="G278" s="60"/>
      <c r="H278" s="60"/>
      <c r="I278" s="60"/>
      <c r="J278" s="404"/>
      <c r="K278" s="405"/>
      <c r="L278" s="405"/>
      <c r="M278" s="405"/>
      <c r="N278" s="406"/>
    </row>
    <row r="279" spans="1:14" ht="15.75" customHeight="1" x14ac:dyDescent="0.25">
      <c r="A279" s="226" t="s">
        <v>168</v>
      </c>
      <c r="B279" s="61" t="s">
        <v>169</v>
      </c>
      <c r="C279" s="59" t="s">
        <v>1304</v>
      </c>
      <c r="D279" s="59" t="s">
        <v>1304</v>
      </c>
      <c r="E279" s="62" t="s">
        <v>128</v>
      </c>
      <c r="F279" s="62" t="s">
        <v>128</v>
      </c>
      <c r="G279" s="60"/>
      <c r="H279" s="60"/>
      <c r="I279" s="60"/>
      <c r="J279" s="404"/>
      <c r="K279" s="405"/>
      <c r="L279" s="405"/>
      <c r="M279" s="405"/>
      <c r="N279" s="406"/>
    </row>
    <row r="280" spans="1:14" ht="15.75" customHeight="1" x14ac:dyDescent="0.25">
      <c r="A280" s="227">
        <v>2</v>
      </c>
      <c r="B280" s="27" t="s">
        <v>103</v>
      </c>
      <c r="C280" s="59" t="s">
        <v>1304</v>
      </c>
      <c r="D280" s="59" t="s">
        <v>1304</v>
      </c>
      <c r="E280" s="60" t="s">
        <v>128</v>
      </c>
      <c r="F280" s="60" t="s">
        <v>128</v>
      </c>
      <c r="G280" s="60"/>
      <c r="H280" s="60"/>
      <c r="I280" s="60"/>
      <c r="J280" s="349"/>
      <c r="K280" s="350"/>
      <c r="L280" s="350"/>
      <c r="M280" s="350"/>
      <c r="N280" s="351"/>
    </row>
    <row r="281" spans="1:14" ht="31.5" customHeight="1" x14ac:dyDescent="0.25">
      <c r="A281" s="226" t="s">
        <v>152</v>
      </c>
      <c r="B281" s="61" t="s">
        <v>170</v>
      </c>
      <c r="C281" s="59" t="s">
        <v>1304</v>
      </c>
      <c r="D281" s="59" t="s">
        <v>1304</v>
      </c>
      <c r="E281" s="62" t="s">
        <v>128</v>
      </c>
      <c r="F281" s="62" t="s">
        <v>128</v>
      </c>
      <c r="G281" s="60"/>
      <c r="H281" s="60"/>
      <c r="I281" s="60"/>
      <c r="J281" s="349"/>
      <c r="K281" s="350"/>
      <c r="L281" s="350"/>
      <c r="M281" s="350"/>
      <c r="N281" s="351"/>
    </row>
    <row r="282" spans="1:14" ht="69" customHeight="1" x14ac:dyDescent="0.25">
      <c r="A282" s="226" t="s">
        <v>21</v>
      </c>
      <c r="B282" s="61" t="s">
        <v>171</v>
      </c>
      <c r="C282" s="59" t="s">
        <v>1304</v>
      </c>
      <c r="D282" s="59" t="s">
        <v>1304</v>
      </c>
      <c r="E282" s="60" t="s">
        <v>128</v>
      </c>
      <c r="F282" s="60" t="s">
        <v>128</v>
      </c>
      <c r="G282" s="60"/>
      <c r="H282" s="60"/>
      <c r="I282" s="60" t="s">
        <v>131</v>
      </c>
      <c r="J282" s="349"/>
      <c r="K282" s="350"/>
      <c r="L282" s="350"/>
      <c r="M282" s="350"/>
      <c r="N282" s="351"/>
    </row>
    <row r="283" spans="1:14" ht="34.5" customHeight="1" x14ac:dyDescent="0.25">
      <c r="A283" s="226" t="s">
        <v>22</v>
      </c>
      <c r="B283" s="61" t="s">
        <v>172</v>
      </c>
      <c r="C283" s="59" t="s">
        <v>1304</v>
      </c>
      <c r="D283" s="59" t="s">
        <v>1304</v>
      </c>
      <c r="E283" s="60" t="s">
        <v>128</v>
      </c>
      <c r="F283" s="60" t="s">
        <v>128</v>
      </c>
      <c r="G283" s="60"/>
      <c r="H283" s="60"/>
      <c r="I283" s="60" t="s">
        <v>130</v>
      </c>
      <c r="J283" s="349"/>
      <c r="K283" s="350"/>
      <c r="L283" s="350"/>
      <c r="M283" s="350"/>
      <c r="N283" s="351"/>
    </row>
    <row r="284" spans="1:14" ht="47.25" customHeight="1" x14ac:dyDescent="0.25">
      <c r="A284" s="227">
        <v>3</v>
      </c>
      <c r="B284" s="27" t="s">
        <v>173</v>
      </c>
      <c r="C284" s="59" t="s">
        <v>1304</v>
      </c>
      <c r="D284" s="59" t="s">
        <v>1304</v>
      </c>
      <c r="E284" s="60" t="s">
        <v>128</v>
      </c>
      <c r="F284" s="60" t="s">
        <v>128</v>
      </c>
      <c r="G284" s="60"/>
      <c r="H284" s="60"/>
      <c r="I284" s="60"/>
      <c r="J284" s="349"/>
      <c r="K284" s="350"/>
      <c r="L284" s="350"/>
      <c r="M284" s="350"/>
      <c r="N284" s="351"/>
    </row>
    <row r="285" spans="1:14" ht="47.25" customHeight="1" x14ac:dyDescent="0.25">
      <c r="A285" s="226" t="s">
        <v>104</v>
      </c>
      <c r="B285" s="61" t="s">
        <v>174</v>
      </c>
      <c r="C285" s="59" t="s">
        <v>1304</v>
      </c>
      <c r="D285" s="59" t="s">
        <v>1304</v>
      </c>
      <c r="E285" s="60" t="s">
        <v>128</v>
      </c>
      <c r="F285" s="60" t="s">
        <v>128</v>
      </c>
      <c r="G285" s="60"/>
      <c r="H285" s="60"/>
      <c r="I285" s="60" t="s">
        <v>130</v>
      </c>
      <c r="J285" s="349"/>
      <c r="K285" s="350"/>
      <c r="L285" s="350"/>
      <c r="M285" s="350"/>
      <c r="N285" s="351"/>
    </row>
    <row r="286" spans="1:14" ht="15.75" customHeight="1" x14ac:dyDescent="0.25">
      <c r="A286" s="226" t="s">
        <v>107</v>
      </c>
      <c r="B286" s="61" t="s">
        <v>175</v>
      </c>
      <c r="C286" s="59" t="s">
        <v>1304</v>
      </c>
      <c r="D286" s="59" t="s">
        <v>1304</v>
      </c>
      <c r="E286" s="62" t="s">
        <v>128</v>
      </c>
      <c r="F286" s="62" t="s">
        <v>128</v>
      </c>
      <c r="G286" s="60"/>
      <c r="H286" s="60"/>
      <c r="I286" s="60"/>
      <c r="J286" s="349"/>
      <c r="K286" s="350"/>
      <c r="L286" s="350"/>
      <c r="M286" s="350"/>
      <c r="N286" s="351"/>
    </row>
    <row r="287" spans="1:14" ht="15.75" customHeight="1" x14ac:dyDescent="0.25">
      <c r="A287" s="226" t="s">
        <v>109</v>
      </c>
      <c r="B287" s="61" t="s">
        <v>176</v>
      </c>
      <c r="C287" s="59" t="s">
        <v>1304</v>
      </c>
      <c r="D287" s="59" t="s">
        <v>1304</v>
      </c>
      <c r="E287" s="62" t="s">
        <v>128</v>
      </c>
      <c r="F287" s="62" t="s">
        <v>128</v>
      </c>
      <c r="G287" s="60"/>
      <c r="H287" s="60"/>
      <c r="I287" s="60"/>
      <c r="J287" s="349"/>
      <c r="K287" s="350"/>
      <c r="L287" s="350"/>
      <c r="M287" s="350"/>
      <c r="N287" s="351"/>
    </row>
    <row r="288" spans="1:14" ht="15.75" customHeight="1" x14ac:dyDescent="0.25">
      <c r="A288" s="226" t="s">
        <v>177</v>
      </c>
      <c r="B288" s="61" t="s">
        <v>178</v>
      </c>
      <c r="C288" s="59" t="s">
        <v>1304</v>
      </c>
      <c r="D288" s="59" t="s">
        <v>1304</v>
      </c>
      <c r="E288" s="62" t="s">
        <v>128</v>
      </c>
      <c r="F288" s="62" t="s">
        <v>128</v>
      </c>
      <c r="G288" s="60"/>
      <c r="H288" s="60"/>
      <c r="I288" s="60"/>
      <c r="J288" s="349"/>
      <c r="K288" s="350"/>
      <c r="L288" s="350"/>
      <c r="M288" s="350"/>
      <c r="N288" s="351"/>
    </row>
    <row r="289" spans="1:14" ht="15.75" customHeight="1" x14ac:dyDescent="0.25">
      <c r="A289" s="226" t="s">
        <v>179</v>
      </c>
      <c r="B289" s="61" t="s">
        <v>180</v>
      </c>
      <c r="C289" s="59" t="s">
        <v>1304</v>
      </c>
      <c r="D289" s="59" t="s">
        <v>1304</v>
      </c>
      <c r="E289" s="62" t="s">
        <v>128</v>
      </c>
      <c r="F289" s="62" t="s">
        <v>128</v>
      </c>
      <c r="G289" s="60"/>
      <c r="H289" s="60"/>
      <c r="I289" s="60"/>
      <c r="J289" s="349"/>
      <c r="K289" s="350"/>
      <c r="L289" s="350"/>
      <c r="M289" s="350"/>
      <c r="N289" s="351"/>
    </row>
    <row r="290" spans="1:14" ht="31.5" customHeight="1" x14ac:dyDescent="0.25">
      <c r="A290" s="227">
        <v>4</v>
      </c>
      <c r="B290" s="27" t="s">
        <v>56</v>
      </c>
      <c r="C290" s="59" t="s">
        <v>1304</v>
      </c>
      <c r="D290" s="59" t="s">
        <v>1304</v>
      </c>
      <c r="E290" s="60" t="s">
        <v>128</v>
      </c>
      <c r="F290" s="60" t="s">
        <v>128</v>
      </c>
      <c r="G290" s="60"/>
      <c r="H290" s="60"/>
      <c r="I290" s="60"/>
      <c r="J290" s="349"/>
      <c r="K290" s="350"/>
      <c r="L290" s="350"/>
      <c r="M290" s="350"/>
      <c r="N290" s="351"/>
    </row>
    <row r="291" spans="1:14" ht="31.5" customHeight="1" x14ac:dyDescent="0.25">
      <c r="A291" s="225" t="s">
        <v>24</v>
      </c>
      <c r="B291" s="53" t="s">
        <v>181</v>
      </c>
      <c r="C291" s="59" t="s">
        <v>1304</v>
      </c>
      <c r="D291" s="59" t="s">
        <v>1304</v>
      </c>
      <c r="E291" s="62" t="s">
        <v>128</v>
      </c>
      <c r="F291" s="62" t="s">
        <v>128</v>
      </c>
      <c r="G291" s="60"/>
      <c r="H291" s="60"/>
      <c r="I291" s="60"/>
      <c r="J291" s="349"/>
      <c r="K291" s="350"/>
      <c r="L291" s="350"/>
      <c r="M291" s="350"/>
      <c r="N291" s="351"/>
    </row>
    <row r="292" spans="1:14" ht="63" customHeight="1" x14ac:dyDescent="0.25">
      <c r="A292" s="225" t="s">
        <v>25</v>
      </c>
      <c r="B292" s="53" t="s">
        <v>60</v>
      </c>
      <c r="C292" s="59" t="s">
        <v>1304</v>
      </c>
      <c r="D292" s="59" t="s">
        <v>1304</v>
      </c>
      <c r="E292" s="60" t="s">
        <v>128</v>
      </c>
      <c r="F292" s="60" t="s">
        <v>128</v>
      </c>
      <c r="G292" s="60"/>
      <c r="H292" s="60"/>
      <c r="I292" s="60" t="s">
        <v>130</v>
      </c>
      <c r="J292" s="349"/>
      <c r="K292" s="350"/>
      <c r="L292" s="350"/>
      <c r="M292" s="350"/>
      <c r="N292" s="351"/>
    </row>
    <row r="293" spans="1:14" ht="31.5" customHeight="1" x14ac:dyDescent="0.25">
      <c r="A293" s="225" t="s">
        <v>26</v>
      </c>
      <c r="B293" s="53" t="s">
        <v>5</v>
      </c>
      <c r="C293" s="59" t="s">
        <v>1304</v>
      </c>
      <c r="D293" s="59" t="s">
        <v>1304</v>
      </c>
      <c r="E293" s="60" t="s">
        <v>128</v>
      </c>
      <c r="F293" s="60" t="s">
        <v>128</v>
      </c>
      <c r="G293" s="60"/>
      <c r="H293" s="60"/>
      <c r="I293" s="60"/>
      <c r="J293" s="404"/>
      <c r="K293" s="405"/>
      <c r="L293" s="405"/>
      <c r="M293" s="405"/>
      <c r="N293" s="406"/>
    </row>
    <row r="294" spans="1:14" ht="32.25" customHeight="1" thickBot="1" x14ac:dyDescent="0.3">
      <c r="A294" s="228" t="s">
        <v>182</v>
      </c>
      <c r="B294" s="64" t="s">
        <v>6</v>
      </c>
      <c r="C294" s="63" t="s">
        <v>1304</v>
      </c>
      <c r="D294" s="63" t="s">
        <v>1304</v>
      </c>
      <c r="E294" s="65" t="s">
        <v>128</v>
      </c>
      <c r="F294" s="65" t="s">
        <v>128</v>
      </c>
      <c r="G294" s="66"/>
      <c r="H294" s="66"/>
      <c r="I294" s="66"/>
      <c r="J294" s="413"/>
      <c r="K294" s="414"/>
      <c r="L294" s="414"/>
      <c r="M294" s="414"/>
      <c r="N294" s="415"/>
    </row>
    <row r="295" spans="1:14" ht="15.75" customHeight="1" x14ac:dyDescent="0.25">
      <c r="B295" s="82"/>
    </row>
    <row r="296" spans="1:14" ht="15.75" customHeight="1" x14ac:dyDescent="0.25">
      <c r="A296" s="86" t="s">
        <v>190</v>
      </c>
      <c r="B296" s="82"/>
    </row>
    <row r="297" spans="1:14" ht="15.75" customHeight="1" x14ac:dyDescent="0.25">
      <c r="B297" s="82"/>
      <c r="N297" s="67"/>
    </row>
    <row r="298" spans="1:14" ht="15.75" customHeight="1" x14ac:dyDescent="0.25">
      <c r="B298" s="78" t="s">
        <v>144</v>
      </c>
      <c r="N298" s="67"/>
    </row>
    <row r="299" spans="1:14" ht="15.75" customHeight="1" x14ac:dyDescent="0.25">
      <c r="B299" s="82"/>
      <c r="N299" s="67"/>
    </row>
    <row r="300" spans="1:14" ht="15.75" customHeight="1" x14ac:dyDescent="0.25">
      <c r="B300" s="83"/>
      <c r="N300" s="67" t="str">
        <f>'7.1'!A32</f>
        <v>1.2.1.10.5</v>
      </c>
    </row>
    <row r="301" spans="1:14" x14ac:dyDescent="0.25">
      <c r="A301" s="290"/>
      <c r="B301" s="9"/>
      <c r="C301" s="9"/>
      <c r="D301" s="9"/>
      <c r="E301" s="9"/>
      <c r="F301" s="9"/>
      <c r="G301" s="9"/>
      <c r="H301" s="9"/>
      <c r="I301" s="9"/>
      <c r="N301" s="80" t="s">
        <v>276</v>
      </c>
    </row>
    <row r="302" spans="1:14" x14ac:dyDescent="0.25">
      <c r="B302" s="9"/>
      <c r="C302" s="9"/>
      <c r="D302" s="9"/>
      <c r="E302" s="9"/>
      <c r="F302" s="9"/>
      <c r="G302" s="9"/>
      <c r="H302" s="9"/>
      <c r="N302" s="80" t="s">
        <v>122</v>
      </c>
    </row>
    <row r="303" spans="1:14" x14ac:dyDescent="0.25">
      <c r="B303" s="9"/>
      <c r="C303" s="9"/>
      <c r="D303" s="9"/>
      <c r="E303" s="9"/>
      <c r="F303" s="9"/>
      <c r="G303" s="9"/>
      <c r="H303" s="9"/>
      <c r="I303" s="9"/>
      <c r="N303" s="80"/>
    </row>
    <row r="304" spans="1:14" x14ac:dyDescent="0.25">
      <c r="B304" s="9"/>
      <c r="C304" s="9"/>
      <c r="D304" s="9"/>
      <c r="E304" s="9"/>
      <c r="F304" s="9"/>
      <c r="G304" s="9"/>
      <c r="H304" s="9"/>
      <c r="I304" s="9"/>
      <c r="L304" s="8"/>
      <c r="M304" s="219"/>
      <c r="N304" s="219" t="s">
        <v>264</v>
      </c>
    </row>
    <row r="305" spans="1:14" ht="15.75" customHeight="1" x14ac:dyDescent="0.25">
      <c r="N305" s="80" t="s">
        <v>143</v>
      </c>
    </row>
    <row r="306" spans="1:14" ht="15.75" customHeight="1" x14ac:dyDescent="0.25">
      <c r="B306" s="9"/>
      <c r="C306" s="9"/>
      <c r="D306" s="9"/>
      <c r="E306" s="9"/>
      <c r="F306" s="9"/>
      <c r="G306" s="9"/>
      <c r="H306" s="9"/>
      <c r="I306" s="9"/>
      <c r="N306" s="80" t="s">
        <v>145</v>
      </c>
    </row>
    <row r="307" spans="1:14" ht="15.75" customHeight="1" x14ac:dyDescent="0.25">
      <c r="N307" s="80" t="s">
        <v>335</v>
      </c>
    </row>
    <row r="308" spans="1:14" ht="15.75" customHeight="1" x14ac:dyDescent="0.25">
      <c r="M308" s="8"/>
      <c r="N308" s="80" t="s">
        <v>265</v>
      </c>
    </row>
    <row r="309" spans="1:14" ht="15.75" customHeight="1" x14ac:dyDescent="0.25">
      <c r="M309" s="8"/>
      <c r="N309" s="80"/>
    </row>
    <row r="310" spans="1:14" ht="15.75" customHeight="1" x14ac:dyDescent="0.25">
      <c r="M310" s="8"/>
      <c r="N310" s="80"/>
    </row>
    <row r="311" spans="1:14" ht="17.25" customHeight="1" x14ac:dyDescent="0.25">
      <c r="A311" s="421" t="s">
        <v>1434</v>
      </c>
      <c r="B311" s="421"/>
      <c r="C311" s="421"/>
      <c r="D311" s="421"/>
      <c r="E311" s="421"/>
      <c r="F311" s="421"/>
      <c r="G311" s="421"/>
      <c r="H311" s="421"/>
      <c r="I311" s="421"/>
      <c r="J311" s="421"/>
      <c r="K311" s="421"/>
      <c r="L311" s="421"/>
      <c r="M311" s="421"/>
      <c r="N311" s="421"/>
    </row>
    <row r="312" spans="1:14" ht="26.25" customHeight="1" x14ac:dyDescent="0.25">
      <c r="A312" s="421"/>
      <c r="B312" s="421"/>
      <c r="C312" s="421"/>
      <c r="D312" s="421"/>
      <c r="E312" s="421"/>
      <c r="F312" s="421"/>
      <c r="G312" s="421"/>
      <c r="H312" s="421"/>
      <c r="I312" s="421"/>
      <c r="J312" s="421"/>
      <c r="K312" s="421"/>
      <c r="L312" s="421"/>
      <c r="M312" s="421"/>
      <c r="N312" s="421"/>
    </row>
    <row r="313" spans="1:14" s="422" customFormat="1" ht="17.25" customHeight="1" x14ac:dyDescent="0.25"/>
    <row r="314" spans="1:14" ht="30.75" customHeight="1" x14ac:dyDescent="0.25">
      <c r="A314" s="423" t="s">
        <v>323</v>
      </c>
      <c r="B314" s="423"/>
      <c r="C314" s="423"/>
      <c r="D314" s="423"/>
      <c r="E314" s="423"/>
      <c r="F314" s="423"/>
      <c r="G314" s="423"/>
      <c r="H314" s="423"/>
      <c r="I314" s="423"/>
      <c r="J314" s="423"/>
      <c r="K314" s="423"/>
      <c r="L314" s="423"/>
      <c r="M314" s="423"/>
      <c r="N314" s="423"/>
    </row>
    <row r="315" spans="1:14" ht="18" customHeight="1" x14ac:dyDescent="0.25">
      <c r="A315" s="291" t="str">
        <f>VLOOKUP(N350,'7.1'!$A$14:$B$574,2,FALSE)</f>
        <v>Реконструкция оборудования ТП-389</v>
      </c>
      <c r="B315" s="352"/>
      <c r="C315" s="352"/>
      <c r="D315" s="352"/>
      <c r="E315" s="352"/>
      <c r="F315" s="352"/>
      <c r="G315" s="352"/>
      <c r="H315" s="352"/>
      <c r="I315" s="352"/>
      <c r="J315" s="352"/>
      <c r="K315" s="352"/>
      <c r="L315" s="352"/>
      <c r="M315" s="352"/>
      <c r="N315" s="352"/>
    </row>
    <row r="316" spans="1:14" ht="16.5" customHeight="1" thickBot="1" x14ac:dyDescent="0.3">
      <c r="A316" s="424" t="s">
        <v>1435</v>
      </c>
      <c r="B316" s="424"/>
      <c r="C316" s="424"/>
      <c r="D316" s="424"/>
      <c r="E316" s="424"/>
      <c r="F316" s="424"/>
      <c r="G316" s="424"/>
      <c r="H316" s="424"/>
      <c r="I316" s="424"/>
    </row>
    <row r="317" spans="1:14" ht="15.75" customHeight="1" x14ac:dyDescent="0.25">
      <c r="A317" s="425" t="s">
        <v>85</v>
      </c>
      <c r="B317" s="428" t="s">
        <v>86</v>
      </c>
      <c r="C317" s="431" t="s">
        <v>87</v>
      </c>
      <c r="D317" s="390"/>
      <c r="E317" s="390"/>
      <c r="F317" s="432"/>
      <c r="G317" s="428" t="s">
        <v>88</v>
      </c>
      <c r="H317" s="428" t="s">
        <v>89</v>
      </c>
      <c r="I317" s="433" t="s">
        <v>90</v>
      </c>
      <c r="J317" s="434" t="s">
        <v>226</v>
      </c>
      <c r="K317" s="435"/>
      <c r="L317" s="435"/>
      <c r="M317" s="435"/>
      <c r="N317" s="436"/>
    </row>
    <row r="318" spans="1:14" ht="15.75" customHeight="1" x14ac:dyDescent="0.25">
      <c r="A318" s="426"/>
      <c r="B318" s="429"/>
      <c r="C318" s="419" t="s">
        <v>227</v>
      </c>
      <c r="D318" s="420"/>
      <c r="E318" s="419" t="s">
        <v>228</v>
      </c>
      <c r="F318" s="420"/>
      <c r="G318" s="429"/>
      <c r="H318" s="429"/>
      <c r="I318" s="408"/>
      <c r="J318" s="437"/>
      <c r="K318" s="438"/>
      <c r="L318" s="438"/>
      <c r="M318" s="438"/>
      <c r="N318" s="439"/>
    </row>
    <row r="319" spans="1:14" ht="15.75" customHeight="1" x14ac:dyDescent="0.25">
      <c r="A319" s="426"/>
      <c r="B319" s="429"/>
      <c r="C319" s="407" t="s">
        <v>229</v>
      </c>
      <c r="D319" s="407" t="s">
        <v>230</v>
      </c>
      <c r="E319" s="407" t="s">
        <v>229</v>
      </c>
      <c r="F319" s="407" t="s">
        <v>230</v>
      </c>
      <c r="G319" s="429"/>
      <c r="H319" s="429"/>
      <c r="I319" s="408"/>
      <c r="J319" s="437"/>
      <c r="K319" s="438"/>
      <c r="L319" s="438"/>
      <c r="M319" s="438"/>
      <c r="N319" s="439"/>
    </row>
    <row r="320" spans="1:14" ht="15.75" customHeight="1" x14ac:dyDescent="0.25">
      <c r="A320" s="426"/>
      <c r="B320" s="429"/>
      <c r="C320" s="408"/>
      <c r="D320" s="408"/>
      <c r="E320" s="408"/>
      <c r="F320" s="408"/>
      <c r="G320" s="429"/>
      <c r="H320" s="429"/>
      <c r="I320" s="408"/>
      <c r="J320" s="437"/>
      <c r="K320" s="438"/>
      <c r="L320" s="438"/>
      <c r="M320" s="438"/>
      <c r="N320" s="439"/>
    </row>
    <row r="321" spans="1:14" ht="15.75" customHeight="1" x14ac:dyDescent="0.25">
      <c r="A321" s="427"/>
      <c r="B321" s="430"/>
      <c r="C321" s="409"/>
      <c r="D321" s="409"/>
      <c r="E321" s="409"/>
      <c r="F321" s="409"/>
      <c r="G321" s="430"/>
      <c r="H321" s="430"/>
      <c r="I321" s="409"/>
      <c r="J321" s="440"/>
      <c r="K321" s="388"/>
      <c r="L321" s="388"/>
      <c r="M321" s="388"/>
      <c r="N321" s="392"/>
    </row>
    <row r="322" spans="1:14" ht="16.5" customHeight="1" thickBot="1" x14ac:dyDescent="0.3">
      <c r="A322" s="222">
        <v>1</v>
      </c>
      <c r="B322" s="10">
        <v>2</v>
      </c>
      <c r="C322" s="10">
        <v>3</v>
      </c>
      <c r="D322" s="10">
        <v>4</v>
      </c>
      <c r="E322" s="10">
        <v>5</v>
      </c>
      <c r="F322" s="10">
        <v>6</v>
      </c>
      <c r="G322" s="10">
        <v>8</v>
      </c>
      <c r="H322" s="10">
        <v>9</v>
      </c>
      <c r="I322" s="10">
        <v>10</v>
      </c>
      <c r="J322" s="410">
        <v>11</v>
      </c>
      <c r="K322" s="411"/>
      <c r="L322" s="411"/>
      <c r="M322" s="411"/>
      <c r="N322" s="412"/>
    </row>
    <row r="323" spans="1:14" ht="31.5" customHeight="1" x14ac:dyDescent="0.25">
      <c r="A323" s="223">
        <v>1</v>
      </c>
      <c r="B323" s="28" t="s">
        <v>161</v>
      </c>
      <c r="C323" s="29" t="s">
        <v>1304</v>
      </c>
      <c r="D323" s="29" t="s">
        <v>1304</v>
      </c>
      <c r="E323" s="57"/>
      <c r="F323" s="57"/>
      <c r="G323" s="57"/>
      <c r="H323" s="57"/>
      <c r="I323" s="57"/>
      <c r="J323" s="416"/>
      <c r="K323" s="417"/>
      <c r="L323" s="417"/>
      <c r="M323" s="417"/>
      <c r="N323" s="418"/>
    </row>
    <row r="324" spans="1:14" ht="15.75" customHeight="1" x14ac:dyDescent="0.25">
      <c r="A324" s="224" t="s">
        <v>149</v>
      </c>
      <c r="B324" s="58" t="s">
        <v>162</v>
      </c>
      <c r="C324" s="59" t="s">
        <v>1304</v>
      </c>
      <c r="D324" s="59" t="s">
        <v>1304</v>
      </c>
      <c r="E324" s="62" t="s">
        <v>128</v>
      </c>
      <c r="F324" s="62" t="s">
        <v>128</v>
      </c>
      <c r="G324" s="60"/>
      <c r="H324" s="60"/>
      <c r="I324" s="60"/>
      <c r="J324" s="404"/>
      <c r="K324" s="405"/>
      <c r="L324" s="405"/>
      <c r="M324" s="405"/>
      <c r="N324" s="406"/>
    </row>
    <row r="325" spans="1:14" ht="15.75" customHeight="1" x14ac:dyDescent="0.25">
      <c r="A325" s="225" t="s">
        <v>150</v>
      </c>
      <c r="B325" s="53" t="s">
        <v>163</v>
      </c>
      <c r="C325" s="59" t="s">
        <v>1304</v>
      </c>
      <c r="D325" s="59" t="s">
        <v>1304</v>
      </c>
      <c r="E325" s="62" t="s">
        <v>128</v>
      </c>
      <c r="F325" s="62" t="s">
        <v>128</v>
      </c>
      <c r="G325" s="60"/>
      <c r="H325" s="60"/>
      <c r="I325" s="60"/>
      <c r="J325" s="404"/>
      <c r="K325" s="405"/>
      <c r="L325" s="405"/>
      <c r="M325" s="405"/>
      <c r="N325" s="406"/>
    </row>
    <row r="326" spans="1:14" ht="47.25" customHeight="1" x14ac:dyDescent="0.25">
      <c r="A326" s="225" t="s">
        <v>29</v>
      </c>
      <c r="B326" s="53" t="s">
        <v>133</v>
      </c>
      <c r="C326" s="59" t="s">
        <v>1304</v>
      </c>
      <c r="D326" s="59" t="s">
        <v>1304</v>
      </c>
      <c r="E326" s="60" t="s">
        <v>128</v>
      </c>
      <c r="F326" s="60" t="s">
        <v>128</v>
      </c>
      <c r="G326" s="60"/>
      <c r="H326" s="60"/>
      <c r="I326" s="60" t="s">
        <v>129</v>
      </c>
      <c r="J326" s="349"/>
      <c r="K326" s="350"/>
      <c r="L326" s="350"/>
      <c r="M326" s="350"/>
      <c r="N326" s="351"/>
    </row>
    <row r="327" spans="1:14" ht="63" customHeight="1" x14ac:dyDescent="0.25">
      <c r="A327" s="226" t="s">
        <v>46</v>
      </c>
      <c r="B327" s="61" t="s">
        <v>165</v>
      </c>
      <c r="C327" s="59" t="s">
        <v>1304</v>
      </c>
      <c r="D327" s="59" t="s">
        <v>1304</v>
      </c>
      <c r="E327" s="60" t="s">
        <v>128</v>
      </c>
      <c r="F327" s="60" t="s">
        <v>128</v>
      </c>
      <c r="G327" s="60"/>
      <c r="H327" s="60"/>
      <c r="I327" s="60" t="s">
        <v>130</v>
      </c>
      <c r="J327" s="404"/>
      <c r="K327" s="405"/>
      <c r="L327" s="405"/>
      <c r="M327" s="405"/>
      <c r="N327" s="406"/>
    </row>
    <row r="328" spans="1:14" ht="31.5" customHeight="1" x14ac:dyDescent="0.25">
      <c r="A328" s="226" t="s">
        <v>166</v>
      </c>
      <c r="B328" s="61" t="s">
        <v>167</v>
      </c>
      <c r="C328" s="59" t="s">
        <v>1304</v>
      </c>
      <c r="D328" s="59" t="s">
        <v>1304</v>
      </c>
      <c r="E328" s="62" t="s">
        <v>128</v>
      </c>
      <c r="F328" s="62" t="s">
        <v>128</v>
      </c>
      <c r="G328" s="60"/>
      <c r="H328" s="60"/>
      <c r="I328" s="60"/>
      <c r="J328" s="404"/>
      <c r="K328" s="405"/>
      <c r="L328" s="405"/>
      <c r="M328" s="405"/>
      <c r="N328" s="406"/>
    </row>
    <row r="329" spans="1:14" ht="15.75" customHeight="1" x14ac:dyDescent="0.25">
      <c r="A329" s="226" t="s">
        <v>168</v>
      </c>
      <c r="B329" s="61" t="s">
        <v>169</v>
      </c>
      <c r="C329" s="59" t="s">
        <v>1304</v>
      </c>
      <c r="D329" s="59" t="s">
        <v>1304</v>
      </c>
      <c r="E329" s="62" t="s">
        <v>128</v>
      </c>
      <c r="F329" s="62" t="s">
        <v>128</v>
      </c>
      <c r="G329" s="60"/>
      <c r="H329" s="60"/>
      <c r="I329" s="60"/>
      <c r="J329" s="404"/>
      <c r="K329" s="405"/>
      <c r="L329" s="405"/>
      <c r="M329" s="405"/>
      <c r="N329" s="406"/>
    </row>
    <row r="330" spans="1:14" ht="15.75" customHeight="1" x14ac:dyDescent="0.25">
      <c r="A330" s="227">
        <v>2</v>
      </c>
      <c r="B330" s="27" t="s">
        <v>103</v>
      </c>
      <c r="C330" s="59" t="s">
        <v>1304</v>
      </c>
      <c r="D330" s="59" t="s">
        <v>1304</v>
      </c>
      <c r="E330" s="60" t="s">
        <v>128</v>
      </c>
      <c r="F330" s="60" t="s">
        <v>128</v>
      </c>
      <c r="G330" s="60"/>
      <c r="H330" s="60"/>
      <c r="I330" s="60"/>
      <c r="J330" s="349"/>
      <c r="K330" s="350"/>
      <c r="L330" s="350"/>
      <c r="M330" s="350"/>
      <c r="N330" s="351"/>
    </row>
    <row r="331" spans="1:14" ht="31.5" customHeight="1" x14ac:dyDescent="0.25">
      <c r="A331" s="226" t="s">
        <v>152</v>
      </c>
      <c r="B331" s="61" t="s">
        <v>170</v>
      </c>
      <c r="C331" s="59" t="s">
        <v>1304</v>
      </c>
      <c r="D331" s="59" t="s">
        <v>1304</v>
      </c>
      <c r="E331" s="59" t="s">
        <v>1304</v>
      </c>
      <c r="F331" s="59" t="s">
        <v>1304</v>
      </c>
      <c r="G331" s="60">
        <v>100</v>
      </c>
      <c r="H331" s="60">
        <v>100</v>
      </c>
      <c r="I331" s="60"/>
      <c r="J331" s="349"/>
      <c r="K331" s="350"/>
      <c r="L331" s="350"/>
      <c r="M331" s="350"/>
      <c r="N331" s="351"/>
    </row>
    <row r="332" spans="1:14" ht="69" customHeight="1" x14ac:dyDescent="0.25">
      <c r="A332" s="226" t="s">
        <v>21</v>
      </c>
      <c r="B332" s="61" t="s">
        <v>171</v>
      </c>
      <c r="C332" s="59" t="s">
        <v>1304</v>
      </c>
      <c r="D332" s="59" t="s">
        <v>1304</v>
      </c>
      <c r="E332" s="60" t="s">
        <v>128</v>
      </c>
      <c r="F332" s="60" t="s">
        <v>128</v>
      </c>
      <c r="G332" s="60"/>
      <c r="H332" s="60"/>
      <c r="I332" s="60" t="s">
        <v>131</v>
      </c>
      <c r="J332" s="349"/>
      <c r="K332" s="350"/>
      <c r="L332" s="350"/>
      <c r="M332" s="350"/>
      <c r="N332" s="351"/>
    </row>
    <row r="333" spans="1:14" ht="34.5" customHeight="1" x14ac:dyDescent="0.25">
      <c r="A333" s="226" t="s">
        <v>22</v>
      </c>
      <c r="B333" s="61" t="s">
        <v>172</v>
      </c>
      <c r="C333" s="59" t="s">
        <v>1304</v>
      </c>
      <c r="D333" s="59" t="s">
        <v>1304</v>
      </c>
      <c r="E333" s="60" t="s">
        <v>128</v>
      </c>
      <c r="F333" s="60" t="s">
        <v>128</v>
      </c>
      <c r="G333" s="60"/>
      <c r="H333" s="60"/>
      <c r="I333" s="60" t="s">
        <v>130</v>
      </c>
      <c r="J333" s="349"/>
      <c r="K333" s="350"/>
      <c r="L333" s="350"/>
      <c r="M333" s="350"/>
      <c r="N333" s="351"/>
    </row>
    <row r="334" spans="1:14" ht="47.25" customHeight="1" x14ac:dyDescent="0.25">
      <c r="A334" s="227">
        <v>3</v>
      </c>
      <c r="B334" s="27" t="s">
        <v>173</v>
      </c>
      <c r="C334" s="59" t="s">
        <v>1304</v>
      </c>
      <c r="D334" s="59" t="s">
        <v>1304</v>
      </c>
      <c r="E334" s="60" t="s">
        <v>128</v>
      </c>
      <c r="F334" s="60" t="s">
        <v>128</v>
      </c>
      <c r="G334" s="60"/>
      <c r="H334" s="60"/>
      <c r="I334" s="60"/>
      <c r="J334" s="349"/>
      <c r="K334" s="350"/>
      <c r="L334" s="350"/>
      <c r="M334" s="350"/>
      <c r="N334" s="351"/>
    </row>
    <row r="335" spans="1:14" ht="47.25" customHeight="1" x14ac:dyDescent="0.25">
      <c r="A335" s="226" t="s">
        <v>104</v>
      </c>
      <c r="B335" s="61" t="s">
        <v>174</v>
      </c>
      <c r="C335" s="59" t="s">
        <v>1304</v>
      </c>
      <c r="D335" s="59" t="s">
        <v>1304</v>
      </c>
      <c r="E335" s="59" t="s">
        <v>1304</v>
      </c>
      <c r="F335" s="59" t="s">
        <v>1304</v>
      </c>
      <c r="G335" s="60">
        <v>100</v>
      </c>
      <c r="H335" s="60">
        <v>100</v>
      </c>
      <c r="I335" s="60" t="s">
        <v>130</v>
      </c>
      <c r="J335" s="349"/>
      <c r="K335" s="350"/>
      <c r="L335" s="350"/>
      <c r="M335" s="350"/>
      <c r="N335" s="351"/>
    </row>
    <row r="336" spans="1:14" ht="15.75" customHeight="1" x14ac:dyDescent="0.25">
      <c r="A336" s="226" t="s">
        <v>107</v>
      </c>
      <c r="B336" s="61" t="s">
        <v>175</v>
      </c>
      <c r="C336" s="59" t="s">
        <v>1304</v>
      </c>
      <c r="D336" s="59" t="s">
        <v>1304</v>
      </c>
      <c r="E336" s="59" t="s">
        <v>1304</v>
      </c>
      <c r="F336" s="59" t="s">
        <v>1304</v>
      </c>
      <c r="G336" s="60">
        <v>100</v>
      </c>
      <c r="H336" s="60">
        <v>100</v>
      </c>
      <c r="I336" s="60"/>
      <c r="J336" s="349"/>
      <c r="K336" s="350"/>
      <c r="L336" s="350"/>
      <c r="M336" s="350"/>
      <c r="N336" s="351"/>
    </row>
    <row r="337" spans="1:14" ht="15.75" customHeight="1" x14ac:dyDescent="0.25">
      <c r="A337" s="226" t="s">
        <v>109</v>
      </c>
      <c r="B337" s="61" t="s">
        <v>176</v>
      </c>
      <c r="C337" s="59" t="s">
        <v>1304</v>
      </c>
      <c r="D337" s="59" t="s">
        <v>1304</v>
      </c>
      <c r="E337" s="59" t="s">
        <v>1304</v>
      </c>
      <c r="F337" s="59" t="s">
        <v>1304</v>
      </c>
      <c r="G337" s="60">
        <v>100</v>
      </c>
      <c r="H337" s="60">
        <v>100</v>
      </c>
      <c r="I337" s="60"/>
      <c r="J337" s="349"/>
      <c r="K337" s="350"/>
      <c r="L337" s="350"/>
      <c r="M337" s="350"/>
      <c r="N337" s="351"/>
    </row>
    <row r="338" spans="1:14" ht="15.75" customHeight="1" x14ac:dyDescent="0.25">
      <c r="A338" s="226" t="s">
        <v>177</v>
      </c>
      <c r="B338" s="61" t="s">
        <v>178</v>
      </c>
      <c r="C338" s="59" t="s">
        <v>1304</v>
      </c>
      <c r="D338" s="59" t="s">
        <v>1304</v>
      </c>
      <c r="E338" s="59" t="s">
        <v>1304</v>
      </c>
      <c r="F338" s="59" t="s">
        <v>1304</v>
      </c>
      <c r="G338" s="60">
        <v>100</v>
      </c>
      <c r="H338" s="60">
        <v>100</v>
      </c>
      <c r="I338" s="60"/>
      <c r="J338" s="349"/>
      <c r="K338" s="350"/>
      <c r="L338" s="350"/>
      <c r="M338" s="350"/>
      <c r="N338" s="351"/>
    </row>
    <row r="339" spans="1:14" ht="15.75" customHeight="1" x14ac:dyDescent="0.25">
      <c r="A339" s="226" t="s">
        <v>179</v>
      </c>
      <c r="B339" s="61" t="s">
        <v>180</v>
      </c>
      <c r="C339" s="59" t="s">
        <v>1304</v>
      </c>
      <c r="D339" s="59" t="s">
        <v>1304</v>
      </c>
      <c r="E339" s="59" t="s">
        <v>1304</v>
      </c>
      <c r="F339" s="59" t="s">
        <v>1304</v>
      </c>
      <c r="G339" s="60">
        <v>100</v>
      </c>
      <c r="H339" s="60">
        <v>100</v>
      </c>
      <c r="I339" s="60"/>
      <c r="J339" s="349"/>
      <c r="K339" s="350"/>
      <c r="L339" s="350"/>
      <c r="M339" s="350"/>
      <c r="N339" s="351"/>
    </row>
    <row r="340" spans="1:14" ht="31.5" customHeight="1" x14ac:dyDescent="0.25">
      <c r="A340" s="227">
        <v>4</v>
      </c>
      <c r="B340" s="27" t="s">
        <v>56</v>
      </c>
      <c r="C340" s="59" t="s">
        <v>1304</v>
      </c>
      <c r="D340" s="59" t="s">
        <v>1304</v>
      </c>
      <c r="E340" s="60" t="s">
        <v>128</v>
      </c>
      <c r="F340" s="60" t="s">
        <v>128</v>
      </c>
      <c r="G340" s="60"/>
      <c r="H340" s="60"/>
      <c r="I340" s="60"/>
      <c r="J340" s="349"/>
      <c r="K340" s="350"/>
      <c r="L340" s="350"/>
      <c r="M340" s="350"/>
      <c r="N340" s="351"/>
    </row>
    <row r="341" spans="1:14" ht="31.5" customHeight="1" x14ac:dyDescent="0.25">
      <c r="A341" s="225" t="s">
        <v>24</v>
      </c>
      <c r="B341" s="53" t="s">
        <v>181</v>
      </c>
      <c r="C341" s="59" t="s">
        <v>1304</v>
      </c>
      <c r="D341" s="59" t="s">
        <v>1304</v>
      </c>
      <c r="E341" s="59" t="s">
        <v>1304</v>
      </c>
      <c r="F341" s="59" t="s">
        <v>1304</v>
      </c>
      <c r="G341" s="60">
        <v>100</v>
      </c>
      <c r="H341" s="60">
        <v>100</v>
      </c>
      <c r="I341" s="60"/>
      <c r="J341" s="349"/>
      <c r="K341" s="350"/>
      <c r="L341" s="350"/>
      <c r="M341" s="350"/>
      <c r="N341" s="351"/>
    </row>
    <row r="342" spans="1:14" ht="63" customHeight="1" x14ac:dyDescent="0.25">
      <c r="A342" s="225" t="s">
        <v>25</v>
      </c>
      <c r="B342" s="53" t="s">
        <v>60</v>
      </c>
      <c r="C342" s="59" t="s">
        <v>1304</v>
      </c>
      <c r="D342" s="59" t="s">
        <v>1304</v>
      </c>
      <c r="E342" s="60" t="s">
        <v>128</v>
      </c>
      <c r="F342" s="60" t="s">
        <v>128</v>
      </c>
      <c r="G342" s="60"/>
      <c r="H342" s="60"/>
      <c r="I342" s="60" t="s">
        <v>130</v>
      </c>
      <c r="J342" s="349"/>
      <c r="K342" s="350"/>
      <c r="L342" s="350"/>
      <c r="M342" s="350"/>
      <c r="N342" s="351"/>
    </row>
    <row r="343" spans="1:14" ht="31.5" customHeight="1" x14ac:dyDescent="0.25">
      <c r="A343" s="225" t="s">
        <v>26</v>
      </c>
      <c r="B343" s="53" t="s">
        <v>5</v>
      </c>
      <c r="C343" s="59" t="s">
        <v>1304</v>
      </c>
      <c r="D343" s="59" t="s">
        <v>1304</v>
      </c>
      <c r="E343" s="60" t="s">
        <v>1304</v>
      </c>
      <c r="F343" s="60" t="s">
        <v>1304</v>
      </c>
      <c r="G343" s="60">
        <v>100</v>
      </c>
      <c r="H343" s="60">
        <v>100</v>
      </c>
      <c r="I343" s="60"/>
      <c r="J343" s="404"/>
      <c r="K343" s="405"/>
      <c r="L343" s="405"/>
      <c r="M343" s="405"/>
      <c r="N343" s="406"/>
    </row>
    <row r="344" spans="1:14" ht="32.25" customHeight="1" thickBot="1" x14ac:dyDescent="0.3">
      <c r="A344" s="228" t="s">
        <v>182</v>
      </c>
      <c r="B344" s="64" t="s">
        <v>6</v>
      </c>
      <c r="C344" s="63" t="s">
        <v>1304</v>
      </c>
      <c r="D344" s="63" t="s">
        <v>1304</v>
      </c>
      <c r="E344" s="65" t="s">
        <v>1450</v>
      </c>
      <c r="F344" s="65" t="s">
        <v>1450</v>
      </c>
      <c r="G344" s="66">
        <v>100</v>
      </c>
      <c r="H344" s="66">
        <v>100</v>
      </c>
      <c r="I344" s="66"/>
      <c r="J344" s="413"/>
      <c r="K344" s="414"/>
      <c r="L344" s="414"/>
      <c r="M344" s="414"/>
      <c r="N344" s="415"/>
    </row>
    <row r="345" spans="1:14" ht="15.75" customHeight="1" x14ac:dyDescent="0.25">
      <c r="B345" s="82"/>
    </row>
    <row r="346" spans="1:14" ht="15.75" customHeight="1" x14ac:dyDescent="0.25">
      <c r="A346" s="86" t="s">
        <v>190</v>
      </c>
      <c r="B346" s="82"/>
    </row>
    <row r="347" spans="1:14" ht="15.75" customHeight="1" x14ac:dyDescent="0.25">
      <c r="B347" s="82"/>
      <c r="N347" s="67"/>
    </row>
    <row r="348" spans="1:14" ht="15.75" customHeight="1" x14ac:dyDescent="0.25">
      <c r="B348" s="78" t="s">
        <v>144</v>
      </c>
      <c r="N348" s="67"/>
    </row>
    <row r="349" spans="1:14" ht="15.75" customHeight="1" x14ac:dyDescent="0.25">
      <c r="B349" s="82"/>
      <c r="N349" s="67"/>
    </row>
    <row r="350" spans="1:14" ht="15.75" customHeight="1" x14ac:dyDescent="0.25">
      <c r="B350" s="83"/>
      <c r="N350" s="67" t="str">
        <f>'7.1'!A106</f>
        <v>1.2.1.102</v>
      </c>
    </row>
    <row r="351" spans="1:14" x14ac:dyDescent="0.25">
      <c r="A351" s="290"/>
      <c r="B351" s="9"/>
      <c r="C351" s="9"/>
      <c r="D351" s="9"/>
      <c r="E351" s="9"/>
      <c r="F351" s="9"/>
      <c r="G351" s="9"/>
      <c r="H351" s="9"/>
      <c r="I351" s="9"/>
      <c r="N351" s="80" t="s">
        <v>276</v>
      </c>
    </row>
    <row r="352" spans="1:14" x14ac:dyDescent="0.25">
      <c r="B352" s="9"/>
      <c r="C352" s="9"/>
      <c r="D352" s="9"/>
      <c r="E352" s="9"/>
      <c r="F352" s="9"/>
      <c r="G352" s="9"/>
      <c r="H352" s="9"/>
      <c r="N352" s="80" t="s">
        <v>122</v>
      </c>
    </row>
    <row r="353" spans="1:14" x14ac:dyDescent="0.25">
      <c r="B353" s="9"/>
      <c r="C353" s="9"/>
      <c r="D353" s="9"/>
      <c r="E353" s="9"/>
      <c r="F353" s="9"/>
      <c r="G353" s="9"/>
      <c r="H353" s="9"/>
      <c r="I353" s="9"/>
      <c r="N353" s="80"/>
    </row>
    <row r="354" spans="1:14" x14ac:dyDescent="0.25">
      <c r="B354" s="9"/>
      <c r="C354" s="9"/>
      <c r="D354" s="9"/>
      <c r="E354" s="9"/>
      <c r="F354" s="9"/>
      <c r="G354" s="9"/>
      <c r="H354" s="9"/>
      <c r="I354" s="9"/>
      <c r="L354" s="8"/>
      <c r="M354" s="219"/>
      <c r="N354" s="219" t="s">
        <v>264</v>
      </c>
    </row>
    <row r="355" spans="1:14" ht="15.75" customHeight="1" x14ac:dyDescent="0.25">
      <c r="N355" s="80" t="s">
        <v>143</v>
      </c>
    </row>
    <row r="356" spans="1:14" ht="15.75" customHeight="1" x14ac:dyDescent="0.25">
      <c r="B356" s="9"/>
      <c r="C356" s="9"/>
      <c r="D356" s="9"/>
      <c r="E356" s="9"/>
      <c r="F356" s="9"/>
      <c r="G356" s="9"/>
      <c r="H356" s="9"/>
      <c r="I356" s="9"/>
      <c r="N356" s="80" t="s">
        <v>145</v>
      </c>
    </row>
    <row r="357" spans="1:14" ht="15.75" customHeight="1" x14ac:dyDescent="0.25">
      <c r="N357" s="80" t="s">
        <v>335</v>
      </c>
    </row>
    <row r="358" spans="1:14" ht="15.75" customHeight="1" x14ac:dyDescent="0.25">
      <c r="M358" s="8"/>
      <c r="N358" s="80" t="s">
        <v>265</v>
      </c>
    </row>
    <row r="359" spans="1:14" ht="15.75" customHeight="1" x14ac:dyDescent="0.25">
      <c r="M359" s="8"/>
      <c r="N359" s="80"/>
    </row>
    <row r="360" spans="1:14" ht="15.75" customHeight="1" x14ac:dyDescent="0.25">
      <c r="M360" s="8"/>
      <c r="N360" s="80"/>
    </row>
    <row r="361" spans="1:14" ht="17.25" customHeight="1" x14ac:dyDescent="0.25">
      <c r="A361" s="421" t="s">
        <v>1434</v>
      </c>
      <c r="B361" s="421"/>
      <c r="C361" s="421"/>
      <c r="D361" s="421"/>
      <c r="E361" s="421"/>
      <c r="F361" s="421"/>
      <c r="G361" s="421"/>
      <c r="H361" s="421"/>
      <c r="I361" s="421"/>
      <c r="J361" s="421"/>
      <c r="K361" s="421"/>
      <c r="L361" s="421"/>
      <c r="M361" s="421"/>
      <c r="N361" s="421"/>
    </row>
    <row r="362" spans="1:14" ht="26.25" customHeight="1" x14ac:dyDescent="0.25">
      <c r="A362" s="421"/>
      <c r="B362" s="421"/>
      <c r="C362" s="421"/>
      <c r="D362" s="421"/>
      <c r="E362" s="421"/>
      <c r="F362" s="421"/>
      <c r="G362" s="421"/>
      <c r="H362" s="421"/>
      <c r="I362" s="421"/>
      <c r="J362" s="421"/>
      <c r="K362" s="421"/>
      <c r="L362" s="421"/>
      <c r="M362" s="421"/>
      <c r="N362" s="421"/>
    </row>
    <row r="363" spans="1:14" s="422" customFormat="1" ht="17.25" customHeight="1" x14ac:dyDescent="0.25"/>
    <row r="364" spans="1:14" ht="30.75" customHeight="1" x14ac:dyDescent="0.25">
      <c r="A364" s="423" t="s">
        <v>323</v>
      </c>
      <c r="B364" s="423"/>
      <c r="C364" s="423"/>
      <c r="D364" s="423"/>
      <c r="E364" s="423"/>
      <c r="F364" s="423"/>
      <c r="G364" s="423"/>
      <c r="H364" s="423"/>
      <c r="I364" s="423"/>
      <c r="J364" s="423"/>
      <c r="K364" s="423"/>
      <c r="L364" s="423"/>
      <c r="M364" s="423"/>
      <c r="N364" s="423"/>
    </row>
    <row r="365" spans="1:14" ht="18" customHeight="1" x14ac:dyDescent="0.25">
      <c r="A365" s="291" t="str">
        <f>VLOOKUP(N400,'7.1'!$A$14:$B$574,2,FALSE)</f>
        <v>Реконструкция КТПН-655 ул.Затонская 3/2 Ч.Мыс</v>
      </c>
      <c r="B365" s="352"/>
      <c r="C365" s="352"/>
      <c r="D365" s="352"/>
      <c r="E365" s="352"/>
      <c r="F365" s="352"/>
      <c r="G365" s="352"/>
      <c r="H365" s="352"/>
      <c r="I365" s="352"/>
      <c r="J365" s="352"/>
      <c r="K365" s="352"/>
      <c r="L365" s="352"/>
      <c r="M365" s="352"/>
      <c r="N365" s="352"/>
    </row>
    <row r="366" spans="1:14" ht="16.5" customHeight="1" thickBot="1" x14ac:dyDescent="0.3">
      <c r="A366" s="424" t="s">
        <v>1435</v>
      </c>
      <c r="B366" s="424"/>
      <c r="C366" s="424"/>
      <c r="D366" s="424"/>
      <c r="E366" s="424"/>
      <c r="F366" s="424"/>
      <c r="G366" s="424"/>
      <c r="H366" s="424"/>
      <c r="I366" s="424"/>
    </row>
    <row r="367" spans="1:14" ht="15.75" customHeight="1" x14ac:dyDescent="0.25">
      <c r="A367" s="425" t="s">
        <v>85</v>
      </c>
      <c r="B367" s="428" t="s">
        <v>86</v>
      </c>
      <c r="C367" s="431" t="s">
        <v>87</v>
      </c>
      <c r="D367" s="390"/>
      <c r="E367" s="390"/>
      <c r="F367" s="432"/>
      <c r="G367" s="428" t="s">
        <v>88</v>
      </c>
      <c r="H367" s="428" t="s">
        <v>89</v>
      </c>
      <c r="I367" s="433" t="s">
        <v>90</v>
      </c>
      <c r="J367" s="434" t="s">
        <v>226</v>
      </c>
      <c r="K367" s="435"/>
      <c r="L367" s="435"/>
      <c r="M367" s="435"/>
      <c r="N367" s="436"/>
    </row>
    <row r="368" spans="1:14" ht="15.75" customHeight="1" x14ac:dyDescent="0.25">
      <c r="A368" s="426"/>
      <c r="B368" s="429"/>
      <c r="C368" s="419" t="s">
        <v>227</v>
      </c>
      <c r="D368" s="420"/>
      <c r="E368" s="419" t="s">
        <v>228</v>
      </c>
      <c r="F368" s="420"/>
      <c r="G368" s="429"/>
      <c r="H368" s="429"/>
      <c r="I368" s="408"/>
      <c r="J368" s="437"/>
      <c r="K368" s="438"/>
      <c r="L368" s="438"/>
      <c r="M368" s="438"/>
      <c r="N368" s="439"/>
    </row>
    <row r="369" spans="1:14" ht="15.75" customHeight="1" x14ac:dyDescent="0.25">
      <c r="A369" s="426"/>
      <c r="B369" s="429"/>
      <c r="C369" s="407" t="s">
        <v>229</v>
      </c>
      <c r="D369" s="407" t="s">
        <v>230</v>
      </c>
      <c r="E369" s="407" t="s">
        <v>229</v>
      </c>
      <c r="F369" s="407" t="s">
        <v>230</v>
      </c>
      <c r="G369" s="429"/>
      <c r="H369" s="429"/>
      <c r="I369" s="408"/>
      <c r="J369" s="437"/>
      <c r="K369" s="438"/>
      <c r="L369" s="438"/>
      <c r="M369" s="438"/>
      <c r="N369" s="439"/>
    </row>
    <row r="370" spans="1:14" ht="15.75" customHeight="1" x14ac:dyDescent="0.25">
      <c r="A370" s="426"/>
      <c r="B370" s="429"/>
      <c r="C370" s="408"/>
      <c r="D370" s="408"/>
      <c r="E370" s="408"/>
      <c r="F370" s="408"/>
      <c r="G370" s="429"/>
      <c r="H370" s="429"/>
      <c r="I370" s="408"/>
      <c r="J370" s="437"/>
      <c r="K370" s="438"/>
      <c r="L370" s="438"/>
      <c r="M370" s="438"/>
      <c r="N370" s="439"/>
    </row>
    <row r="371" spans="1:14" ht="15.75" customHeight="1" x14ac:dyDescent="0.25">
      <c r="A371" s="427"/>
      <c r="B371" s="430"/>
      <c r="C371" s="409"/>
      <c r="D371" s="409"/>
      <c r="E371" s="409"/>
      <c r="F371" s="409"/>
      <c r="G371" s="430"/>
      <c r="H371" s="430"/>
      <c r="I371" s="409"/>
      <c r="J371" s="440"/>
      <c r="K371" s="388"/>
      <c r="L371" s="388"/>
      <c r="M371" s="388"/>
      <c r="N371" s="392"/>
    </row>
    <row r="372" spans="1:14" ht="16.5" customHeight="1" thickBot="1" x14ac:dyDescent="0.3">
      <c r="A372" s="222">
        <v>1</v>
      </c>
      <c r="B372" s="10">
        <v>2</v>
      </c>
      <c r="C372" s="10">
        <v>3</v>
      </c>
      <c r="D372" s="10">
        <v>4</v>
      </c>
      <c r="E372" s="10">
        <v>5</v>
      </c>
      <c r="F372" s="10">
        <v>6</v>
      </c>
      <c r="G372" s="10">
        <v>8</v>
      </c>
      <c r="H372" s="10">
        <v>9</v>
      </c>
      <c r="I372" s="10">
        <v>10</v>
      </c>
      <c r="J372" s="410">
        <v>11</v>
      </c>
      <c r="K372" s="411"/>
      <c r="L372" s="411"/>
      <c r="M372" s="411"/>
      <c r="N372" s="412"/>
    </row>
    <row r="373" spans="1:14" ht="31.5" customHeight="1" x14ac:dyDescent="0.25">
      <c r="A373" s="223">
        <v>1</v>
      </c>
      <c r="B373" s="28" t="s">
        <v>161</v>
      </c>
      <c r="C373" s="29" t="s">
        <v>1304</v>
      </c>
      <c r="D373" s="29" t="s">
        <v>1304</v>
      </c>
      <c r="E373" s="57"/>
      <c r="F373" s="57"/>
      <c r="G373" s="57"/>
      <c r="H373" s="57"/>
      <c r="I373" s="57"/>
      <c r="J373" s="416"/>
      <c r="K373" s="417"/>
      <c r="L373" s="417"/>
      <c r="M373" s="417"/>
      <c r="N373" s="418"/>
    </row>
    <row r="374" spans="1:14" ht="15.75" customHeight="1" x14ac:dyDescent="0.25">
      <c r="A374" s="224" t="s">
        <v>149</v>
      </c>
      <c r="B374" s="58" t="s">
        <v>162</v>
      </c>
      <c r="C374" s="59" t="s">
        <v>1304</v>
      </c>
      <c r="D374" s="59" t="s">
        <v>1304</v>
      </c>
      <c r="E374" s="62" t="s">
        <v>128</v>
      </c>
      <c r="F374" s="62" t="s">
        <v>128</v>
      </c>
      <c r="G374" s="60"/>
      <c r="H374" s="60"/>
      <c r="I374" s="60"/>
      <c r="J374" s="404"/>
      <c r="K374" s="405"/>
      <c r="L374" s="405"/>
      <c r="M374" s="405"/>
      <c r="N374" s="406"/>
    </row>
    <row r="375" spans="1:14" ht="15.75" customHeight="1" x14ac:dyDescent="0.25">
      <c r="A375" s="225" t="s">
        <v>150</v>
      </c>
      <c r="B375" s="53" t="s">
        <v>163</v>
      </c>
      <c r="C375" s="59" t="s">
        <v>1304</v>
      </c>
      <c r="D375" s="59" t="s">
        <v>1304</v>
      </c>
      <c r="E375" s="62" t="s">
        <v>128</v>
      </c>
      <c r="F375" s="62" t="s">
        <v>128</v>
      </c>
      <c r="G375" s="60"/>
      <c r="H375" s="60"/>
      <c r="I375" s="60"/>
      <c r="J375" s="404"/>
      <c r="K375" s="405"/>
      <c r="L375" s="405"/>
      <c r="M375" s="405"/>
      <c r="N375" s="406"/>
    </row>
    <row r="376" spans="1:14" ht="47.25" customHeight="1" x14ac:dyDescent="0.25">
      <c r="A376" s="225" t="s">
        <v>29</v>
      </c>
      <c r="B376" s="53" t="s">
        <v>133</v>
      </c>
      <c r="C376" s="59" t="s">
        <v>1304</v>
      </c>
      <c r="D376" s="59" t="s">
        <v>1304</v>
      </c>
      <c r="E376" s="60" t="s">
        <v>128</v>
      </c>
      <c r="F376" s="60" t="s">
        <v>128</v>
      </c>
      <c r="G376" s="60"/>
      <c r="H376" s="60"/>
      <c r="I376" s="60" t="s">
        <v>129</v>
      </c>
      <c r="J376" s="349"/>
      <c r="K376" s="350"/>
      <c r="L376" s="350"/>
      <c r="M376" s="350"/>
      <c r="N376" s="351"/>
    </row>
    <row r="377" spans="1:14" ht="63" customHeight="1" x14ac:dyDescent="0.25">
      <c r="A377" s="226" t="s">
        <v>46</v>
      </c>
      <c r="B377" s="61" t="s">
        <v>165</v>
      </c>
      <c r="C377" s="59" t="s">
        <v>1304</v>
      </c>
      <c r="D377" s="59" t="s">
        <v>1304</v>
      </c>
      <c r="E377" s="60" t="s">
        <v>128</v>
      </c>
      <c r="F377" s="60" t="s">
        <v>128</v>
      </c>
      <c r="G377" s="60"/>
      <c r="H377" s="60"/>
      <c r="I377" s="60" t="s">
        <v>130</v>
      </c>
      <c r="J377" s="404"/>
      <c r="K377" s="405"/>
      <c r="L377" s="405"/>
      <c r="M377" s="405"/>
      <c r="N377" s="406"/>
    </row>
    <row r="378" spans="1:14" ht="31.5" customHeight="1" x14ac:dyDescent="0.25">
      <c r="A378" s="226" t="s">
        <v>166</v>
      </c>
      <c r="B378" s="61" t="s">
        <v>167</v>
      </c>
      <c r="C378" s="59" t="s">
        <v>1304</v>
      </c>
      <c r="D378" s="59" t="s">
        <v>1304</v>
      </c>
      <c r="E378" s="62" t="s">
        <v>128</v>
      </c>
      <c r="F378" s="62" t="s">
        <v>128</v>
      </c>
      <c r="G378" s="60"/>
      <c r="H378" s="60"/>
      <c r="I378" s="60"/>
      <c r="J378" s="404"/>
      <c r="K378" s="405"/>
      <c r="L378" s="405"/>
      <c r="M378" s="405"/>
      <c r="N378" s="406"/>
    </row>
    <row r="379" spans="1:14" ht="15.75" customHeight="1" x14ac:dyDescent="0.25">
      <c r="A379" s="226" t="s">
        <v>168</v>
      </c>
      <c r="B379" s="61" t="s">
        <v>169</v>
      </c>
      <c r="C379" s="59" t="s">
        <v>1304</v>
      </c>
      <c r="D379" s="59" t="s">
        <v>1304</v>
      </c>
      <c r="E379" s="62" t="s">
        <v>128</v>
      </c>
      <c r="F379" s="62" t="s">
        <v>128</v>
      </c>
      <c r="G379" s="60"/>
      <c r="H379" s="60"/>
      <c r="I379" s="60"/>
      <c r="J379" s="404"/>
      <c r="K379" s="405"/>
      <c r="L379" s="405"/>
      <c r="M379" s="405"/>
      <c r="N379" s="406"/>
    </row>
    <row r="380" spans="1:14" ht="15.75" customHeight="1" x14ac:dyDescent="0.25">
      <c r="A380" s="227">
        <v>2</v>
      </c>
      <c r="B380" s="27" t="s">
        <v>103</v>
      </c>
      <c r="C380" s="59" t="s">
        <v>1304</v>
      </c>
      <c r="D380" s="59" t="s">
        <v>1304</v>
      </c>
      <c r="E380" s="60" t="s">
        <v>128</v>
      </c>
      <c r="F380" s="60" t="s">
        <v>128</v>
      </c>
      <c r="G380" s="60"/>
      <c r="H380" s="60"/>
      <c r="I380" s="60"/>
      <c r="J380" s="349"/>
      <c r="K380" s="350"/>
      <c r="L380" s="350"/>
      <c r="M380" s="350"/>
      <c r="N380" s="351"/>
    </row>
    <row r="381" spans="1:14" ht="31.5" customHeight="1" x14ac:dyDescent="0.25">
      <c r="A381" s="226" t="s">
        <v>152</v>
      </c>
      <c r="B381" s="61" t="s">
        <v>170</v>
      </c>
      <c r="C381" s="59" t="s">
        <v>1304</v>
      </c>
      <c r="D381" s="59" t="s">
        <v>1304</v>
      </c>
      <c r="E381" s="62" t="s">
        <v>128</v>
      </c>
      <c r="F381" s="62" t="s">
        <v>128</v>
      </c>
      <c r="G381" s="60"/>
      <c r="H381" s="60"/>
      <c r="I381" s="60"/>
      <c r="J381" s="349"/>
      <c r="K381" s="350"/>
      <c r="L381" s="350"/>
      <c r="M381" s="350"/>
      <c r="N381" s="351"/>
    </row>
    <row r="382" spans="1:14" ht="69" customHeight="1" x14ac:dyDescent="0.25">
      <c r="A382" s="226" t="s">
        <v>21</v>
      </c>
      <c r="B382" s="61" t="s">
        <v>171</v>
      </c>
      <c r="C382" s="59" t="s">
        <v>1304</v>
      </c>
      <c r="D382" s="59" t="s">
        <v>1304</v>
      </c>
      <c r="E382" s="60" t="s">
        <v>128</v>
      </c>
      <c r="F382" s="60" t="s">
        <v>128</v>
      </c>
      <c r="G382" s="60"/>
      <c r="H382" s="60"/>
      <c r="I382" s="60" t="s">
        <v>131</v>
      </c>
      <c r="J382" s="349"/>
      <c r="K382" s="350"/>
      <c r="L382" s="350"/>
      <c r="M382" s="350"/>
      <c r="N382" s="351"/>
    </row>
    <row r="383" spans="1:14" ht="34.5" customHeight="1" x14ac:dyDescent="0.25">
      <c r="A383" s="226" t="s">
        <v>22</v>
      </c>
      <c r="B383" s="61" t="s">
        <v>172</v>
      </c>
      <c r="C383" s="59" t="s">
        <v>1304</v>
      </c>
      <c r="D383" s="59" t="s">
        <v>1304</v>
      </c>
      <c r="E383" s="60" t="s">
        <v>128</v>
      </c>
      <c r="F383" s="60" t="s">
        <v>128</v>
      </c>
      <c r="G383" s="60"/>
      <c r="H383" s="60"/>
      <c r="I383" s="60" t="s">
        <v>130</v>
      </c>
      <c r="J383" s="349"/>
      <c r="K383" s="350"/>
      <c r="L383" s="350"/>
      <c r="M383" s="350"/>
      <c r="N383" s="351"/>
    </row>
    <row r="384" spans="1:14" ht="47.25" customHeight="1" x14ac:dyDescent="0.25">
      <c r="A384" s="227">
        <v>3</v>
      </c>
      <c r="B384" s="27" t="s">
        <v>173</v>
      </c>
      <c r="C384" s="59" t="s">
        <v>1304</v>
      </c>
      <c r="D384" s="59" t="s">
        <v>1304</v>
      </c>
      <c r="E384" s="60" t="s">
        <v>128</v>
      </c>
      <c r="F384" s="60" t="s">
        <v>128</v>
      </c>
      <c r="G384" s="60"/>
      <c r="H384" s="60"/>
      <c r="I384" s="60"/>
      <c r="J384" s="349"/>
      <c r="K384" s="350"/>
      <c r="L384" s="350"/>
      <c r="M384" s="350"/>
      <c r="N384" s="351"/>
    </row>
    <row r="385" spans="1:14" ht="47.25" customHeight="1" x14ac:dyDescent="0.25">
      <c r="A385" s="226" t="s">
        <v>104</v>
      </c>
      <c r="B385" s="61" t="s">
        <v>174</v>
      </c>
      <c r="C385" s="59" t="s">
        <v>1304</v>
      </c>
      <c r="D385" s="59" t="s">
        <v>1304</v>
      </c>
      <c r="E385" s="60" t="s">
        <v>128</v>
      </c>
      <c r="F385" s="60" t="s">
        <v>128</v>
      </c>
      <c r="G385" s="60"/>
      <c r="H385" s="60"/>
      <c r="I385" s="60" t="s">
        <v>130</v>
      </c>
      <c r="J385" s="349"/>
      <c r="K385" s="350"/>
      <c r="L385" s="350"/>
      <c r="M385" s="350"/>
      <c r="N385" s="351"/>
    </row>
    <row r="386" spans="1:14" ht="15.75" customHeight="1" x14ac:dyDescent="0.25">
      <c r="A386" s="226" t="s">
        <v>107</v>
      </c>
      <c r="B386" s="61" t="s">
        <v>175</v>
      </c>
      <c r="C386" s="59" t="s">
        <v>1304</v>
      </c>
      <c r="D386" s="59" t="s">
        <v>1304</v>
      </c>
      <c r="E386" s="62" t="s">
        <v>128</v>
      </c>
      <c r="F386" s="62" t="s">
        <v>128</v>
      </c>
      <c r="G386" s="60"/>
      <c r="H386" s="60"/>
      <c r="I386" s="60"/>
      <c r="J386" s="349"/>
      <c r="K386" s="350"/>
      <c r="L386" s="350"/>
      <c r="M386" s="350"/>
      <c r="N386" s="351"/>
    </row>
    <row r="387" spans="1:14" ht="15.75" customHeight="1" x14ac:dyDescent="0.25">
      <c r="A387" s="226" t="s">
        <v>109</v>
      </c>
      <c r="B387" s="61" t="s">
        <v>176</v>
      </c>
      <c r="C387" s="59" t="s">
        <v>1304</v>
      </c>
      <c r="D387" s="59" t="s">
        <v>1304</v>
      </c>
      <c r="E387" s="62" t="s">
        <v>128</v>
      </c>
      <c r="F387" s="62" t="s">
        <v>128</v>
      </c>
      <c r="G387" s="60"/>
      <c r="H387" s="60"/>
      <c r="I387" s="60"/>
      <c r="J387" s="349"/>
      <c r="K387" s="350"/>
      <c r="L387" s="350"/>
      <c r="M387" s="350"/>
      <c r="N387" s="351"/>
    </row>
    <row r="388" spans="1:14" ht="15.75" customHeight="1" x14ac:dyDescent="0.25">
      <c r="A388" s="226" t="s">
        <v>177</v>
      </c>
      <c r="B388" s="61" t="s">
        <v>178</v>
      </c>
      <c r="C388" s="59" t="s">
        <v>1304</v>
      </c>
      <c r="D388" s="59" t="s">
        <v>1304</v>
      </c>
      <c r="E388" s="62" t="s">
        <v>128</v>
      </c>
      <c r="F388" s="62" t="s">
        <v>128</v>
      </c>
      <c r="G388" s="60"/>
      <c r="H388" s="60"/>
      <c r="I388" s="60"/>
      <c r="J388" s="349"/>
      <c r="K388" s="350"/>
      <c r="L388" s="350"/>
      <c r="M388" s="350"/>
      <c r="N388" s="351"/>
    </row>
    <row r="389" spans="1:14" ht="15.75" customHeight="1" x14ac:dyDescent="0.25">
      <c r="A389" s="226" t="s">
        <v>179</v>
      </c>
      <c r="B389" s="61" t="s">
        <v>180</v>
      </c>
      <c r="C389" s="59" t="s">
        <v>1304</v>
      </c>
      <c r="D389" s="59" t="s">
        <v>1304</v>
      </c>
      <c r="E389" s="62" t="s">
        <v>128</v>
      </c>
      <c r="F389" s="62" t="s">
        <v>128</v>
      </c>
      <c r="G389" s="60"/>
      <c r="H389" s="60"/>
      <c r="I389" s="60"/>
      <c r="J389" s="349"/>
      <c r="K389" s="350"/>
      <c r="L389" s="350"/>
      <c r="M389" s="350"/>
      <c r="N389" s="351"/>
    </row>
    <row r="390" spans="1:14" ht="31.5" customHeight="1" x14ac:dyDescent="0.25">
      <c r="A390" s="227">
        <v>4</v>
      </c>
      <c r="B390" s="27" t="s">
        <v>56</v>
      </c>
      <c r="C390" s="59" t="s">
        <v>1304</v>
      </c>
      <c r="D390" s="59" t="s">
        <v>1304</v>
      </c>
      <c r="E390" s="60" t="s">
        <v>128</v>
      </c>
      <c r="F390" s="60" t="s">
        <v>128</v>
      </c>
      <c r="G390" s="60"/>
      <c r="H390" s="60"/>
      <c r="I390" s="60"/>
      <c r="J390" s="349"/>
      <c r="K390" s="350"/>
      <c r="L390" s="350"/>
      <c r="M390" s="350"/>
      <c r="N390" s="351"/>
    </row>
    <row r="391" spans="1:14" ht="31.5" customHeight="1" x14ac:dyDescent="0.25">
      <c r="A391" s="225" t="s">
        <v>24</v>
      </c>
      <c r="B391" s="53" t="s">
        <v>181</v>
      </c>
      <c r="C391" s="59" t="s">
        <v>1304</v>
      </c>
      <c r="D391" s="59" t="s">
        <v>1304</v>
      </c>
      <c r="E391" s="62" t="s">
        <v>128</v>
      </c>
      <c r="F391" s="62" t="s">
        <v>128</v>
      </c>
      <c r="G391" s="60"/>
      <c r="H391" s="60"/>
      <c r="I391" s="60"/>
      <c r="J391" s="349"/>
      <c r="K391" s="350"/>
      <c r="L391" s="350"/>
      <c r="M391" s="350"/>
      <c r="N391" s="351"/>
    </row>
    <row r="392" spans="1:14" ht="63" customHeight="1" x14ac:dyDescent="0.25">
      <c r="A392" s="225" t="s">
        <v>25</v>
      </c>
      <c r="B392" s="53" t="s">
        <v>60</v>
      </c>
      <c r="C392" s="59" t="s">
        <v>1304</v>
      </c>
      <c r="D392" s="59" t="s">
        <v>1304</v>
      </c>
      <c r="E392" s="60" t="s">
        <v>128</v>
      </c>
      <c r="F392" s="60" t="s">
        <v>128</v>
      </c>
      <c r="G392" s="60"/>
      <c r="H392" s="60"/>
      <c r="I392" s="60" t="s">
        <v>130</v>
      </c>
      <c r="J392" s="349"/>
      <c r="K392" s="350"/>
      <c r="L392" s="350"/>
      <c r="M392" s="350"/>
      <c r="N392" s="351"/>
    </row>
    <row r="393" spans="1:14" ht="31.5" customHeight="1" x14ac:dyDescent="0.25">
      <c r="A393" s="225" t="s">
        <v>26</v>
      </c>
      <c r="B393" s="53" t="s">
        <v>5</v>
      </c>
      <c r="C393" s="59" t="s">
        <v>1304</v>
      </c>
      <c r="D393" s="59" t="s">
        <v>1304</v>
      </c>
      <c r="E393" s="60" t="s">
        <v>128</v>
      </c>
      <c r="F393" s="60" t="s">
        <v>128</v>
      </c>
      <c r="G393" s="60"/>
      <c r="H393" s="60"/>
      <c r="I393" s="60"/>
      <c r="J393" s="404"/>
      <c r="K393" s="405"/>
      <c r="L393" s="405"/>
      <c r="M393" s="405"/>
      <c r="N393" s="406"/>
    </row>
    <row r="394" spans="1:14" ht="32.25" customHeight="1" thickBot="1" x14ac:dyDescent="0.3">
      <c r="A394" s="228" t="s">
        <v>182</v>
      </c>
      <c r="B394" s="64" t="s">
        <v>6</v>
      </c>
      <c r="C394" s="63" t="s">
        <v>1304</v>
      </c>
      <c r="D394" s="63" t="s">
        <v>1304</v>
      </c>
      <c r="E394" s="65" t="s">
        <v>128</v>
      </c>
      <c r="F394" s="65" t="s">
        <v>128</v>
      </c>
      <c r="G394" s="66"/>
      <c r="H394" s="66"/>
      <c r="I394" s="66"/>
      <c r="J394" s="413"/>
      <c r="K394" s="414"/>
      <c r="L394" s="414"/>
      <c r="M394" s="414"/>
      <c r="N394" s="415"/>
    </row>
    <row r="395" spans="1:14" ht="15.75" customHeight="1" x14ac:dyDescent="0.25">
      <c r="B395" s="82"/>
    </row>
    <row r="396" spans="1:14" ht="15.75" customHeight="1" x14ac:dyDescent="0.25">
      <c r="A396" s="86" t="s">
        <v>190</v>
      </c>
      <c r="B396" s="82"/>
    </row>
    <row r="397" spans="1:14" ht="15.75" customHeight="1" x14ac:dyDescent="0.25">
      <c r="B397" s="82"/>
      <c r="N397" s="67"/>
    </row>
    <row r="398" spans="1:14" ht="15.75" customHeight="1" x14ac:dyDescent="0.25">
      <c r="B398" s="78" t="s">
        <v>144</v>
      </c>
      <c r="N398" s="67"/>
    </row>
    <row r="399" spans="1:14" ht="15.75" customHeight="1" x14ac:dyDescent="0.25">
      <c r="B399" s="82"/>
      <c r="N399" s="67"/>
    </row>
    <row r="400" spans="1:14" ht="15.75" customHeight="1" x14ac:dyDescent="0.25">
      <c r="B400" s="83"/>
      <c r="N400" s="67" t="str">
        <f>'7.1'!A127</f>
        <v>1.2.1.123</v>
      </c>
    </row>
    <row r="401" spans="1:14" x14ac:dyDescent="0.25">
      <c r="A401" s="290"/>
      <c r="B401" s="9"/>
      <c r="C401" s="9"/>
      <c r="D401" s="9"/>
      <c r="E401" s="9"/>
      <c r="F401" s="9"/>
      <c r="G401" s="9"/>
      <c r="H401" s="9"/>
      <c r="I401" s="9"/>
      <c r="N401" s="80" t="s">
        <v>276</v>
      </c>
    </row>
    <row r="402" spans="1:14" x14ac:dyDescent="0.25">
      <c r="B402" s="9"/>
      <c r="C402" s="9"/>
      <c r="D402" s="9"/>
      <c r="E402" s="9"/>
      <c r="F402" s="9"/>
      <c r="G402" s="9"/>
      <c r="H402" s="9"/>
      <c r="N402" s="80" t="s">
        <v>122</v>
      </c>
    </row>
    <row r="403" spans="1:14" x14ac:dyDescent="0.25">
      <c r="B403" s="9"/>
      <c r="C403" s="9"/>
      <c r="D403" s="9"/>
      <c r="E403" s="9"/>
      <c r="F403" s="9"/>
      <c r="G403" s="9"/>
      <c r="H403" s="9"/>
      <c r="I403" s="9"/>
      <c r="N403" s="80"/>
    </row>
    <row r="404" spans="1:14" x14ac:dyDescent="0.25">
      <c r="B404" s="9"/>
      <c r="C404" s="9"/>
      <c r="D404" s="9"/>
      <c r="E404" s="9"/>
      <c r="F404" s="9"/>
      <c r="G404" s="9"/>
      <c r="H404" s="9"/>
      <c r="I404" s="9"/>
      <c r="L404" s="8"/>
      <c r="M404" s="219"/>
      <c r="N404" s="219" t="s">
        <v>264</v>
      </c>
    </row>
    <row r="405" spans="1:14" ht="15.75" customHeight="1" x14ac:dyDescent="0.25">
      <c r="N405" s="80" t="s">
        <v>143</v>
      </c>
    </row>
    <row r="406" spans="1:14" ht="15.75" customHeight="1" x14ac:dyDescent="0.25">
      <c r="B406" s="9"/>
      <c r="C406" s="9"/>
      <c r="D406" s="9"/>
      <c r="E406" s="9"/>
      <c r="F406" s="9"/>
      <c r="G406" s="9"/>
      <c r="H406" s="9"/>
      <c r="I406" s="9"/>
      <c r="N406" s="80" t="s">
        <v>145</v>
      </c>
    </row>
    <row r="407" spans="1:14" ht="15.75" customHeight="1" x14ac:dyDescent="0.25">
      <c r="N407" s="80" t="s">
        <v>335</v>
      </c>
    </row>
    <row r="408" spans="1:14" ht="15.75" customHeight="1" x14ac:dyDescent="0.25">
      <c r="M408" s="8"/>
      <c r="N408" s="80" t="s">
        <v>265</v>
      </c>
    </row>
    <row r="409" spans="1:14" ht="15.75" customHeight="1" x14ac:dyDescent="0.25">
      <c r="M409" s="8"/>
      <c r="N409" s="80"/>
    </row>
    <row r="410" spans="1:14" ht="15.75" customHeight="1" x14ac:dyDescent="0.25">
      <c r="M410" s="8"/>
      <c r="N410" s="80"/>
    </row>
    <row r="411" spans="1:14" ht="17.25" customHeight="1" x14ac:dyDescent="0.25">
      <c r="A411" s="421" t="s">
        <v>1434</v>
      </c>
      <c r="B411" s="421"/>
      <c r="C411" s="421"/>
      <c r="D411" s="421"/>
      <c r="E411" s="421"/>
      <c r="F411" s="421"/>
      <c r="G411" s="421"/>
      <c r="H411" s="421"/>
      <c r="I411" s="421"/>
      <c r="J411" s="421"/>
      <c r="K411" s="421"/>
      <c r="L411" s="421"/>
      <c r="M411" s="421"/>
      <c r="N411" s="421"/>
    </row>
    <row r="412" spans="1:14" ht="26.25" customHeight="1" x14ac:dyDescent="0.25">
      <c r="A412" s="421"/>
      <c r="B412" s="421"/>
      <c r="C412" s="421"/>
      <c r="D412" s="421"/>
      <c r="E412" s="421"/>
      <c r="F412" s="421"/>
      <c r="G412" s="421"/>
      <c r="H412" s="421"/>
      <c r="I412" s="421"/>
      <c r="J412" s="421"/>
      <c r="K412" s="421"/>
      <c r="L412" s="421"/>
      <c r="M412" s="421"/>
      <c r="N412" s="421"/>
    </row>
    <row r="413" spans="1:14" s="422" customFormat="1" ht="17.25" customHeight="1" x14ac:dyDescent="0.25"/>
    <row r="414" spans="1:14" ht="30.75" customHeight="1" x14ac:dyDescent="0.25">
      <c r="A414" s="423" t="s">
        <v>323</v>
      </c>
      <c r="B414" s="423"/>
      <c r="C414" s="423"/>
      <c r="D414" s="423"/>
      <c r="E414" s="423"/>
      <c r="F414" s="423"/>
      <c r="G414" s="423"/>
      <c r="H414" s="423"/>
      <c r="I414" s="423"/>
      <c r="J414" s="423"/>
      <c r="K414" s="423"/>
      <c r="L414" s="423"/>
      <c r="M414" s="423"/>
      <c r="N414" s="423"/>
    </row>
    <row r="415" spans="1:14" ht="18" customHeight="1" x14ac:dyDescent="0.25">
      <c r="A415" s="291" t="str">
        <f>VLOOKUP(N450,'7.1'!$A$14:$B$574,2,FALSE)</f>
        <v>Реконструкция ТП-440 котельная №2 (замена оборудования РУ-10кВ, РУ-0,4кВ, замена ТМГ-1000кВА)</v>
      </c>
      <c r="B415" s="352"/>
      <c r="C415" s="352"/>
      <c r="D415" s="352"/>
      <c r="E415" s="352"/>
      <c r="F415" s="352"/>
      <c r="G415" s="352"/>
      <c r="H415" s="352"/>
      <c r="I415" s="352"/>
      <c r="J415" s="352"/>
      <c r="K415" s="352"/>
      <c r="L415" s="352"/>
      <c r="M415" s="352"/>
      <c r="N415" s="352"/>
    </row>
    <row r="416" spans="1:14" ht="16.5" customHeight="1" thickBot="1" x14ac:dyDescent="0.3">
      <c r="A416" s="424" t="s">
        <v>1435</v>
      </c>
      <c r="B416" s="424"/>
      <c r="C416" s="424"/>
      <c r="D416" s="424"/>
      <c r="E416" s="424"/>
      <c r="F416" s="424"/>
      <c r="G416" s="424"/>
      <c r="H416" s="424"/>
      <c r="I416" s="424"/>
    </row>
    <row r="417" spans="1:14" ht="15.75" customHeight="1" x14ac:dyDescent="0.25">
      <c r="A417" s="425" t="s">
        <v>85</v>
      </c>
      <c r="B417" s="428" t="s">
        <v>86</v>
      </c>
      <c r="C417" s="431" t="s">
        <v>87</v>
      </c>
      <c r="D417" s="390"/>
      <c r="E417" s="390"/>
      <c r="F417" s="432"/>
      <c r="G417" s="428" t="s">
        <v>88</v>
      </c>
      <c r="H417" s="428" t="s">
        <v>89</v>
      </c>
      <c r="I417" s="433" t="s">
        <v>90</v>
      </c>
      <c r="J417" s="434" t="s">
        <v>226</v>
      </c>
      <c r="K417" s="435"/>
      <c r="L417" s="435"/>
      <c r="M417" s="435"/>
      <c r="N417" s="436"/>
    </row>
    <row r="418" spans="1:14" ht="15.75" customHeight="1" x14ac:dyDescent="0.25">
      <c r="A418" s="426"/>
      <c r="B418" s="429"/>
      <c r="C418" s="419" t="s">
        <v>227</v>
      </c>
      <c r="D418" s="420"/>
      <c r="E418" s="419" t="s">
        <v>228</v>
      </c>
      <c r="F418" s="420"/>
      <c r="G418" s="429"/>
      <c r="H418" s="429"/>
      <c r="I418" s="408"/>
      <c r="J418" s="437"/>
      <c r="K418" s="438"/>
      <c r="L418" s="438"/>
      <c r="M418" s="438"/>
      <c r="N418" s="439"/>
    </row>
    <row r="419" spans="1:14" ht="15.75" customHeight="1" x14ac:dyDescent="0.25">
      <c r="A419" s="426"/>
      <c r="B419" s="429"/>
      <c r="C419" s="407" t="s">
        <v>229</v>
      </c>
      <c r="D419" s="407" t="s">
        <v>230</v>
      </c>
      <c r="E419" s="407" t="s">
        <v>229</v>
      </c>
      <c r="F419" s="407" t="s">
        <v>230</v>
      </c>
      <c r="G419" s="429"/>
      <c r="H419" s="429"/>
      <c r="I419" s="408"/>
      <c r="J419" s="437"/>
      <c r="K419" s="438"/>
      <c r="L419" s="438"/>
      <c r="M419" s="438"/>
      <c r="N419" s="439"/>
    </row>
    <row r="420" spans="1:14" ht="15.75" customHeight="1" x14ac:dyDescent="0.25">
      <c r="A420" s="426"/>
      <c r="B420" s="429"/>
      <c r="C420" s="408"/>
      <c r="D420" s="408"/>
      <c r="E420" s="408"/>
      <c r="F420" s="408"/>
      <c r="G420" s="429"/>
      <c r="H420" s="429"/>
      <c r="I420" s="408"/>
      <c r="J420" s="437"/>
      <c r="K420" s="438"/>
      <c r="L420" s="438"/>
      <c r="M420" s="438"/>
      <c r="N420" s="439"/>
    </row>
    <row r="421" spans="1:14" ht="15.75" customHeight="1" x14ac:dyDescent="0.25">
      <c r="A421" s="427"/>
      <c r="B421" s="430"/>
      <c r="C421" s="409"/>
      <c r="D421" s="409"/>
      <c r="E421" s="409"/>
      <c r="F421" s="409"/>
      <c r="G421" s="430"/>
      <c r="H421" s="430"/>
      <c r="I421" s="409"/>
      <c r="J421" s="440"/>
      <c r="K421" s="388"/>
      <c r="L421" s="388"/>
      <c r="M421" s="388"/>
      <c r="N421" s="392"/>
    </row>
    <row r="422" spans="1:14" ht="16.5" customHeight="1" thickBot="1" x14ac:dyDescent="0.3">
      <c r="A422" s="222">
        <v>1</v>
      </c>
      <c r="B422" s="10">
        <v>2</v>
      </c>
      <c r="C422" s="10">
        <v>3</v>
      </c>
      <c r="D422" s="10">
        <v>4</v>
      </c>
      <c r="E422" s="10">
        <v>5</v>
      </c>
      <c r="F422" s="10">
        <v>6</v>
      </c>
      <c r="G422" s="10">
        <v>8</v>
      </c>
      <c r="H422" s="10">
        <v>9</v>
      </c>
      <c r="I422" s="10">
        <v>10</v>
      </c>
      <c r="J422" s="410">
        <v>11</v>
      </c>
      <c r="K422" s="411"/>
      <c r="L422" s="411"/>
      <c r="M422" s="411"/>
      <c r="N422" s="412"/>
    </row>
    <row r="423" spans="1:14" ht="31.5" customHeight="1" x14ac:dyDescent="0.25">
      <c r="A423" s="223">
        <v>1</v>
      </c>
      <c r="B423" s="28" t="s">
        <v>161</v>
      </c>
      <c r="C423" s="29" t="s">
        <v>1454</v>
      </c>
      <c r="D423" s="29" t="s">
        <v>1454</v>
      </c>
      <c r="E423" s="57"/>
      <c r="F423" s="57"/>
      <c r="G423" s="57"/>
      <c r="H423" s="57"/>
      <c r="I423" s="57"/>
      <c r="J423" s="416"/>
      <c r="K423" s="417"/>
      <c r="L423" s="417"/>
      <c r="M423" s="417"/>
      <c r="N423" s="418"/>
    </row>
    <row r="424" spans="1:14" ht="15.75" customHeight="1" x14ac:dyDescent="0.25">
      <c r="A424" s="224" t="s">
        <v>149</v>
      </c>
      <c r="B424" s="58" t="s">
        <v>162</v>
      </c>
      <c r="C424" s="59" t="s">
        <v>1454</v>
      </c>
      <c r="D424" s="59" t="s">
        <v>1454</v>
      </c>
      <c r="E424" s="62" t="s">
        <v>128</v>
      </c>
      <c r="F424" s="62" t="s">
        <v>128</v>
      </c>
      <c r="G424" s="60"/>
      <c r="H424" s="60"/>
      <c r="I424" s="60"/>
      <c r="J424" s="404"/>
      <c r="K424" s="405"/>
      <c r="L424" s="405"/>
      <c r="M424" s="405"/>
      <c r="N424" s="406"/>
    </row>
    <row r="425" spans="1:14" ht="15.75" customHeight="1" x14ac:dyDescent="0.25">
      <c r="A425" s="225" t="s">
        <v>150</v>
      </c>
      <c r="B425" s="53" t="s">
        <v>163</v>
      </c>
      <c r="C425" s="59" t="s">
        <v>1454</v>
      </c>
      <c r="D425" s="59" t="s">
        <v>1454</v>
      </c>
      <c r="E425" s="62" t="s">
        <v>128</v>
      </c>
      <c r="F425" s="62" t="s">
        <v>128</v>
      </c>
      <c r="G425" s="60"/>
      <c r="H425" s="60"/>
      <c r="I425" s="60"/>
      <c r="J425" s="404"/>
      <c r="K425" s="405"/>
      <c r="L425" s="405"/>
      <c r="M425" s="405"/>
      <c r="N425" s="406"/>
    </row>
    <row r="426" spans="1:14" ht="47.25" customHeight="1" x14ac:dyDescent="0.25">
      <c r="A426" s="225" t="s">
        <v>29</v>
      </c>
      <c r="B426" s="53" t="s">
        <v>133</v>
      </c>
      <c r="C426" s="59" t="s">
        <v>1454</v>
      </c>
      <c r="D426" s="59" t="s">
        <v>1454</v>
      </c>
      <c r="E426" s="60" t="s">
        <v>128</v>
      </c>
      <c r="F426" s="60" t="s">
        <v>128</v>
      </c>
      <c r="G426" s="60"/>
      <c r="H426" s="60"/>
      <c r="I426" s="60" t="s">
        <v>129</v>
      </c>
      <c r="J426" s="349"/>
      <c r="K426" s="350"/>
      <c r="L426" s="350"/>
      <c r="M426" s="350"/>
      <c r="N426" s="351"/>
    </row>
    <row r="427" spans="1:14" ht="63" customHeight="1" x14ac:dyDescent="0.25">
      <c r="A427" s="226" t="s">
        <v>46</v>
      </c>
      <c r="B427" s="61" t="s">
        <v>165</v>
      </c>
      <c r="C427" s="59" t="s">
        <v>1454</v>
      </c>
      <c r="D427" s="59" t="s">
        <v>1454</v>
      </c>
      <c r="E427" s="60" t="s">
        <v>128</v>
      </c>
      <c r="F427" s="60" t="s">
        <v>128</v>
      </c>
      <c r="G427" s="60"/>
      <c r="H427" s="60"/>
      <c r="I427" s="60" t="s">
        <v>130</v>
      </c>
      <c r="J427" s="404"/>
      <c r="K427" s="405"/>
      <c r="L427" s="405"/>
      <c r="M427" s="405"/>
      <c r="N427" s="406"/>
    </row>
    <row r="428" spans="1:14" ht="31.5" customHeight="1" x14ac:dyDescent="0.25">
      <c r="A428" s="226" t="s">
        <v>166</v>
      </c>
      <c r="B428" s="61" t="s">
        <v>167</v>
      </c>
      <c r="C428" s="59" t="s">
        <v>1454</v>
      </c>
      <c r="D428" s="59" t="s">
        <v>1454</v>
      </c>
      <c r="E428" s="62" t="s">
        <v>1304</v>
      </c>
      <c r="F428" s="62" t="s">
        <v>1304</v>
      </c>
      <c r="G428" s="60">
        <v>100</v>
      </c>
      <c r="H428" s="60">
        <v>100</v>
      </c>
      <c r="I428" s="60"/>
      <c r="J428" s="404"/>
      <c r="K428" s="405"/>
      <c r="L428" s="405"/>
      <c r="M428" s="405"/>
      <c r="N428" s="406"/>
    </row>
    <row r="429" spans="1:14" ht="15.75" customHeight="1" x14ac:dyDescent="0.25">
      <c r="A429" s="226" t="s">
        <v>168</v>
      </c>
      <c r="B429" s="61" t="s">
        <v>169</v>
      </c>
      <c r="C429" s="59" t="s">
        <v>1454</v>
      </c>
      <c r="D429" s="59" t="s">
        <v>1454</v>
      </c>
      <c r="E429" s="62" t="s">
        <v>1304</v>
      </c>
      <c r="F429" s="62" t="s">
        <v>1304</v>
      </c>
      <c r="G429" s="60">
        <v>100</v>
      </c>
      <c r="H429" s="60">
        <v>100</v>
      </c>
      <c r="I429" s="60"/>
      <c r="J429" s="404"/>
      <c r="K429" s="405"/>
      <c r="L429" s="405"/>
      <c r="M429" s="405"/>
      <c r="N429" s="406"/>
    </row>
    <row r="430" spans="1:14" ht="15.75" customHeight="1" x14ac:dyDescent="0.25">
      <c r="A430" s="227">
        <v>2</v>
      </c>
      <c r="B430" s="27" t="s">
        <v>103</v>
      </c>
      <c r="C430" s="59" t="s">
        <v>1454</v>
      </c>
      <c r="D430" s="59" t="s">
        <v>1454</v>
      </c>
      <c r="E430" s="60" t="s">
        <v>128</v>
      </c>
      <c r="F430" s="60" t="s">
        <v>128</v>
      </c>
      <c r="G430" s="60"/>
      <c r="H430" s="60"/>
      <c r="I430" s="60"/>
      <c r="J430" s="349"/>
      <c r="K430" s="350"/>
      <c r="L430" s="350"/>
      <c r="M430" s="350"/>
      <c r="N430" s="351"/>
    </row>
    <row r="431" spans="1:14" ht="31.5" customHeight="1" x14ac:dyDescent="0.25">
      <c r="A431" s="226" t="s">
        <v>152</v>
      </c>
      <c r="B431" s="61" t="s">
        <v>170</v>
      </c>
      <c r="C431" s="59" t="s">
        <v>1454</v>
      </c>
      <c r="D431" s="59" t="s">
        <v>1454</v>
      </c>
      <c r="E431" s="62" t="s">
        <v>1304</v>
      </c>
      <c r="F431" s="62" t="s">
        <v>1304</v>
      </c>
      <c r="G431" s="60">
        <v>100</v>
      </c>
      <c r="H431" s="60">
        <v>100</v>
      </c>
      <c r="I431" s="60"/>
      <c r="J431" s="349"/>
      <c r="K431" s="350"/>
      <c r="L431" s="350"/>
      <c r="M431" s="350"/>
      <c r="N431" s="351"/>
    </row>
    <row r="432" spans="1:14" ht="69" customHeight="1" x14ac:dyDescent="0.25">
      <c r="A432" s="226" t="s">
        <v>21</v>
      </c>
      <c r="B432" s="61" t="s">
        <v>171</v>
      </c>
      <c r="C432" s="59" t="s">
        <v>1454</v>
      </c>
      <c r="D432" s="59" t="s">
        <v>1454</v>
      </c>
      <c r="E432" s="60" t="s">
        <v>128</v>
      </c>
      <c r="F432" s="60" t="s">
        <v>128</v>
      </c>
      <c r="G432" s="60"/>
      <c r="H432" s="60"/>
      <c r="I432" s="60" t="s">
        <v>131</v>
      </c>
      <c r="J432" s="349"/>
      <c r="K432" s="350"/>
      <c r="L432" s="350"/>
      <c r="M432" s="350"/>
      <c r="N432" s="351"/>
    </row>
    <row r="433" spans="1:14" ht="34.5" customHeight="1" x14ac:dyDescent="0.25">
      <c r="A433" s="226" t="s">
        <v>22</v>
      </c>
      <c r="B433" s="61" t="s">
        <v>172</v>
      </c>
      <c r="C433" s="59" t="s">
        <v>1454</v>
      </c>
      <c r="D433" s="59" t="s">
        <v>1454</v>
      </c>
      <c r="E433" s="60" t="s">
        <v>128</v>
      </c>
      <c r="F433" s="60" t="s">
        <v>128</v>
      </c>
      <c r="G433" s="60"/>
      <c r="H433" s="60"/>
      <c r="I433" s="60" t="s">
        <v>130</v>
      </c>
      <c r="J433" s="349"/>
      <c r="K433" s="350"/>
      <c r="L433" s="350"/>
      <c r="M433" s="350"/>
      <c r="N433" s="351"/>
    </row>
    <row r="434" spans="1:14" ht="47.25" customHeight="1" x14ac:dyDescent="0.25">
      <c r="A434" s="227">
        <v>3</v>
      </c>
      <c r="B434" s="27" t="s">
        <v>173</v>
      </c>
      <c r="C434" s="59" t="s">
        <v>1454</v>
      </c>
      <c r="D434" s="59" t="s">
        <v>1454</v>
      </c>
      <c r="E434" s="60" t="s">
        <v>128</v>
      </c>
      <c r="F434" s="60" t="s">
        <v>128</v>
      </c>
      <c r="G434" s="60"/>
      <c r="H434" s="60"/>
      <c r="I434" s="60"/>
      <c r="J434" s="349"/>
      <c r="K434" s="350"/>
      <c r="L434" s="350"/>
      <c r="M434" s="350"/>
      <c r="N434" s="351"/>
    </row>
    <row r="435" spans="1:14" ht="47.25" customHeight="1" x14ac:dyDescent="0.25">
      <c r="A435" s="226" t="s">
        <v>104</v>
      </c>
      <c r="B435" s="61" t="s">
        <v>174</v>
      </c>
      <c r="C435" s="59" t="s">
        <v>1454</v>
      </c>
      <c r="D435" s="59" t="s">
        <v>1454</v>
      </c>
      <c r="E435" s="60" t="s">
        <v>1304</v>
      </c>
      <c r="F435" s="60" t="s">
        <v>1304</v>
      </c>
      <c r="G435" s="60">
        <v>100</v>
      </c>
      <c r="H435" s="60">
        <v>100</v>
      </c>
      <c r="I435" s="60" t="s">
        <v>130</v>
      </c>
      <c r="J435" s="349"/>
      <c r="K435" s="350"/>
      <c r="L435" s="350"/>
      <c r="M435" s="350"/>
      <c r="N435" s="351"/>
    </row>
    <row r="436" spans="1:14" ht="15.75" customHeight="1" x14ac:dyDescent="0.25">
      <c r="A436" s="226" t="s">
        <v>107</v>
      </c>
      <c r="B436" s="61" t="s">
        <v>175</v>
      </c>
      <c r="C436" s="59" t="s">
        <v>1454</v>
      </c>
      <c r="D436" s="59" t="s">
        <v>1454</v>
      </c>
      <c r="E436" s="62" t="s">
        <v>1304</v>
      </c>
      <c r="F436" s="62" t="s">
        <v>1304</v>
      </c>
      <c r="G436" s="60">
        <v>100</v>
      </c>
      <c r="H436" s="60">
        <v>100</v>
      </c>
      <c r="I436" s="60"/>
      <c r="J436" s="349"/>
      <c r="K436" s="350"/>
      <c r="L436" s="350"/>
      <c r="M436" s="350"/>
      <c r="N436" s="351"/>
    </row>
    <row r="437" spans="1:14" ht="15.75" customHeight="1" x14ac:dyDescent="0.25">
      <c r="A437" s="226" t="s">
        <v>109</v>
      </c>
      <c r="B437" s="61" t="s">
        <v>176</v>
      </c>
      <c r="C437" s="59" t="s">
        <v>1454</v>
      </c>
      <c r="D437" s="59" t="s">
        <v>1454</v>
      </c>
      <c r="E437" s="62" t="s">
        <v>1304</v>
      </c>
      <c r="F437" s="62" t="s">
        <v>1304</v>
      </c>
      <c r="G437" s="60">
        <v>100</v>
      </c>
      <c r="H437" s="60">
        <v>100</v>
      </c>
      <c r="I437" s="60"/>
      <c r="J437" s="349"/>
      <c r="K437" s="350"/>
      <c r="L437" s="350"/>
      <c r="M437" s="350"/>
      <c r="N437" s="351"/>
    </row>
    <row r="438" spans="1:14" ht="15.75" customHeight="1" x14ac:dyDescent="0.25">
      <c r="A438" s="226" t="s">
        <v>177</v>
      </c>
      <c r="B438" s="61" t="s">
        <v>178</v>
      </c>
      <c r="C438" s="59" t="s">
        <v>1454</v>
      </c>
      <c r="D438" s="59" t="s">
        <v>1454</v>
      </c>
      <c r="E438" s="62" t="s">
        <v>1304</v>
      </c>
      <c r="F438" s="62" t="s">
        <v>1304</v>
      </c>
      <c r="G438" s="60">
        <v>100</v>
      </c>
      <c r="H438" s="60">
        <v>100</v>
      </c>
      <c r="I438" s="60"/>
      <c r="J438" s="349"/>
      <c r="K438" s="350"/>
      <c r="L438" s="350"/>
      <c r="M438" s="350"/>
      <c r="N438" s="351"/>
    </row>
    <row r="439" spans="1:14" ht="15.75" customHeight="1" x14ac:dyDescent="0.25">
      <c r="A439" s="226" t="s">
        <v>179</v>
      </c>
      <c r="B439" s="61" t="s">
        <v>180</v>
      </c>
      <c r="C439" s="59" t="s">
        <v>1454</v>
      </c>
      <c r="D439" s="59" t="s">
        <v>1454</v>
      </c>
      <c r="E439" s="62" t="s">
        <v>1304</v>
      </c>
      <c r="F439" s="62" t="s">
        <v>1304</v>
      </c>
      <c r="G439" s="60">
        <v>100</v>
      </c>
      <c r="H439" s="60">
        <v>100</v>
      </c>
      <c r="I439" s="60"/>
      <c r="J439" s="349"/>
      <c r="K439" s="350"/>
      <c r="L439" s="350"/>
      <c r="M439" s="350"/>
      <c r="N439" s="351"/>
    </row>
    <row r="440" spans="1:14" ht="31.5" customHeight="1" x14ac:dyDescent="0.25">
      <c r="A440" s="227">
        <v>4</v>
      </c>
      <c r="B440" s="27" t="s">
        <v>56</v>
      </c>
      <c r="C440" s="59" t="s">
        <v>1454</v>
      </c>
      <c r="D440" s="59" t="s">
        <v>1454</v>
      </c>
      <c r="E440" s="60" t="s">
        <v>128</v>
      </c>
      <c r="F440" s="60" t="s">
        <v>128</v>
      </c>
      <c r="G440" s="60"/>
      <c r="H440" s="60"/>
      <c r="I440" s="60"/>
      <c r="J440" s="349"/>
      <c r="K440" s="350"/>
      <c r="L440" s="350"/>
      <c r="M440" s="350"/>
      <c r="N440" s="351"/>
    </row>
    <row r="441" spans="1:14" ht="31.5" customHeight="1" x14ac:dyDescent="0.25">
      <c r="A441" s="225" t="s">
        <v>24</v>
      </c>
      <c r="B441" s="53" t="s">
        <v>181</v>
      </c>
      <c r="C441" s="59" t="s">
        <v>1454</v>
      </c>
      <c r="D441" s="59" t="s">
        <v>1454</v>
      </c>
      <c r="E441" s="62" t="s">
        <v>1304</v>
      </c>
      <c r="F441" s="62" t="s">
        <v>1304</v>
      </c>
      <c r="G441" s="60">
        <v>100</v>
      </c>
      <c r="H441" s="60">
        <v>100</v>
      </c>
      <c r="I441" s="60"/>
      <c r="J441" s="349"/>
      <c r="K441" s="350"/>
      <c r="L441" s="350"/>
      <c r="M441" s="350"/>
      <c r="N441" s="351"/>
    </row>
    <row r="442" spans="1:14" ht="63" customHeight="1" x14ac:dyDescent="0.25">
      <c r="A442" s="225" t="s">
        <v>25</v>
      </c>
      <c r="B442" s="53" t="s">
        <v>60</v>
      </c>
      <c r="C442" s="59" t="s">
        <v>1454</v>
      </c>
      <c r="D442" s="59" t="s">
        <v>1454</v>
      </c>
      <c r="E442" s="60" t="s">
        <v>128</v>
      </c>
      <c r="F442" s="60" t="s">
        <v>128</v>
      </c>
      <c r="G442" s="60"/>
      <c r="H442" s="60"/>
      <c r="I442" s="60" t="s">
        <v>130</v>
      </c>
      <c r="J442" s="349"/>
      <c r="K442" s="350"/>
      <c r="L442" s="350"/>
      <c r="M442" s="350"/>
      <c r="N442" s="351"/>
    </row>
    <row r="443" spans="1:14" ht="31.5" customHeight="1" x14ac:dyDescent="0.25">
      <c r="A443" s="225" t="s">
        <v>26</v>
      </c>
      <c r="B443" s="53" t="s">
        <v>5</v>
      </c>
      <c r="C443" s="59" t="s">
        <v>1454</v>
      </c>
      <c r="D443" s="59" t="s">
        <v>1454</v>
      </c>
      <c r="E443" s="60" t="s">
        <v>128</v>
      </c>
      <c r="F443" s="60" t="s">
        <v>128</v>
      </c>
      <c r="G443" s="60"/>
      <c r="H443" s="60"/>
      <c r="I443" s="60"/>
      <c r="J443" s="404"/>
      <c r="K443" s="405"/>
      <c r="L443" s="405"/>
      <c r="M443" s="405"/>
      <c r="N443" s="406"/>
    </row>
    <row r="444" spans="1:14" ht="32.25" customHeight="1" thickBot="1" x14ac:dyDescent="0.3">
      <c r="A444" s="228" t="s">
        <v>182</v>
      </c>
      <c r="B444" s="64" t="s">
        <v>6</v>
      </c>
      <c r="C444" s="63" t="s">
        <v>1454</v>
      </c>
      <c r="D444" s="63" t="s">
        <v>1454</v>
      </c>
      <c r="E444" s="65" t="s">
        <v>128</v>
      </c>
      <c r="F444" s="65" t="s">
        <v>128</v>
      </c>
      <c r="G444" s="66"/>
      <c r="H444" s="66"/>
      <c r="I444" s="66"/>
      <c r="J444" s="413"/>
      <c r="K444" s="414"/>
      <c r="L444" s="414"/>
      <c r="M444" s="414"/>
      <c r="N444" s="415"/>
    </row>
    <row r="445" spans="1:14" ht="15.75" customHeight="1" x14ac:dyDescent="0.25">
      <c r="B445" s="82"/>
    </row>
    <row r="446" spans="1:14" ht="15.75" customHeight="1" x14ac:dyDescent="0.25">
      <c r="A446" s="86" t="s">
        <v>190</v>
      </c>
      <c r="B446" s="82"/>
    </row>
    <row r="447" spans="1:14" ht="15.75" customHeight="1" x14ac:dyDescent="0.25">
      <c r="B447" s="82"/>
      <c r="N447" s="67"/>
    </row>
    <row r="448" spans="1:14" ht="15.75" customHeight="1" x14ac:dyDescent="0.25">
      <c r="B448" s="78" t="s">
        <v>144</v>
      </c>
      <c r="N448" s="67"/>
    </row>
    <row r="449" spans="1:14" ht="15.75" customHeight="1" x14ac:dyDescent="0.25">
      <c r="B449" s="82"/>
      <c r="N449" s="67"/>
    </row>
    <row r="450" spans="1:14" ht="15.75" customHeight="1" x14ac:dyDescent="0.25">
      <c r="B450" s="83"/>
      <c r="N450" s="67" t="str">
        <f>'7.1'!A39</f>
        <v>1.2.1.32</v>
      </c>
    </row>
    <row r="451" spans="1:14" x14ac:dyDescent="0.25">
      <c r="A451" s="290"/>
      <c r="B451" s="9"/>
      <c r="C451" s="9"/>
      <c r="D451" s="9"/>
      <c r="E451" s="9"/>
      <c r="F451" s="9"/>
      <c r="G451" s="9"/>
      <c r="H451" s="9"/>
      <c r="I451" s="9"/>
      <c r="N451" s="80" t="s">
        <v>276</v>
      </c>
    </row>
    <row r="452" spans="1:14" x14ac:dyDescent="0.25">
      <c r="B452" s="9"/>
      <c r="C452" s="9"/>
      <c r="D452" s="9"/>
      <c r="E452" s="9"/>
      <c r="F452" s="9"/>
      <c r="G452" s="9"/>
      <c r="H452" s="9"/>
      <c r="N452" s="80" t="s">
        <v>122</v>
      </c>
    </row>
    <row r="453" spans="1:14" x14ac:dyDescent="0.25">
      <c r="B453" s="9"/>
      <c r="C453" s="9"/>
      <c r="D453" s="9"/>
      <c r="E453" s="9"/>
      <c r="F453" s="9"/>
      <c r="G453" s="9"/>
      <c r="H453" s="9"/>
      <c r="I453" s="9"/>
      <c r="N453" s="80"/>
    </row>
    <row r="454" spans="1:14" x14ac:dyDescent="0.25">
      <c r="B454" s="9"/>
      <c r="C454" s="9"/>
      <c r="D454" s="9"/>
      <c r="E454" s="9"/>
      <c r="F454" s="9"/>
      <c r="G454" s="9"/>
      <c r="H454" s="9"/>
      <c r="I454" s="9"/>
      <c r="L454" s="8"/>
      <c r="M454" s="219"/>
      <c r="N454" s="219" t="s">
        <v>264</v>
      </c>
    </row>
    <row r="455" spans="1:14" ht="15.75" customHeight="1" x14ac:dyDescent="0.25">
      <c r="N455" s="80" t="s">
        <v>143</v>
      </c>
    </row>
    <row r="456" spans="1:14" ht="15.75" customHeight="1" x14ac:dyDescent="0.25">
      <c r="B456" s="9"/>
      <c r="C456" s="9"/>
      <c r="D456" s="9"/>
      <c r="E456" s="9"/>
      <c r="F456" s="9"/>
      <c r="G456" s="9"/>
      <c r="H456" s="9"/>
      <c r="I456" s="9"/>
      <c r="N456" s="80" t="s">
        <v>145</v>
      </c>
    </row>
    <row r="457" spans="1:14" ht="15.75" customHeight="1" x14ac:dyDescent="0.25">
      <c r="N457" s="80" t="s">
        <v>335</v>
      </c>
    </row>
    <row r="458" spans="1:14" ht="15.75" customHeight="1" x14ac:dyDescent="0.25">
      <c r="M458" s="8"/>
      <c r="N458" s="80" t="s">
        <v>265</v>
      </c>
    </row>
    <row r="459" spans="1:14" ht="15.75" customHeight="1" x14ac:dyDescent="0.25">
      <c r="M459" s="8"/>
      <c r="N459" s="80"/>
    </row>
    <row r="460" spans="1:14" ht="15.75" customHeight="1" x14ac:dyDescent="0.25">
      <c r="M460" s="8"/>
      <c r="N460" s="80"/>
    </row>
    <row r="461" spans="1:14" ht="17.25" customHeight="1" x14ac:dyDescent="0.25">
      <c r="A461" s="421" t="s">
        <v>1434</v>
      </c>
      <c r="B461" s="421"/>
      <c r="C461" s="421"/>
      <c r="D461" s="421"/>
      <c r="E461" s="421"/>
      <c r="F461" s="421"/>
      <c r="G461" s="421"/>
      <c r="H461" s="421"/>
      <c r="I461" s="421"/>
      <c r="J461" s="421"/>
      <c r="K461" s="421"/>
      <c r="L461" s="421"/>
      <c r="M461" s="421"/>
      <c r="N461" s="421"/>
    </row>
    <row r="462" spans="1:14" ht="26.25" customHeight="1" x14ac:dyDescent="0.25">
      <c r="A462" s="421"/>
      <c r="B462" s="421"/>
      <c r="C462" s="421"/>
      <c r="D462" s="421"/>
      <c r="E462" s="421"/>
      <c r="F462" s="421"/>
      <c r="G462" s="421"/>
      <c r="H462" s="421"/>
      <c r="I462" s="421"/>
      <c r="J462" s="421"/>
      <c r="K462" s="421"/>
      <c r="L462" s="421"/>
      <c r="M462" s="421"/>
      <c r="N462" s="421"/>
    </row>
    <row r="463" spans="1:14" s="422" customFormat="1" ht="17.25" customHeight="1" x14ac:dyDescent="0.25"/>
    <row r="464" spans="1:14" ht="30.75" customHeight="1" x14ac:dyDescent="0.25">
      <c r="A464" s="423" t="s">
        <v>323</v>
      </c>
      <c r="B464" s="423"/>
      <c r="C464" s="423"/>
      <c r="D464" s="423"/>
      <c r="E464" s="423"/>
      <c r="F464" s="423"/>
      <c r="G464" s="423"/>
      <c r="H464" s="423"/>
      <c r="I464" s="423"/>
      <c r="J464" s="423"/>
      <c r="K464" s="423"/>
      <c r="L464" s="423"/>
      <c r="M464" s="423"/>
      <c r="N464" s="423"/>
    </row>
    <row r="465" spans="1:14" ht="18" customHeight="1" x14ac:dyDescent="0.25">
      <c r="A465" s="291" t="str">
        <f>VLOOKUP(N500,'7.1'!$A$14:$B$574,2,FALSE)</f>
        <v xml:space="preserve">Реконструкция КТПН-614 </v>
      </c>
      <c r="B465" s="352"/>
      <c r="C465" s="352"/>
      <c r="D465" s="352"/>
      <c r="E465" s="352"/>
      <c r="F465" s="352"/>
      <c r="G465" s="352"/>
      <c r="H465" s="352"/>
      <c r="I465" s="352"/>
      <c r="J465" s="352"/>
      <c r="K465" s="352"/>
      <c r="L465" s="352"/>
      <c r="M465" s="352"/>
      <c r="N465" s="352"/>
    </row>
    <row r="466" spans="1:14" ht="16.5" customHeight="1" thickBot="1" x14ac:dyDescent="0.3">
      <c r="A466" s="424" t="s">
        <v>1435</v>
      </c>
      <c r="B466" s="424"/>
      <c r="C466" s="424"/>
      <c r="D466" s="424"/>
      <c r="E466" s="424"/>
      <c r="F466" s="424"/>
      <c r="G466" s="424"/>
      <c r="H466" s="424"/>
      <c r="I466" s="424"/>
    </row>
    <row r="467" spans="1:14" ht="15.75" customHeight="1" x14ac:dyDescent="0.25">
      <c r="A467" s="425" t="s">
        <v>85</v>
      </c>
      <c r="B467" s="428" t="s">
        <v>86</v>
      </c>
      <c r="C467" s="431" t="s">
        <v>87</v>
      </c>
      <c r="D467" s="390"/>
      <c r="E467" s="390"/>
      <c r="F467" s="432"/>
      <c r="G467" s="428" t="s">
        <v>88</v>
      </c>
      <c r="H467" s="428" t="s">
        <v>89</v>
      </c>
      <c r="I467" s="433" t="s">
        <v>90</v>
      </c>
      <c r="J467" s="434" t="s">
        <v>226</v>
      </c>
      <c r="K467" s="435"/>
      <c r="L467" s="435"/>
      <c r="M467" s="435"/>
      <c r="N467" s="436"/>
    </row>
    <row r="468" spans="1:14" ht="15.75" customHeight="1" x14ac:dyDescent="0.25">
      <c r="A468" s="426"/>
      <c r="B468" s="429"/>
      <c r="C468" s="419" t="s">
        <v>227</v>
      </c>
      <c r="D468" s="420"/>
      <c r="E468" s="419" t="s">
        <v>228</v>
      </c>
      <c r="F468" s="420"/>
      <c r="G468" s="429"/>
      <c r="H468" s="429"/>
      <c r="I468" s="408"/>
      <c r="J468" s="437"/>
      <c r="K468" s="438"/>
      <c r="L468" s="438"/>
      <c r="M468" s="438"/>
      <c r="N468" s="439"/>
    </row>
    <row r="469" spans="1:14" ht="15.75" customHeight="1" x14ac:dyDescent="0.25">
      <c r="A469" s="426"/>
      <c r="B469" s="429"/>
      <c r="C469" s="407" t="s">
        <v>229</v>
      </c>
      <c r="D469" s="407" t="s">
        <v>230</v>
      </c>
      <c r="E469" s="407" t="s">
        <v>229</v>
      </c>
      <c r="F469" s="407" t="s">
        <v>230</v>
      </c>
      <c r="G469" s="429"/>
      <c r="H469" s="429"/>
      <c r="I469" s="408"/>
      <c r="J469" s="437"/>
      <c r="K469" s="438"/>
      <c r="L469" s="438"/>
      <c r="M469" s="438"/>
      <c r="N469" s="439"/>
    </row>
    <row r="470" spans="1:14" ht="15.75" customHeight="1" x14ac:dyDescent="0.25">
      <c r="A470" s="426"/>
      <c r="B470" s="429"/>
      <c r="C470" s="408"/>
      <c r="D470" s="408"/>
      <c r="E470" s="408"/>
      <c r="F470" s="408"/>
      <c r="G470" s="429"/>
      <c r="H470" s="429"/>
      <c r="I470" s="408"/>
      <c r="J470" s="437"/>
      <c r="K470" s="438"/>
      <c r="L470" s="438"/>
      <c r="M470" s="438"/>
      <c r="N470" s="439"/>
    </row>
    <row r="471" spans="1:14" ht="15.75" customHeight="1" x14ac:dyDescent="0.25">
      <c r="A471" s="427"/>
      <c r="B471" s="430"/>
      <c r="C471" s="409"/>
      <c r="D471" s="409"/>
      <c r="E471" s="409"/>
      <c r="F471" s="409"/>
      <c r="G471" s="430"/>
      <c r="H471" s="430"/>
      <c r="I471" s="409"/>
      <c r="J471" s="440"/>
      <c r="K471" s="388"/>
      <c r="L471" s="388"/>
      <c r="M471" s="388"/>
      <c r="N471" s="392"/>
    </row>
    <row r="472" spans="1:14" ht="16.5" customHeight="1" thickBot="1" x14ac:dyDescent="0.3">
      <c r="A472" s="222">
        <v>1</v>
      </c>
      <c r="B472" s="10">
        <v>2</v>
      </c>
      <c r="C472" s="10">
        <v>3</v>
      </c>
      <c r="D472" s="10">
        <v>4</v>
      </c>
      <c r="E472" s="10">
        <v>5</v>
      </c>
      <c r="F472" s="10">
        <v>6</v>
      </c>
      <c r="G472" s="10">
        <v>8</v>
      </c>
      <c r="H472" s="10">
        <v>9</v>
      </c>
      <c r="I472" s="10">
        <v>10</v>
      </c>
      <c r="J472" s="410">
        <v>11</v>
      </c>
      <c r="K472" s="411"/>
      <c r="L472" s="411"/>
      <c r="M472" s="411"/>
      <c r="N472" s="412"/>
    </row>
    <row r="473" spans="1:14" ht="31.5" customHeight="1" x14ac:dyDescent="0.25">
      <c r="A473" s="223">
        <v>1</v>
      </c>
      <c r="B473" s="28" t="s">
        <v>161</v>
      </c>
      <c r="C473" s="29" t="s">
        <v>1304</v>
      </c>
      <c r="D473" s="29" t="s">
        <v>1304</v>
      </c>
      <c r="E473" s="57"/>
      <c r="F473" s="57"/>
      <c r="G473" s="57"/>
      <c r="H473" s="57"/>
      <c r="I473" s="57"/>
      <c r="J473" s="416"/>
      <c r="K473" s="417"/>
      <c r="L473" s="417"/>
      <c r="M473" s="417"/>
      <c r="N473" s="418"/>
    </row>
    <row r="474" spans="1:14" ht="15.75" customHeight="1" x14ac:dyDescent="0.25">
      <c r="A474" s="224" t="s">
        <v>149</v>
      </c>
      <c r="B474" s="58" t="s">
        <v>162</v>
      </c>
      <c r="C474" s="59" t="s">
        <v>1304</v>
      </c>
      <c r="D474" s="59" t="s">
        <v>1304</v>
      </c>
      <c r="E474" s="62" t="s">
        <v>128</v>
      </c>
      <c r="F474" s="62" t="s">
        <v>128</v>
      </c>
      <c r="G474" s="60"/>
      <c r="H474" s="60"/>
      <c r="I474" s="60"/>
      <c r="J474" s="404"/>
      <c r="K474" s="405"/>
      <c r="L474" s="405"/>
      <c r="M474" s="405"/>
      <c r="N474" s="406"/>
    </row>
    <row r="475" spans="1:14" ht="15.75" customHeight="1" x14ac:dyDescent="0.25">
      <c r="A475" s="225" t="s">
        <v>150</v>
      </c>
      <c r="B475" s="53" t="s">
        <v>163</v>
      </c>
      <c r="C475" s="59" t="s">
        <v>1304</v>
      </c>
      <c r="D475" s="59" t="s">
        <v>1304</v>
      </c>
      <c r="E475" s="62" t="s">
        <v>128</v>
      </c>
      <c r="F475" s="62" t="s">
        <v>128</v>
      </c>
      <c r="G475" s="60"/>
      <c r="H475" s="60"/>
      <c r="I475" s="60"/>
      <c r="J475" s="404"/>
      <c r="K475" s="405"/>
      <c r="L475" s="405"/>
      <c r="M475" s="405"/>
      <c r="N475" s="406"/>
    </row>
    <row r="476" spans="1:14" ht="47.25" customHeight="1" x14ac:dyDescent="0.25">
      <c r="A476" s="225" t="s">
        <v>29</v>
      </c>
      <c r="B476" s="53" t="s">
        <v>133</v>
      </c>
      <c r="C476" s="59" t="s">
        <v>1304</v>
      </c>
      <c r="D476" s="59" t="s">
        <v>1304</v>
      </c>
      <c r="E476" s="60" t="s">
        <v>128</v>
      </c>
      <c r="F476" s="60" t="s">
        <v>128</v>
      </c>
      <c r="G476" s="60"/>
      <c r="H476" s="60"/>
      <c r="I476" s="60" t="s">
        <v>129</v>
      </c>
      <c r="J476" s="349"/>
      <c r="K476" s="350"/>
      <c r="L476" s="350"/>
      <c r="M476" s="350"/>
      <c r="N476" s="351"/>
    </row>
    <row r="477" spans="1:14" ht="63" customHeight="1" x14ac:dyDescent="0.25">
      <c r="A477" s="226" t="s">
        <v>46</v>
      </c>
      <c r="B477" s="61" t="s">
        <v>165</v>
      </c>
      <c r="C477" s="59" t="s">
        <v>1304</v>
      </c>
      <c r="D477" s="59" t="s">
        <v>1304</v>
      </c>
      <c r="E477" s="60" t="s">
        <v>128</v>
      </c>
      <c r="F477" s="60" t="s">
        <v>128</v>
      </c>
      <c r="G477" s="60"/>
      <c r="H477" s="60"/>
      <c r="I477" s="60" t="s">
        <v>130</v>
      </c>
      <c r="J477" s="404"/>
      <c r="K477" s="405"/>
      <c r="L477" s="405"/>
      <c r="M477" s="405"/>
      <c r="N477" s="406"/>
    </row>
    <row r="478" spans="1:14" ht="31.5" customHeight="1" x14ac:dyDescent="0.25">
      <c r="A478" s="226" t="s">
        <v>166</v>
      </c>
      <c r="B478" s="61" t="s">
        <v>167</v>
      </c>
      <c r="C478" s="59" t="s">
        <v>1304</v>
      </c>
      <c r="D478" s="59" t="s">
        <v>1304</v>
      </c>
      <c r="E478" s="62" t="s">
        <v>128</v>
      </c>
      <c r="F478" s="62" t="s">
        <v>128</v>
      </c>
      <c r="G478" s="60"/>
      <c r="H478" s="60"/>
      <c r="I478" s="60"/>
      <c r="J478" s="404"/>
      <c r="K478" s="405"/>
      <c r="L478" s="405"/>
      <c r="M478" s="405"/>
      <c r="N478" s="406"/>
    </row>
    <row r="479" spans="1:14" ht="15.75" customHeight="1" x14ac:dyDescent="0.25">
      <c r="A479" s="226" t="s">
        <v>168</v>
      </c>
      <c r="B479" s="61" t="s">
        <v>169</v>
      </c>
      <c r="C479" s="59" t="s">
        <v>1304</v>
      </c>
      <c r="D479" s="59" t="s">
        <v>1304</v>
      </c>
      <c r="E479" s="62" t="s">
        <v>128</v>
      </c>
      <c r="F479" s="62" t="s">
        <v>128</v>
      </c>
      <c r="G479" s="60"/>
      <c r="H479" s="60"/>
      <c r="I479" s="60"/>
      <c r="J479" s="404"/>
      <c r="K479" s="405"/>
      <c r="L479" s="405"/>
      <c r="M479" s="405"/>
      <c r="N479" s="406"/>
    </row>
    <row r="480" spans="1:14" ht="15.75" customHeight="1" x14ac:dyDescent="0.25">
      <c r="A480" s="227">
        <v>2</v>
      </c>
      <c r="B480" s="27" t="s">
        <v>103</v>
      </c>
      <c r="C480" s="59" t="s">
        <v>1304</v>
      </c>
      <c r="D480" s="59" t="s">
        <v>1304</v>
      </c>
      <c r="E480" s="60" t="s">
        <v>128</v>
      </c>
      <c r="F480" s="60" t="s">
        <v>128</v>
      </c>
      <c r="G480" s="60"/>
      <c r="H480" s="60"/>
      <c r="I480" s="60"/>
      <c r="J480" s="349"/>
      <c r="K480" s="350"/>
      <c r="L480" s="350"/>
      <c r="M480" s="350"/>
      <c r="N480" s="351"/>
    </row>
    <row r="481" spans="1:14" ht="31.5" customHeight="1" x14ac:dyDescent="0.25">
      <c r="A481" s="226" t="s">
        <v>152</v>
      </c>
      <c r="B481" s="61" t="s">
        <v>170</v>
      </c>
      <c r="C481" s="59" t="s">
        <v>1304</v>
      </c>
      <c r="D481" s="59" t="s">
        <v>1304</v>
      </c>
      <c r="E481" s="62" t="s">
        <v>128</v>
      </c>
      <c r="F481" s="62" t="s">
        <v>128</v>
      </c>
      <c r="G481" s="60"/>
      <c r="H481" s="60"/>
      <c r="I481" s="60"/>
      <c r="J481" s="349"/>
      <c r="K481" s="350"/>
      <c r="L481" s="350"/>
      <c r="M481" s="350"/>
      <c r="N481" s="351"/>
    </row>
    <row r="482" spans="1:14" ht="69" customHeight="1" x14ac:dyDescent="0.25">
      <c r="A482" s="226" t="s">
        <v>21</v>
      </c>
      <c r="B482" s="61" t="s">
        <v>171</v>
      </c>
      <c r="C482" s="59" t="s">
        <v>1304</v>
      </c>
      <c r="D482" s="59" t="s">
        <v>1304</v>
      </c>
      <c r="E482" s="60" t="s">
        <v>128</v>
      </c>
      <c r="F482" s="60" t="s">
        <v>128</v>
      </c>
      <c r="G482" s="60"/>
      <c r="H482" s="60"/>
      <c r="I482" s="60" t="s">
        <v>131</v>
      </c>
      <c r="J482" s="349"/>
      <c r="K482" s="350"/>
      <c r="L482" s="350"/>
      <c r="M482" s="350"/>
      <c r="N482" s="351"/>
    </row>
    <row r="483" spans="1:14" ht="34.5" customHeight="1" x14ac:dyDescent="0.25">
      <c r="A483" s="226" t="s">
        <v>22</v>
      </c>
      <c r="B483" s="61" t="s">
        <v>172</v>
      </c>
      <c r="C483" s="59" t="s">
        <v>1304</v>
      </c>
      <c r="D483" s="59" t="s">
        <v>1304</v>
      </c>
      <c r="E483" s="60" t="s">
        <v>128</v>
      </c>
      <c r="F483" s="60" t="s">
        <v>128</v>
      </c>
      <c r="G483" s="60"/>
      <c r="H483" s="60"/>
      <c r="I483" s="60" t="s">
        <v>130</v>
      </c>
      <c r="J483" s="349"/>
      <c r="K483" s="350"/>
      <c r="L483" s="350"/>
      <c r="M483" s="350"/>
      <c r="N483" s="351"/>
    </row>
    <row r="484" spans="1:14" ht="47.25" customHeight="1" x14ac:dyDescent="0.25">
      <c r="A484" s="227">
        <v>3</v>
      </c>
      <c r="B484" s="27" t="s">
        <v>173</v>
      </c>
      <c r="C484" s="59" t="s">
        <v>1304</v>
      </c>
      <c r="D484" s="59" t="s">
        <v>1304</v>
      </c>
      <c r="E484" s="60" t="s">
        <v>128</v>
      </c>
      <c r="F484" s="60" t="s">
        <v>128</v>
      </c>
      <c r="G484" s="60"/>
      <c r="H484" s="60"/>
      <c r="I484" s="60"/>
      <c r="J484" s="349"/>
      <c r="K484" s="350"/>
      <c r="L484" s="350"/>
      <c r="M484" s="350"/>
      <c r="N484" s="351"/>
    </row>
    <row r="485" spans="1:14" ht="47.25" customHeight="1" x14ac:dyDescent="0.25">
      <c r="A485" s="226" t="s">
        <v>104</v>
      </c>
      <c r="B485" s="61" t="s">
        <v>174</v>
      </c>
      <c r="C485" s="59" t="s">
        <v>1304</v>
      </c>
      <c r="D485" s="59" t="s">
        <v>1304</v>
      </c>
      <c r="E485" s="60" t="s">
        <v>128</v>
      </c>
      <c r="F485" s="60" t="s">
        <v>128</v>
      </c>
      <c r="G485" s="60"/>
      <c r="H485" s="60"/>
      <c r="I485" s="60" t="s">
        <v>130</v>
      </c>
      <c r="J485" s="349"/>
      <c r="K485" s="350"/>
      <c r="L485" s="350"/>
      <c r="M485" s="350"/>
      <c r="N485" s="351"/>
    </row>
    <row r="486" spans="1:14" ht="15.75" customHeight="1" x14ac:dyDescent="0.25">
      <c r="A486" s="226" t="s">
        <v>107</v>
      </c>
      <c r="B486" s="61" t="s">
        <v>175</v>
      </c>
      <c r="C486" s="59" t="s">
        <v>1304</v>
      </c>
      <c r="D486" s="59" t="s">
        <v>1304</v>
      </c>
      <c r="E486" s="62" t="s">
        <v>128</v>
      </c>
      <c r="F486" s="62" t="s">
        <v>128</v>
      </c>
      <c r="G486" s="60"/>
      <c r="H486" s="60"/>
      <c r="I486" s="60"/>
      <c r="J486" s="349"/>
      <c r="K486" s="350"/>
      <c r="L486" s="350"/>
      <c r="M486" s="350"/>
      <c r="N486" s="351"/>
    </row>
    <row r="487" spans="1:14" ht="15.75" customHeight="1" x14ac:dyDescent="0.25">
      <c r="A487" s="226" t="s">
        <v>109</v>
      </c>
      <c r="B487" s="61" t="s">
        <v>176</v>
      </c>
      <c r="C487" s="59" t="s">
        <v>1304</v>
      </c>
      <c r="D487" s="59" t="s">
        <v>1304</v>
      </c>
      <c r="E487" s="62" t="s">
        <v>128</v>
      </c>
      <c r="F487" s="62" t="s">
        <v>128</v>
      </c>
      <c r="G487" s="60"/>
      <c r="H487" s="60"/>
      <c r="I487" s="60"/>
      <c r="J487" s="349"/>
      <c r="K487" s="350"/>
      <c r="L487" s="350"/>
      <c r="M487" s="350"/>
      <c r="N487" s="351"/>
    </row>
    <row r="488" spans="1:14" ht="15.75" customHeight="1" x14ac:dyDescent="0.25">
      <c r="A488" s="226" t="s">
        <v>177</v>
      </c>
      <c r="B488" s="61" t="s">
        <v>178</v>
      </c>
      <c r="C488" s="59" t="s">
        <v>1304</v>
      </c>
      <c r="D488" s="59" t="s">
        <v>1304</v>
      </c>
      <c r="E488" s="62" t="s">
        <v>128</v>
      </c>
      <c r="F488" s="62" t="s">
        <v>128</v>
      </c>
      <c r="G488" s="60"/>
      <c r="H488" s="60"/>
      <c r="I488" s="60"/>
      <c r="J488" s="349"/>
      <c r="K488" s="350"/>
      <c r="L488" s="350"/>
      <c r="M488" s="350"/>
      <c r="N488" s="351"/>
    </row>
    <row r="489" spans="1:14" ht="15.75" customHeight="1" x14ac:dyDescent="0.25">
      <c r="A489" s="226" t="s">
        <v>179</v>
      </c>
      <c r="B489" s="61" t="s">
        <v>180</v>
      </c>
      <c r="C489" s="59" t="s">
        <v>1304</v>
      </c>
      <c r="D489" s="59" t="s">
        <v>1304</v>
      </c>
      <c r="E489" s="62" t="s">
        <v>128</v>
      </c>
      <c r="F489" s="62" t="s">
        <v>128</v>
      </c>
      <c r="G489" s="60"/>
      <c r="H489" s="60"/>
      <c r="I489" s="60"/>
      <c r="J489" s="349"/>
      <c r="K489" s="350"/>
      <c r="L489" s="350"/>
      <c r="M489" s="350"/>
      <c r="N489" s="351"/>
    </row>
    <row r="490" spans="1:14" ht="31.5" customHeight="1" x14ac:dyDescent="0.25">
      <c r="A490" s="227">
        <v>4</v>
      </c>
      <c r="B490" s="27" t="s">
        <v>56</v>
      </c>
      <c r="C490" s="59" t="s">
        <v>1304</v>
      </c>
      <c r="D490" s="59" t="s">
        <v>1304</v>
      </c>
      <c r="E490" s="60" t="s">
        <v>128</v>
      </c>
      <c r="F490" s="60" t="s">
        <v>128</v>
      </c>
      <c r="G490" s="60"/>
      <c r="H490" s="60"/>
      <c r="I490" s="60"/>
      <c r="J490" s="349"/>
      <c r="K490" s="350"/>
      <c r="L490" s="350"/>
      <c r="M490" s="350"/>
      <c r="N490" s="351"/>
    </row>
    <row r="491" spans="1:14" ht="31.5" customHeight="1" x14ac:dyDescent="0.25">
      <c r="A491" s="225" t="s">
        <v>24</v>
      </c>
      <c r="B491" s="53" t="s">
        <v>181</v>
      </c>
      <c r="C491" s="59" t="s">
        <v>1304</v>
      </c>
      <c r="D491" s="59" t="s">
        <v>1304</v>
      </c>
      <c r="E491" s="62" t="s">
        <v>128</v>
      </c>
      <c r="F491" s="62" t="s">
        <v>128</v>
      </c>
      <c r="G491" s="60"/>
      <c r="H491" s="60"/>
      <c r="I491" s="60"/>
      <c r="J491" s="349"/>
      <c r="K491" s="350"/>
      <c r="L491" s="350"/>
      <c r="M491" s="350"/>
      <c r="N491" s="351"/>
    </row>
    <row r="492" spans="1:14" ht="63" customHeight="1" x14ac:dyDescent="0.25">
      <c r="A492" s="225" t="s">
        <v>25</v>
      </c>
      <c r="B492" s="53" t="s">
        <v>60</v>
      </c>
      <c r="C492" s="59" t="s">
        <v>1304</v>
      </c>
      <c r="D492" s="59" t="s">
        <v>1304</v>
      </c>
      <c r="E492" s="60" t="s">
        <v>128</v>
      </c>
      <c r="F492" s="60" t="s">
        <v>128</v>
      </c>
      <c r="G492" s="60"/>
      <c r="H492" s="60"/>
      <c r="I492" s="60" t="s">
        <v>130</v>
      </c>
      <c r="J492" s="349"/>
      <c r="K492" s="350"/>
      <c r="L492" s="350"/>
      <c r="M492" s="350"/>
      <c r="N492" s="351"/>
    </row>
    <row r="493" spans="1:14" ht="31.5" customHeight="1" x14ac:dyDescent="0.25">
      <c r="A493" s="225" t="s">
        <v>26</v>
      </c>
      <c r="B493" s="53" t="s">
        <v>5</v>
      </c>
      <c r="C493" s="59" t="s">
        <v>1304</v>
      </c>
      <c r="D493" s="59" t="s">
        <v>1304</v>
      </c>
      <c r="E493" s="60" t="s">
        <v>128</v>
      </c>
      <c r="F493" s="60" t="s">
        <v>128</v>
      </c>
      <c r="G493" s="60"/>
      <c r="H493" s="60"/>
      <c r="I493" s="60"/>
      <c r="J493" s="404"/>
      <c r="K493" s="405"/>
      <c r="L493" s="405"/>
      <c r="M493" s="405"/>
      <c r="N493" s="406"/>
    </row>
    <row r="494" spans="1:14" ht="32.25" customHeight="1" thickBot="1" x14ac:dyDescent="0.3">
      <c r="A494" s="228" t="s">
        <v>182</v>
      </c>
      <c r="B494" s="64" t="s">
        <v>6</v>
      </c>
      <c r="C494" s="63" t="s">
        <v>1304</v>
      </c>
      <c r="D494" s="63" t="s">
        <v>1304</v>
      </c>
      <c r="E494" s="65" t="s">
        <v>128</v>
      </c>
      <c r="F494" s="65" t="s">
        <v>128</v>
      </c>
      <c r="G494" s="66"/>
      <c r="H494" s="66"/>
      <c r="I494" s="66"/>
      <c r="J494" s="413"/>
      <c r="K494" s="414"/>
      <c r="L494" s="414"/>
      <c r="M494" s="414"/>
      <c r="N494" s="415"/>
    </row>
    <row r="495" spans="1:14" ht="15.75" customHeight="1" x14ac:dyDescent="0.25">
      <c r="B495" s="82"/>
    </row>
    <row r="496" spans="1:14" ht="15.75" customHeight="1" x14ac:dyDescent="0.25">
      <c r="A496" s="86" t="s">
        <v>190</v>
      </c>
      <c r="B496" s="82"/>
    </row>
    <row r="497" spans="1:14" ht="15.75" customHeight="1" x14ac:dyDescent="0.25">
      <c r="B497" s="82"/>
      <c r="N497" s="67"/>
    </row>
    <row r="498" spans="1:14" ht="15.75" customHeight="1" x14ac:dyDescent="0.25">
      <c r="B498" s="78" t="s">
        <v>144</v>
      </c>
      <c r="N498" s="67"/>
    </row>
    <row r="499" spans="1:14" ht="15.75" customHeight="1" x14ac:dyDescent="0.25">
      <c r="B499" s="82"/>
      <c r="N499" s="67"/>
    </row>
    <row r="500" spans="1:14" ht="15.75" customHeight="1" x14ac:dyDescent="0.25">
      <c r="B500" s="83"/>
      <c r="N500" s="67" t="str">
        <f>'7.1'!A130</f>
        <v>1.2.1.126</v>
      </c>
    </row>
    <row r="501" spans="1:14" x14ac:dyDescent="0.25">
      <c r="A501" s="290"/>
      <c r="B501" s="9"/>
      <c r="C501" s="9"/>
      <c r="D501" s="9"/>
      <c r="E501" s="9"/>
      <c r="F501" s="9"/>
      <c r="G501" s="9"/>
      <c r="H501" s="9"/>
      <c r="I501" s="9"/>
      <c r="N501" s="80" t="s">
        <v>276</v>
      </c>
    </row>
    <row r="502" spans="1:14" x14ac:dyDescent="0.25">
      <c r="B502" s="9"/>
      <c r="C502" s="9"/>
      <c r="D502" s="9"/>
      <c r="E502" s="9"/>
      <c r="F502" s="9"/>
      <c r="G502" s="9"/>
      <c r="H502" s="9"/>
      <c r="N502" s="80" t="s">
        <v>122</v>
      </c>
    </row>
    <row r="503" spans="1:14" x14ac:dyDescent="0.25">
      <c r="B503" s="9"/>
      <c r="C503" s="9"/>
      <c r="D503" s="9"/>
      <c r="E503" s="9"/>
      <c r="F503" s="9"/>
      <c r="G503" s="9"/>
      <c r="H503" s="9"/>
      <c r="I503" s="9"/>
      <c r="N503" s="80"/>
    </row>
    <row r="504" spans="1:14" x14ac:dyDescent="0.25">
      <c r="B504" s="9"/>
      <c r="C504" s="9"/>
      <c r="D504" s="9"/>
      <c r="E504" s="9"/>
      <c r="F504" s="9"/>
      <c r="G504" s="9"/>
      <c r="H504" s="9"/>
      <c r="I504" s="9"/>
      <c r="L504" s="8"/>
      <c r="M504" s="219"/>
      <c r="N504" s="219" t="s">
        <v>264</v>
      </c>
    </row>
    <row r="505" spans="1:14" ht="15.75" customHeight="1" x14ac:dyDescent="0.25">
      <c r="N505" s="80" t="s">
        <v>143</v>
      </c>
    </row>
    <row r="506" spans="1:14" ht="15.75" customHeight="1" x14ac:dyDescent="0.25">
      <c r="B506" s="9"/>
      <c r="C506" s="9"/>
      <c r="D506" s="9"/>
      <c r="E506" s="9"/>
      <c r="F506" s="9"/>
      <c r="G506" s="9"/>
      <c r="H506" s="9"/>
      <c r="I506" s="9"/>
      <c r="N506" s="80" t="s">
        <v>145</v>
      </c>
    </row>
    <row r="507" spans="1:14" ht="15.75" customHeight="1" x14ac:dyDescent="0.25">
      <c r="N507" s="80" t="s">
        <v>335</v>
      </c>
    </row>
    <row r="508" spans="1:14" ht="15.75" customHeight="1" x14ac:dyDescent="0.25">
      <c r="M508" s="8"/>
      <c r="N508" s="80" t="s">
        <v>265</v>
      </c>
    </row>
    <row r="509" spans="1:14" ht="15.75" customHeight="1" x14ac:dyDescent="0.25">
      <c r="M509" s="8"/>
      <c r="N509" s="80"/>
    </row>
    <row r="510" spans="1:14" ht="15.75" customHeight="1" x14ac:dyDescent="0.25">
      <c r="M510" s="8"/>
      <c r="N510" s="80"/>
    </row>
    <row r="511" spans="1:14" ht="17.25" customHeight="1" x14ac:dyDescent="0.25">
      <c r="A511" s="421" t="s">
        <v>1434</v>
      </c>
      <c r="B511" s="421"/>
      <c r="C511" s="421"/>
      <c r="D511" s="421"/>
      <c r="E511" s="421"/>
      <c r="F511" s="421"/>
      <c r="G511" s="421"/>
      <c r="H511" s="421"/>
      <c r="I511" s="421"/>
      <c r="J511" s="421"/>
      <c r="K511" s="421"/>
      <c r="L511" s="421"/>
      <c r="M511" s="421"/>
      <c r="N511" s="421"/>
    </row>
    <row r="512" spans="1:14" ht="26.25" customHeight="1" x14ac:dyDescent="0.25">
      <c r="A512" s="421"/>
      <c r="B512" s="421"/>
      <c r="C512" s="421"/>
      <c r="D512" s="421"/>
      <c r="E512" s="421"/>
      <c r="F512" s="421"/>
      <c r="G512" s="421"/>
      <c r="H512" s="421"/>
      <c r="I512" s="421"/>
      <c r="J512" s="421"/>
      <c r="K512" s="421"/>
      <c r="L512" s="421"/>
      <c r="M512" s="421"/>
      <c r="N512" s="421"/>
    </row>
    <row r="513" spans="1:14" s="422" customFormat="1" ht="17.25" customHeight="1" x14ac:dyDescent="0.25"/>
    <row r="514" spans="1:14" ht="30.75" customHeight="1" x14ac:dyDescent="0.25">
      <c r="A514" s="423" t="s">
        <v>323</v>
      </c>
      <c r="B514" s="423"/>
      <c r="C514" s="423"/>
      <c r="D514" s="423"/>
      <c r="E514" s="423"/>
      <c r="F514" s="423"/>
      <c r="G514" s="423"/>
      <c r="H514" s="423"/>
      <c r="I514" s="423"/>
      <c r="J514" s="423"/>
      <c r="K514" s="423"/>
      <c r="L514" s="423"/>
      <c r="M514" s="423"/>
      <c r="N514" s="423"/>
    </row>
    <row r="515" spans="1:14" ht="18" customHeight="1" x14ac:dyDescent="0.25">
      <c r="A515" s="291" t="str">
        <f>VLOOKUP(N550,'7.1'!$A$14:$B$574,2,FALSE)</f>
        <v>Реконструкция оборудования ТП-297</v>
      </c>
      <c r="B515" s="352"/>
      <c r="C515" s="352"/>
      <c r="D515" s="352"/>
      <c r="E515" s="352"/>
      <c r="F515" s="352"/>
      <c r="G515" s="352"/>
      <c r="H515" s="352"/>
      <c r="I515" s="352"/>
      <c r="J515" s="352"/>
      <c r="K515" s="352"/>
      <c r="L515" s="352"/>
      <c r="M515" s="352"/>
      <c r="N515" s="352"/>
    </row>
    <row r="516" spans="1:14" ht="16.5" customHeight="1" thickBot="1" x14ac:dyDescent="0.3">
      <c r="A516" s="424" t="s">
        <v>1435</v>
      </c>
      <c r="B516" s="424"/>
      <c r="C516" s="424"/>
      <c r="D516" s="424"/>
      <c r="E516" s="424"/>
      <c r="F516" s="424"/>
      <c r="G516" s="424"/>
      <c r="H516" s="424"/>
      <c r="I516" s="424"/>
    </row>
    <row r="517" spans="1:14" ht="15.75" customHeight="1" x14ac:dyDescent="0.25">
      <c r="A517" s="425" t="s">
        <v>85</v>
      </c>
      <c r="B517" s="428" t="s">
        <v>86</v>
      </c>
      <c r="C517" s="431" t="s">
        <v>87</v>
      </c>
      <c r="D517" s="390"/>
      <c r="E517" s="390"/>
      <c r="F517" s="432"/>
      <c r="G517" s="428" t="s">
        <v>88</v>
      </c>
      <c r="H517" s="428" t="s">
        <v>89</v>
      </c>
      <c r="I517" s="433" t="s">
        <v>90</v>
      </c>
      <c r="J517" s="434" t="s">
        <v>226</v>
      </c>
      <c r="K517" s="435"/>
      <c r="L517" s="435"/>
      <c r="M517" s="435"/>
      <c r="N517" s="436"/>
    </row>
    <row r="518" spans="1:14" ht="15.75" customHeight="1" x14ac:dyDescent="0.25">
      <c r="A518" s="426"/>
      <c r="B518" s="429"/>
      <c r="C518" s="419" t="s">
        <v>227</v>
      </c>
      <c r="D518" s="420"/>
      <c r="E518" s="419" t="s">
        <v>228</v>
      </c>
      <c r="F518" s="420"/>
      <c r="G518" s="429"/>
      <c r="H518" s="429"/>
      <c r="I518" s="408"/>
      <c r="J518" s="437"/>
      <c r="K518" s="438"/>
      <c r="L518" s="438"/>
      <c r="M518" s="438"/>
      <c r="N518" s="439"/>
    </row>
    <row r="519" spans="1:14" ht="15.75" customHeight="1" x14ac:dyDescent="0.25">
      <c r="A519" s="426"/>
      <c r="B519" s="429"/>
      <c r="C519" s="407" t="s">
        <v>229</v>
      </c>
      <c r="D519" s="407" t="s">
        <v>230</v>
      </c>
      <c r="E519" s="407" t="s">
        <v>229</v>
      </c>
      <c r="F519" s="407" t="s">
        <v>230</v>
      </c>
      <c r="G519" s="429"/>
      <c r="H519" s="429"/>
      <c r="I519" s="408"/>
      <c r="J519" s="437"/>
      <c r="K519" s="438"/>
      <c r="L519" s="438"/>
      <c r="M519" s="438"/>
      <c r="N519" s="439"/>
    </row>
    <row r="520" spans="1:14" ht="15.75" customHeight="1" x14ac:dyDescent="0.25">
      <c r="A520" s="426"/>
      <c r="B520" s="429"/>
      <c r="C520" s="408"/>
      <c r="D520" s="408"/>
      <c r="E520" s="408"/>
      <c r="F520" s="408"/>
      <c r="G520" s="429"/>
      <c r="H520" s="429"/>
      <c r="I520" s="408"/>
      <c r="J520" s="437"/>
      <c r="K520" s="438"/>
      <c r="L520" s="438"/>
      <c r="M520" s="438"/>
      <c r="N520" s="439"/>
    </row>
    <row r="521" spans="1:14" ht="15.75" customHeight="1" x14ac:dyDescent="0.25">
      <c r="A521" s="427"/>
      <c r="B521" s="430"/>
      <c r="C521" s="409"/>
      <c r="D521" s="409"/>
      <c r="E521" s="409"/>
      <c r="F521" s="409"/>
      <c r="G521" s="430"/>
      <c r="H521" s="430"/>
      <c r="I521" s="409"/>
      <c r="J521" s="440"/>
      <c r="K521" s="388"/>
      <c r="L521" s="388"/>
      <c r="M521" s="388"/>
      <c r="N521" s="392"/>
    </row>
    <row r="522" spans="1:14" ht="16.5" customHeight="1" thickBot="1" x14ac:dyDescent="0.3">
      <c r="A522" s="222">
        <v>1</v>
      </c>
      <c r="B522" s="10">
        <v>2</v>
      </c>
      <c r="C522" s="10">
        <v>3</v>
      </c>
      <c r="D522" s="10">
        <v>4</v>
      </c>
      <c r="E522" s="10">
        <v>5</v>
      </c>
      <c r="F522" s="10">
        <v>6</v>
      </c>
      <c r="G522" s="10">
        <v>8</v>
      </c>
      <c r="H522" s="10">
        <v>9</v>
      </c>
      <c r="I522" s="10">
        <v>10</v>
      </c>
      <c r="J522" s="410">
        <v>11</v>
      </c>
      <c r="K522" s="411"/>
      <c r="L522" s="411"/>
      <c r="M522" s="411"/>
      <c r="N522" s="412"/>
    </row>
    <row r="523" spans="1:14" ht="31.5" customHeight="1" x14ac:dyDescent="0.25">
      <c r="A523" s="223">
        <v>1</v>
      </c>
      <c r="B523" s="28" t="s">
        <v>161</v>
      </c>
      <c r="C523" s="29" t="s">
        <v>1304</v>
      </c>
      <c r="D523" s="29" t="s">
        <v>1304</v>
      </c>
      <c r="E523" s="57"/>
      <c r="F523" s="57"/>
      <c r="G523" s="57"/>
      <c r="H523" s="57"/>
      <c r="I523" s="57"/>
      <c r="J523" s="416"/>
      <c r="K523" s="417"/>
      <c r="L523" s="417"/>
      <c r="M523" s="417"/>
      <c r="N523" s="418"/>
    </row>
    <row r="524" spans="1:14" ht="15.75" customHeight="1" x14ac:dyDescent="0.25">
      <c r="A524" s="224" t="s">
        <v>149</v>
      </c>
      <c r="B524" s="58" t="s">
        <v>162</v>
      </c>
      <c r="C524" s="59" t="s">
        <v>1304</v>
      </c>
      <c r="D524" s="59" t="s">
        <v>1304</v>
      </c>
      <c r="E524" s="62" t="s">
        <v>128</v>
      </c>
      <c r="F524" s="62" t="s">
        <v>128</v>
      </c>
      <c r="G524" s="60"/>
      <c r="H524" s="60"/>
      <c r="I524" s="60"/>
      <c r="J524" s="404"/>
      <c r="K524" s="405"/>
      <c r="L524" s="405"/>
      <c r="M524" s="405"/>
      <c r="N524" s="406"/>
    </row>
    <row r="525" spans="1:14" ht="15.75" customHeight="1" x14ac:dyDescent="0.25">
      <c r="A525" s="225" t="s">
        <v>150</v>
      </c>
      <c r="B525" s="53" t="s">
        <v>163</v>
      </c>
      <c r="C525" s="59" t="s">
        <v>1304</v>
      </c>
      <c r="D525" s="59" t="s">
        <v>1304</v>
      </c>
      <c r="E525" s="62" t="s">
        <v>128</v>
      </c>
      <c r="F525" s="62" t="s">
        <v>128</v>
      </c>
      <c r="G525" s="60"/>
      <c r="H525" s="60"/>
      <c r="I525" s="60"/>
      <c r="J525" s="404"/>
      <c r="K525" s="405"/>
      <c r="L525" s="405"/>
      <c r="M525" s="405"/>
      <c r="N525" s="406"/>
    </row>
    <row r="526" spans="1:14" ht="47.25" customHeight="1" x14ac:dyDescent="0.25">
      <c r="A526" s="225" t="s">
        <v>29</v>
      </c>
      <c r="B526" s="53" t="s">
        <v>133</v>
      </c>
      <c r="C526" s="59" t="s">
        <v>1304</v>
      </c>
      <c r="D526" s="59" t="s">
        <v>1304</v>
      </c>
      <c r="E526" s="60" t="s">
        <v>128</v>
      </c>
      <c r="F526" s="60" t="s">
        <v>128</v>
      </c>
      <c r="G526" s="60"/>
      <c r="H526" s="60"/>
      <c r="I526" s="60" t="s">
        <v>129</v>
      </c>
      <c r="J526" s="349"/>
      <c r="K526" s="350"/>
      <c r="L526" s="350"/>
      <c r="M526" s="350"/>
      <c r="N526" s="351"/>
    </row>
    <row r="527" spans="1:14" ht="63" customHeight="1" x14ac:dyDescent="0.25">
      <c r="A527" s="226" t="s">
        <v>46</v>
      </c>
      <c r="B527" s="61" t="s">
        <v>165</v>
      </c>
      <c r="C527" s="59" t="s">
        <v>1304</v>
      </c>
      <c r="D527" s="59" t="s">
        <v>1304</v>
      </c>
      <c r="E527" s="60" t="s">
        <v>128</v>
      </c>
      <c r="F527" s="60" t="s">
        <v>128</v>
      </c>
      <c r="G527" s="60"/>
      <c r="H527" s="60"/>
      <c r="I527" s="60" t="s">
        <v>130</v>
      </c>
      <c r="J527" s="404"/>
      <c r="K527" s="405"/>
      <c r="L527" s="405"/>
      <c r="M527" s="405"/>
      <c r="N527" s="406"/>
    </row>
    <row r="528" spans="1:14" ht="31.5" customHeight="1" x14ac:dyDescent="0.25">
      <c r="A528" s="226" t="s">
        <v>166</v>
      </c>
      <c r="B528" s="61" t="s">
        <v>167</v>
      </c>
      <c r="C528" s="59" t="s">
        <v>1304</v>
      </c>
      <c r="D528" s="59" t="s">
        <v>1304</v>
      </c>
      <c r="E528" s="62" t="s">
        <v>128</v>
      </c>
      <c r="F528" s="62" t="s">
        <v>128</v>
      </c>
      <c r="G528" s="60"/>
      <c r="H528" s="60"/>
      <c r="I528" s="60"/>
      <c r="J528" s="404"/>
      <c r="K528" s="405"/>
      <c r="L528" s="405"/>
      <c r="M528" s="405"/>
      <c r="N528" s="406"/>
    </row>
    <row r="529" spans="1:14" ht="15.75" customHeight="1" x14ac:dyDescent="0.25">
      <c r="A529" s="226" t="s">
        <v>168</v>
      </c>
      <c r="B529" s="61" t="s">
        <v>169</v>
      </c>
      <c r="C529" s="59" t="s">
        <v>1304</v>
      </c>
      <c r="D529" s="59" t="s">
        <v>1304</v>
      </c>
      <c r="E529" s="62" t="s">
        <v>128</v>
      </c>
      <c r="F529" s="62" t="s">
        <v>128</v>
      </c>
      <c r="G529" s="60"/>
      <c r="H529" s="60"/>
      <c r="I529" s="60"/>
      <c r="J529" s="404"/>
      <c r="K529" s="405"/>
      <c r="L529" s="405"/>
      <c r="M529" s="405"/>
      <c r="N529" s="406"/>
    </row>
    <row r="530" spans="1:14" ht="15.75" customHeight="1" x14ac:dyDescent="0.25">
      <c r="A530" s="227">
        <v>2</v>
      </c>
      <c r="B530" s="27" t="s">
        <v>103</v>
      </c>
      <c r="C530" s="59" t="s">
        <v>1304</v>
      </c>
      <c r="D530" s="59" t="s">
        <v>1304</v>
      </c>
      <c r="E530" s="60" t="s">
        <v>128</v>
      </c>
      <c r="F530" s="60" t="s">
        <v>128</v>
      </c>
      <c r="G530" s="60"/>
      <c r="H530" s="60"/>
      <c r="I530" s="60"/>
      <c r="J530" s="349"/>
      <c r="K530" s="350"/>
      <c r="L530" s="350"/>
      <c r="M530" s="350"/>
      <c r="N530" s="351"/>
    </row>
    <row r="531" spans="1:14" ht="31.5" customHeight="1" x14ac:dyDescent="0.25">
      <c r="A531" s="226" t="s">
        <v>152</v>
      </c>
      <c r="B531" s="61" t="s">
        <v>170</v>
      </c>
      <c r="C531" s="59" t="s">
        <v>1304</v>
      </c>
      <c r="D531" s="59" t="s">
        <v>1304</v>
      </c>
      <c r="E531" s="62" t="s">
        <v>1304</v>
      </c>
      <c r="F531" s="62" t="s">
        <v>1304</v>
      </c>
      <c r="G531" s="60">
        <v>100</v>
      </c>
      <c r="H531" s="60">
        <v>100</v>
      </c>
      <c r="I531" s="60"/>
      <c r="J531" s="349"/>
      <c r="K531" s="350"/>
      <c r="L531" s="350"/>
      <c r="M531" s="350"/>
      <c r="N531" s="351"/>
    </row>
    <row r="532" spans="1:14" ht="69" customHeight="1" x14ac:dyDescent="0.25">
      <c r="A532" s="226" t="s">
        <v>21</v>
      </c>
      <c r="B532" s="61" t="s">
        <v>171</v>
      </c>
      <c r="C532" s="59" t="s">
        <v>1304</v>
      </c>
      <c r="D532" s="59" t="s">
        <v>1304</v>
      </c>
      <c r="E532" s="60" t="s">
        <v>128</v>
      </c>
      <c r="F532" s="60" t="s">
        <v>128</v>
      </c>
      <c r="G532" s="60"/>
      <c r="H532" s="60"/>
      <c r="I532" s="60" t="s">
        <v>131</v>
      </c>
      <c r="J532" s="349"/>
      <c r="K532" s="350"/>
      <c r="L532" s="350"/>
      <c r="M532" s="350"/>
      <c r="N532" s="351"/>
    </row>
    <row r="533" spans="1:14" ht="34.5" customHeight="1" x14ac:dyDescent="0.25">
      <c r="A533" s="226" t="s">
        <v>22</v>
      </c>
      <c r="B533" s="61" t="s">
        <v>172</v>
      </c>
      <c r="C533" s="59" t="s">
        <v>1304</v>
      </c>
      <c r="D533" s="59" t="s">
        <v>1304</v>
      </c>
      <c r="E533" s="60" t="s">
        <v>128</v>
      </c>
      <c r="F533" s="60" t="s">
        <v>128</v>
      </c>
      <c r="G533" s="60"/>
      <c r="H533" s="60"/>
      <c r="I533" s="60" t="s">
        <v>130</v>
      </c>
      <c r="J533" s="349"/>
      <c r="K533" s="350"/>
      <c r="L533" s="350"/>
      <c r="M533" s="350"/>
      <c r="N533" s="351"/>
    </row>
    <row r="534" spans="1:14" ht="47.25" customHeight="1" x14ac:dyDescent="0.25">
      <c r="A534" s="227">
        <v>3</v>
      </c>
      <c r="B534" s="27" t="s">
        <v>173</v>
      </c>
      <c r="C534" s="59" t="s">
        <v>1304</v>
      </c>
      <c r="D534" s="59" t="s">
        <v>1304</v>
      </c>
      <c r="E534" s="60" t="s">
        <v>128</v>
      </c>
      <c r="F534" s="60" t="s">
        <v>128</v>
      </c>
      <c r="G534" s="60"/>
      <c r="H534" s="60"/>
      <c r="I534" s="60"/>
      <c r="J534" s="349"/>
      <c r="K534" s="350"/>
      <c r="L534" s="350"/>
      <c r="M534" s="350"/>
      <c r="N534" s="351"/>
    </row>
    <row r="535" spans="1:14" ht="47.25" customHeight="1" x14ac:dyDescent="0.25">
      <c r="A535" s="226" t="s">
        <v>104</v>
      </c>
      <c r="B535" s="61" t="s">
        <v>174</v>
      </c>
      <c r="C535" s="59" t="s">
        <v>1304</v>
      </c>
      <c r="D535" s="59" t="s">
        <v>1304</v>
      </c>
      <c r="E535" s="60" t="s">
        <v>1304</v>
      </c>
      <c r="F535" s="60" t="s">
        <v>1304</v>
      </c>
      <c r="G535" s="60">
        <v>100</v>
      </c>
      <c r="H535" s="60">
        <v>100</v>
      </c>
      <c r="I535" s="60" t="s">
        <v>130</v>
      </c>
      <c r="J535" s="349"/>
      <c r="K535" s="350"/>
      <c r="L535" s="350"/>
      <c r="M535" s="350"/>
      <c r="N535" s="351"/>
    </row>
    <row r="536" spans="1:14" ht="15.75" customHeight="1" x14ac:dyDescent="0.25">
      <c r="A536" s="226" t="s">
        <v>107</v>
      </c>
      <c r="B536" s="61" t="s">
        <v>175</v>
      </c>
      <c r="C536" s="59" t="s">
        <v>1304</v>
      </c>
      <c r="D536" s="59" t="s">
        <v>1304</v>
      </c>
      <c r="E536" s="62" t="s">
        <v>1304</v>
      </c>
      <c r="F536" s="62" t="s">
        <v>1304</v>
      </c>
      <c r="G536" s="60">
        <v>100</v>
      </c>
      <c r="H536" s="60">
        <v>100</v>
      </c>
      <c r="I536" s="60"/>
      <c r="J536" s="349"/>
      <c r="K536" s="350"/>
      <c r="L536" s="350"/>
      <c r="M536" s="350"/>
      <c r="N536" s="351"/>
    </row>
    <row r="537" spans="1:14" ht="15.75" customHeight="1" x14ac:dyDescent="0.25">
      <c r="A537" s="226" t="s">
        <v>109</v>
      </c>
      <c r="B537" s="61" t="s">
        <v>176</v>
      </c>
      <c r="C537" s="59" t="s">
        <v>1304</v>
      </c>
      <c r="D537" s="59" t="s">
        <v>1304</v>
      </c>
      <c r="E537" s="62" t="s">
        <v>1304</v>
      </c>
      <c r="F537" s="62" t="s">
        <v>1304</v>
      </c>
      <c r="G537" s="60">
        <v>100</v>
      </c>
      <c r="H537" s="60">
        <v>100</v>
      </c>
      <c r="I537" s="60"/>
      <c r="J537" s="349"/>
      <c r="K537" s="350"/>
      <c r="L537" s="350"/>
      <c r="M537" s="350"/>
      <c r="N537" s="351"/>
    </row>
    <row r="538" spans="1:14" ht="15.75" customHeight="1" x14ac:dyDescent="0.25">
      <c r="A538" s="226" t="s">
        <v>177</v>
      </c>
      <c r="B538" s="61" t="s">
        <v>178</v>
      </c>
      <c r="C538" s="59" t="s">
        <v>1304</v>
      </c>
      <c r="D538" s="59" t="s">
        <v>1304</v>
      </c>
      <c r="E538" s="62" t="s">
        <v>1304</v>
      </c>
      <c r="F538" s="62" t="s">
        <v>1304</v>
      </c>
      <c r="G538" s="60">
        <v>100</v>
      </c>
      <c r="H538" s="60">
        <v>100</v>
      </c>
      <c r="I538" s="60"/>
      <c r="J538" s="349"/>
      <c r="K538" s="350"/>
      <c r="L538" s="350"/>
      <c r="M538" s="350"/>
      <c r="N538" s="351"/>
    </row>
    <row r="539" spans="1:14" ht="15.75" customHeight="1" x14ac:dyDescent="0.25">
      <c r="A539" s="226" t="s">
        <v>179</v>
      </c>
      <c r="B539" s="61" t="s">
        <v>180</v>
      </c>
      <c r="C539" s="59" t="s">
        <v>1304</v>
      </c>
      <c r="D539" s="59" t="s">
        <v>1304</v>
      </c>
      <c r="E539" s="62" t="s">
        <v>1304</v>
      </c>
      <c r="F539" s="62" t="s">
        <v>1304</v>
      </c>
      <c r="G539" s="60">
        <v>100</v>
      </c>
      <c r="H539" s="60">
        <v>100</v>
      </c>
      <c r="I539" s="60"/>
      <c r="J539" s="349"/>
      <c r="K539" s="350"/>
      <c r="L539" s="350"/>
      <c r="M539" s="350"/>
      <c r="N539" s="351"/>
    </row>
    <row r="540" spans="1:14" ht="31.5" customHeight="1" x14ac:dyDescent="0.25">
      <c r="A540" s="227">
        <v>4</v>
      </c>
      <c r="B540" s="27" t="s">
        <v>56</v>
      </c>
      <c r="C540" s="59" t="s">
        <v>1304</v>
      </c>
      <c r="D540" s="59" t="s">
        <v>1304</v>
      </c>
      <c r="E540" s="60" t="s">
        <v>128</v>
      </c>
      <c r="F540" s="60" t="s">
        <v>128</v>
      </c>
      <c r="G540" s="60"/>
      <c r="H540" s="60"/>
      <c r="I540" s="60"/>
      <c r="J540" s="349"/>
      <c r="K540" s="350"/>
      <c r="L540" s="350"/>
      <c r="M540" s="350"/>
      <c r="N540" s="351"/>
    </row>
    <row r="541" spans="1:14" ht="31.5" customHeight="1" x14ac:dyDescent="0.25">
      <c r="A541" s="225" t="s">
        <v>24</v>
      </c>
      <c r="B541" s="53" t="s">
        <v>181</v>
      </c>
      <c r="C541" s="59" t="s">
        <v>1304</v>
      </c>
      <c r="D541" s="59" t="s">
        <v>1304</v>
      </c>
      <c r="E541" s="62" t="s">
        <v>1304</v>
      </c>
      <c r="F541" s="62" t="s">
        <v>1304</v>
      </c>
      <c r="G541" s="60">
        <v>100</v>
      </c>
      <c r="H541" s="60">
        <v>100</v>
      </c>
      <c r="I541" s="60"/>
      <c r="J541" s="349"/>
      <c r="K541" s="350"/>
      <c r="L541" s="350"/>
      <c r="M541" s="350"/>
      <c r="N541" s="351"/>
    </row>
    <row r="542" spans="1:14" ht="63" customHeight="1" x14ac:dyDescent="0.25">
      <c r="A542" s="225" t="s">
        <v>25</v>
      </c>
      <c r="B542" s="53" t="s">
        <v>60</v>
      </c>
      <c r="C542" s="59" t="s">
        <v>1304</v>
      </c>
      <c r="D542" s="59" t="s">
        <v>1304</v>
      </c>
      <c r="E542" s="60" t="s">
        <v>128</v>
      </c>
      <c r="F542" s="60" t="s">
        <v>128</v>
      </c>
      <c r="G542" s="60"/>
      <c r="H542" s="60"/>
      <c r="I542" s="60" t="s">
        <v>130</v>
      </c>
      <c r="J542" s="349"/>
      <c r="K542" s="350"/>
      <c r="L542" s="350"/>
      <c r="M542" s="350"/>
      <c r="N542" s="351"/>
    </row>
    <row r="543" spans="1:14" ht="31.5" customHeight="1" x14ac:dyDescent="0.25">
      <c r="A543" s="225" t="s">
        <v>26</v>
      </c>
      <c r="B543" s="53" t="s">
        <v>5</v>
      </c>
      <c r="C543" s="59" t="s">
        <v>1304</v>
      </c>
      <c r="D543" s="59" t="s">
        <v>1304</v>
      </c>
      <c r="E543" s="60" t="s">
        <v>1304</v>
      </c>
      <c r="F543" s="60" t="s">
        <v>1304</v>
      </c>
      <c r="G543" s="60">
        <v>100</v>
      </c>
      <c r="H543" s="60">
        <v>100</v>
      </c>
      <c r="I543" s="60"/>
      <c r="J543" s="404"/>
      <c r="K543" s="405"/>
      <c r="L543" s="405"/>
      <c r="M543" s="405"/>
      <c r="N543" s="406"/>
    </row>
    <row r="544" spans="1:14" ht="32.25" customHeight="1" thickBot="1" x14ac:dyDescent="0.3">
      <c r="A544" s="228" t="s">
        <v>182</v>
      </c>
      <c r="B544" s="64" t="s">
        <v>6</v>
      </c>
      <c r="C544" s="63" t="s">
        <v>1304</v>
      </c>
      <c r="D544" s="63" t="s">
        <v>1304</v>
      </c>
      <c r="E544" s="65" t="s">
        <v>1450</v>
      </c>
      <c r="F544" s="65" t="s">
        <v>1450</v>
      </c>
      <c r="G544" s="66">
        <v>100</v>
      </c>
      <c r="H544" s="66">
        <v>100</v>
      </c>
      <c r="I544" s="66"/>
      <c r="J544" s="413"/>
      <c r="K544" s="414"/>
      <c r="L544" s="414"/>
      <c r="M544" s="414"/>
      <c r="N544" s="415"/>
    </row>
    <row r="545" spans="1:14" ht="15.75" customHeight="1" x14ac:dyDescent="0.25">
      <c r="B545" s="82"/>
    </row>
    <row r="546" spans="1:14" ht="15.75" customHeight="1" x14ac:dyDescent="0.25">
      <c r="A546" s="86" t="s">
        <v>190</v>
      </c>
      <c r="B546" s="82"/>
    </row>
    <row r="547" spans="1:14" ht="15.75" customHeight="1" x14ac:dyDescent="0.25">
      <c r="B547" s="82"/>
      <c r="N547" s="67"/>
    </row>
    <row r="548" spans="1:14" ht="15.75" customHeight="1" x14ac:dyDescent="0.25">
      <c r="B548" s="78" t="s">
        <v>144</v>
      </c>
      <c r="N548" s="67"/>
    </row>
    <row r="549" spans="1:14" ht="15.75" customHeight="1" x14ac:dyDescent="0.25">
      <c r="B549" s="82"/>
      <c r="N549" s="67"/>
    </row>
    <row r="550" spans="1:14" ht="15.75" customHeight="1" x14ac:dyDescent="0.25">
      <c r="B550" s="83"/>
      <c r="N550" s="67" t="str">
        <f>'7.1'!A128</f>
        <v>1.2.1.124</v>
      </c>
    </row>
    <row r="551" spans="1:14" x14ac:dyDescent="0.25">
      <c r="A551" s="290"/>
      <c r="B551" s="9"/>
      <c r="C551" s="9"/>
      <c r="D551" s="9"/>
      <c r="E551" s="9"/>
      <c r="F551" s="9"/>
      <c r="G551" s="9"/>
      <c r="H551" s="9"/>
      <c r="I551" s="9"/>
      <c r="N551" s="80" t="s">
        <v>276</v>
      </c>
    </row>
    <row r="552" spans="1:14" x14ac:dyDescent="0.25">
      <c r="B552" s="9"/>
      <c r="C552" s="9"/>
      <c r="D552" s="9"/>
      <c r="E552" s="9"/>
      <c r="F552" s="9"/>
      <c r="G552" s="9"/>
      <c r="H552" s="9"/>
      <c r="N552" s="80" t="s">
        <v>122</v>
      </c>
    </row>
    <row r="553" spans="1:14" x14ac:dyDescent="0.25">
      <c r="B553" s="9"/>
      <c r="C553" s="9"/>
      <c r="D553" s="9"/>
      <c r="E553" s="9"/>
      <c r="F553" s="9"/>
      <c r="G553" s="9"/>
      <c r="H553" s="9"/>
      <c r="I553" s="9"/>
      <c r="N553" s="80"/>
    </row>
    <row r="554" spans="1:14" x14ac:dyDescent="0.25">
      <c r="B554" s="9"/>
      <c r="C554" s="9"/>
      <c r="D554" s="9"/>
      <c r="E554" s="9"/>
      <c r="F554" s="9"/>
      <c r="G554" s="9"/>
      <c r="H554" s="9"/>
      <c r="I554" s="9"/>
      <c r="L554" s="8"/>
      <c r="M554" s="219"/>
      <c r="N554" s="219" t="s">
        <v>264</v>
      </c>
    </row>
    <row r="555" spans="1:14" ht="15.75" customHeight="1" x14ac:dyDescent="0.25">
      <c r="N555" s="80" t="s">
        <v>143</v>
      </c>
    </row>
    <row r="556" spans="1:14" ht="15.75" customHeight="1" x14ac:dyDescent="0.25">
      <c r="B556" s="9"/>
      <c r="C556" s="9"/>
      <c r="D556" s="9"/>
      <c r="E556" s="9"/>
      <c r="F556" s="9"/>
      <c r="G556" s="9"/>
      <c r="H556" s="9"/>
      <c r="I556" s="9"/>
      <c r="N556" s="80" t="s">
        <v>145</v>
      </c>
    </row>
    <row r="557" spans="1:14" ht="15.75" customHeight="1" x14ac:dyDescent="0.25">
      <c r="N557" s="80" t="s">
        <v>335</v>
      </c>
    </row>
    <row r="558" spans="1:14" ht="15.75" customHeight="1" x14ac:dyDescent="0.25">
      <c r="M558" s="8"/>
      <c r="N558" s="80" t="s">
        <v>265</v>
      </c>
    </row>
    <row r="559" spans="1:14" ht="15.75" customHeight="1" x14ac:dyDescent="0.25">
      <c r="M559" s="8"/>
      <c r="N559" s="80"/>
    </row>
    <row r="560" spans="1:14" ht="15.75" customHeight="1" x14ac:dyDescent="0.25">
      <c r="M560" s="8"/>
      <c r="N560" s="80"/>
    </row>
    <row r="561" spans="1:14" ht="17.25" customHeight="1" x14ac:dyDescent="0.25">
      <c r="A561" s="421" t="s">
        <v>1434</v>
      </c>
      <c r="B561" s="421"/>
      <c r="C561" s="421"/>
      <c r="D561" s="421"/>
      <c r="E561" s="421"/>
      <c r="F561" s="421"/>
      <c r="G561" s="421"/>
      <c r="H561" s="421"/>
      <c r="I561" s="421"/>
      <c r="J561" s="421"/>
      <c r="K561" s="421"/>
      <c r="L561" s="421"/>
      <c r="M561" s="421"/>
      <c r="N561" s="421"/>
    </row>
    <row r="562" spans="1:14" ht="26.25" customHeight="1" x14ac:dyDescent="0.25">
      <c r="A562" s="421"/>
      <c r="B562" s="421"/>
      <c r="C562" s="421"/>
      <c r="D562" s="421"/>
      <c r="E562" s="421"/>
      <c r="F562" s="421"/>
      <c r="G562" s="421"/>
      <c r="H562" s="421"/>
      <c r="I562" s="421"/>
      <c r="J562" s="421"/>
      <c r="K562" s="421"/>
      <c r="L562" s="421"/>
      <c r="M562" s="421"/>
      <c r="N562" s="421"/>
    </row>
    <row r="563" spans="1:14" s="422" customFormat="1" ht="17.25" customHeight="1" x14ac:dyDescent="0.25"/>
    <row r="564" spans="1:14" ht="30.75" customHeight="1" x14ac:dyDescent="0.25">
      <c r="A564" s="423" t="s">
        <v>323</v>
      </c>
      <c r="B564" s="423"/>
      <c r="C564" s="423"/>
      <c r="D564" s="423"/>
      <c r="E564" s="423"/>
      <c r="F564" s="423"/>
      <c r="G564" s="423"/>
      <c r="H564" s="423"/>
      <c r="I564" s="423"/>
      <c r="J564" s="423"/>
      <c r="K564" s="423"/>
      <c r="L564" s="423"/>
      <c r="M564" s="423"/>
      <c r="N564" s="423"/>
    </row>
    <row r="565" spans="1:14" ht="18" customHeight="1" x14ac:dyDescent="0.25">
      <c r="A565" s="291" t="str">
        <f>VLOOKUP(N600,'7.1'!$A$14:$B$574,2,FALSE)</f>
        <v>Реконструкция оборудования ТП-218</v>
      </c>
      <c r="B565" s="352"/>
      <c r="C565" s="352"/>
      <c r="D565" s="352"/>
      <c r="E565" s="352"/>
      <c r="F565" s="352"/>
      <c r="G565" s="352"/>
      <c r="H565" s="352"/>
      <c r="I565" s="352"/>
      <c r="J565" s="352"/>
      <c r="K565" s="352"/>
      <c r="L565" s="352"/>
      <c r="M565" s="352"/>
      <c r="N565" s="352"/>
    </row>
    <row r="566" spans="1:14" ht="16.5" customHeight="1" thickBot="1" x14ac:dyDescent="0.3">
      <c r="A566" s="424" t="s">
        <v>1435</v>
      </c>
      <c r="B566" s="424"/>
      <c r="C566" s="424"/>
      <c r="D566" s="424"/>
      <c r="E566" s="424"/>
      <c r="F566" s="424"/>
      <c r="G566" s="424"/>
      <c r="H566" s="424"/>
      <c r="I566" s="424"/>
    </row>
    <row r="567" spans="1:14" ht="15.75" customHeight="1" x14ac:dyDescent="0.25">
      <c r="A567" s="425" t="s">
        <v>85</v>
      </c>
      <c r="B567" s="428" t="s">
        <v>86</v>
      </c>
      <c r="C567" s="431" t="s">
        <v>87</v>
      </c>
      <c r="D567" s="390"/>
      <c r="E567" s="390"/>
      <c r="F567" s="432"/>
      <c r="G567" s="428" t="s">
        <v>88</v>
      </c>
      <c r="H567" s="428" t="s">
        <v>89</v>
      </c>
      <c r="I567" s="433" t="s">
        <v>90</v>
      </c>
      <c r="J567" s="434" t="s">
        <v>226</v>
      </c>
      <c r="K567" s="435"/>
      <c r="L567" s="435"/>
      <c r="M567" s="435"/>
      <c r="N567" s="436"/>
    </row>
    <row r="568" spans="1:14" ht="15.75" customHeight="1" x14ac:dyDescent="0.25">
      <c r="A568" s="426"/>
      <c r="B568" s="429"/>
      <c r="C568" s="419" t="s">
        <v>227</v>
      </c>
      <c r="D568" s="420"/>
      <c r="E568" s="419" t="s">
        <v>228</v>
      </c>
      <c r="F568" s="420"/>
      <c r="G568" s="429"/>
      <c r="H568" s="429"/>
      <c r="I568" s="408"/>
      <c r="J568" s="437"/>
      <c r="K568" s="438"/>
      <c r="L568" s="438"/>
      <c r="M568" s="438"/>
      <c r="N568" s="439"/>
    </row>
    <row r="569" spans="1:14" ht="15.75" customHeight="1" x14ac:dyDescent="0.25">
      <c r="A569" s="426"/>
      <c r="B569" s="429"/>
      <c r="C569" s="407" t="s">
        <v>229</v>
      </c>
      <c r="D569" s="407" t="s">
        <v>230</v>
      </c>
      <c r="E569" s="407" t="s">
        <v>229</v>
      </c>
      <c r="F569" s="407" t="s">
        <v>230</v>
      </c>
      <c r="G569" s="429"/>
      <c r="H569" s="429"/>
      <c r="I569" s="408"/>
      <c r="J569" s="437"/>
      <c r="K569" s="438"/>
      <c r="L569" s="438"/>
      <c r="M569" s="438"/>
      <c r="N569" s="439"/>
    </row>
    <row r="570" spans="1:14" ht="15.75" customHeight="1" x14ac:dyDescent="0.25">
      <c r="A570" s="426"/>
      <c r="B570" s="429"/>
      <c r="C570" s="408"/>
      <c r="D570" s="408"/>
      <c r="E570" s="408"/>
      <c r="F570" s="408"/>
      <c r="G570" s="429"/>
      <c r="H570" s="429"/>
      <c r="I570" s="408"/>
      <c r="J570" s="437"/>
      <c r="K570" s="438"/>
      <c r="L570" s="438"/>
      <c r="M570" s="438"/>
      <c r="N570" s="439"/>
    </row>
    <row r="571" spans="1:14" ht="15.75" customHeight="1" x14ac:dyDescent="0.25">
      <c r="A571" s="427"/>
      <c r="B571" s="430"/>
      <c r="C571" s="409"/>
      <c r="D571" s="409"/>
      <c r="E571" s="409"/>
      <c r="F571" s="409"/>
      <c r="G571" s="430"/>
      <c r="H571" s="430"/>
      <c r="I571" s="409"/>
      <c r="J571" s="440"/>
      <c r="K571" s="388"/>
      <c r="L571" s="388"/>
      <c r="M571" s="388"/>
      <c r="N571" s="392"/>
    </row>
    <row r="572" spans="1:14" ht="16.5" customHeight="1" thickBot="1" x14ac:dyDescent="0.3">
      <c r="A572" s="222">
        <v>1</v>
      </c>
      <c r="B572" s="10">
        <v>2</v>
      </c>
      <c r="C572" s="10">
        <v>3</v>
      </c>
      <c r="D572" s="10">
        <v>4</v>
      </c>
      <c r="E572" s="10">
        <v>5</v>
      </c>
      <c r="F572" s="10">
        <v>6</v>
      </c>
      <c r="G572" s="10">
        <v>8</v>
      </c>
      <c r="H572" s="10">
        <v>9</v>
      </c>
      <c r="I572" s="10">
        <v>10</v>
      </c>
      <c r="J572" s="410">
        <v>11</v>
      </c>
      <c r="K572" s="411"/>
      <c r="L572" s="411"/>
      <c r="M572" s="411"/>
      <c r="N572" s="412"/>
    </row>
    <row r="573" spans="1:14" ht="31.5" customHeight="1" x14ac:dyDescent="0.25">
      <c r="A573" s="223">
        <v>1</v>
      </c>
      <c r="B573" s="28" t="s">
        <v>161</v>
      </c>
      <c r="C573" s="29" t="s">
        <v>1304</v>
      </c>
      <c r="D573" s="29" t="s">
        <v>1304</v>
      </c>
      <c r="E573" s="57"/>
      <c r="F573" s="57"/>
      <c r="G573" s="57"/>
      <c r="H573" s="57"/>
      <c r="I573" s="57"/>
      <c r="J573" s="416"/>
      <c r="K573" s="417"/>
      <c r="L573" s="417"/>
      <c r="M573" s="417"/>
      <c r="N573" s="418"/>
    </row>
    <row r="574" spans="1:14" ht="15.75" customHeight="1" x14ac:dyDescent="0.25">
      <c r="A574" s="224" t="s">
        <v>149</v>
      </c>
      <c r="B574" s="58" t="s">
        <v>162</v>
      </c>
      <c r="C574" s="59" t="s">
        <v>1304</v>
      </c>
      <c r="D574" s="59" t="s">
        <v>1304</v>
      </c>
      <c r="E574" s="62" t="s">
        <v>128</v>
      </c>
      <c r="F574" s="62" t="s">
        <v>128</v>
      </c>
      <c r="G574" s="60"/>
      <c r="H574" s="60"/>
      <c r="I574" s="60"/>
      <c r="J574" s="404"/>
      <c r="K574" s="405"/>
      <c r="L574" s="405"/>
      <c r="M574" s="405"/>
      <c r="N574" s="406"/>
    </row>
    <row r="575" spans="1:14" ht="15.75" customHeight="1" x14ac:dyDescent="0.25">
      <c r="A575" s="225" t="s">
        <v>150</v>
      </c>
      <c r="B575" s="53" t="s">
        <v>163</v>
      </c>
      <c r="C575" s="59" t="s">
        <v>1304</v>
      </c>
      <c r="D575" s="59" t="s">
        <v>1304</v>
      </c>
      <c r="E575" s="62" t="s">
        <v>128</v>
      </c>
      <c r="F575" s="62" t="s">
        <v>128</v>
      </c>
      <c r="G575" s="60"/>
      <c r="H575" s="60"/>
      <c r="I575" s="60"/>
      <c r="J575" s="404"/>
      <c r="K575" s="405"/>
      <c r="L575" s="405"/>
      <c r="M575" s="405"/>
      <c r="N575" s="406"/>
    </row>
    <row r="576" spans="1:14" ht="47.25" customHeight="1" x14ac:dyDescent="0.25">
      <c r="A576" s="225" t="s">
        <v>29</v>
      </c>
      <c r="B576" s="53" t="s">
        <v>133</v>
      </c>
      <c r="C576" s="59" t="s">
        <v>1304</v>
      </c>
      <c r="D576" s="59" t="s">
        <v>1304</v>
      </c>
      <c r="E576" s="60" t="s">
        <v>128</v>
      </c>
      <c r="F576" s="60" t="s">
        <v>128</v>
      </c>
      <c r="G576" s="60"/>
      <c r="H576" s="60"/>
      <c r="I576" s="60" t="s">
        <v>129</v>
      </c>
      <c r="J576" s="349"/>
      <c r="K576" s="350"/>
      <c r="L576" s="350"/>
      <c r="M576" s="350"/>
      <c r="N576" s="351"/>
    </row>
    <row r="577" spans="1:14" ht="63" customHeight="1" x14ac:dyDescent="0.25">
      <c r="A577" s="226" t="s">
        <v>46</v>
      </c>
      <c r="B577" s="61" t="s">
        <v>165</v>
      </c>
      <c r="C577" s="59" t="s">
        <v>1304</v>
      </c>
      <c r="D577" s="59" t="s">
        <v>1304</v>
      </c>
      <c r="E577" s="60" t="s">
        <v>128</v>
      </c>
      <c r="F577" s="60" t="s">
        <v>128</v>
      </c>
      <c r="G577" s="60"/>
      <c r="H577" s="60"/>
      <c r="I577" s="60" t="s">
        <v>130</v>
      </c>
      <c r="J577" s="404"/>
      <c r="K577" s="405"/>
      <c r="L577" s="405"/>
      <c r="M577" s="405"/>
      <c r="N577" s="406"/>
    </row>
    <row r="578" spans="1:14" ht="31.5" customHeight="1" x14ac:dyDescent="0.25">
      <c r="A578" s="226" t="s">
        <v>166</v>
      </c>
      <c r="B578" s="61" t="s">
        <v>167</v>
      </c>
      <c r="C578" s="59" t="s">
        <v>1304</v>
      </c>
      <c r="D578" s="59" t="s">
        <v>1304</v>
      </c>
      <c r="E578" s="62" t="s">
        <v>128</v>
      </c>
      <c r="F578" s="62" t="s">
        <v>128</v>
      </c>
      <c r="G578" s="60"/>
      <c r="H578" s="60"/>
      <c r="I578" s="60"/>
      <c r="J578" s="404"/>
      <c r="K578" s="405"/>
      <c r="L578" s="405"/>
      <c r="M578" s="405"/>
      <c r="N578" s="406"/>
    </row>
    <row r="579" spans="1:14" ht="15.75" customHeight="1" x14ac:dyDescent="0.25">
      <c r="A579" s="226" t="s">
        <v>168</v>
      </c>
      <c r="B579" s="61" t="s">
        <v>169</v>
      </c>
      <c r="C579" s="59" t="s">
        <v>1304</v>
      </c>
      <c r="D579" s="59" t="s">
        <v>1304</v>
      </c>
      <c r="E579" s="62" t="s">
        <v>128</v>
      </c>
      <c r="F579" s="62" t="s">
        <v>128</v>
      </c>
      <c r="G579" s="60"/>
      <c r="H579" s="60"/>
      <c r="I579" s="60"/>
      <c r="J579" s="404"/>
      <c r="K579" s="405"/>
      <c r="L579" s="405"/>
      <c r="M579" s="405"/>
      <c r="N579" s="406"/>
    </row>
    <row r="580" spans="1:14" ht="15.75" customHeight="1" x14ac:dyDescent="0.25">
      <c r="A580" s="227">
        <v>2</v>
      </c>
      <c r="B580" s="27" t="s">
        <v>103</v>
      </c>
      <c r="C580" s="59" t="s">
        <v>1304</v>
      </c>
      <c r="D580" s="59" t="s">
        <v>1304</v>
      </c>
      <c r="E580" s="60" t="s">
        <v>128</v>
      </c>
      <c r="F580" s="60" t="s">
        <v>128</v>
      </c>
      <c r="G580" s="60"/>
      <c r="H580" s="60"/>
      <c r="I580" s="60"/>
      <c r="J580" s="349"/>
      <c r="K580" s="350"/>
      <c r="L580" s="350"/>
      <c r="M580" s="350"/>
      <c r="N580" s="351"/>
    </row>
    <row r="581" spans="1:14" ht="31.5" customHeight="1" x14ac:dyDescent="0.25">
      <c r="A581" s="226" t="s">
        <v>152</v>
      </c>
      <c r="B581" s="61" t="s">
        <v>170</v>
      </c>
      <c r="C581" s="59" t="s">
        <v>1304</v>
      </c>
      <c r="D581" s="59" t="s">
        <v>1304</v>
      </c>
      <c r="E581" s="62" t="s">
        <v>128</v>
      </c>
      <c r="F581" s="62" t="s">
        <v>128</v>
      </c>
      <c r="G581" s="60"/>
      <c r="H581" s="60"/>
      <c r="I581" s="60"/>
      <c r="J581" s="349"/>
      <c r="K581" s="350"/>
      <c r="L581" s="350"/>
      <c r="M581" s="350"/>
      <c r="N581" s="351"/>
    </row>
    <row r="582" spans="1:14" ht="69" customHeight="1" x14ac:dyDescent="0.25">
      <c r="A582" s="226" t="s">
        <v>21</v>
      </c>
      <c r="B582" s="61" t="s">
        <v>171</v>
      </c>
      <c r="C582" s="59" t="s">
        <v>1304</v>
      </c>
      <c r="D582" s="59" t="s">
        <v>1304</v>
      </c>
      <c r="E582" s="60" t="s">
        <v>128</v>
      </c>
      <c r="F582" s="60" t="s">
        <v>128</v>
      </c>
      <c r="G582" s="60"/>
      <c r="H582" s="60"/>
      <c r="I582" s="60" t="s">
        <v>131</v>
      </c>
      <c r="J582" s="349"/>
      <c r="K582" s="350"/>
      <c r="L582" s="350"/>
      <c r="M582" s="350"/>
      <c r="N582" s="351"/>
    </row>
    <row r="583" spans="1:14" ht="34.5" customHeight="1" x14ac:dyDescent="0.25">
      <c r="A583" s="226" t="s">
        <v>22</v>
      </c>
      <c r="B583" s="61" t="s">
        <v>172</v>
      </c>
      <c r="C583" s="59" t="s">
        <v>1304</v>
      </c>
      <c r="D583" s="59" t="s">
        <v>1304</v>
      </c>
      <c r="E583" s="60" t="s">
        <v>128</v>
      </c>
      <c r="F583" s="60" t="s">
        <v>128</v>
      </c>
      <c r="G583" s="60"/>
      <c r="H583" s="60"/>
      <c r="I583" s="60" t="s">
        <v>130</v>
      </c>
      <c r="J583" s="349"/>
      <c r="K583" s="350"/>
      <c r="L583" s="350"/>
      <c r="M583" s="350"/>
      <c r="N583" s="351"/>
    </row>
    <row r="584" spans="1:14" ht="47.25" customHeight="1" x14ac:dyDescent="0.25">
      <c r="A584" s="227">
        <v>3</v>
      </c>
      <c r="B584" s="27" t="s">
        <v>173</v>
      </c>
      <c r="C584" s="59" t="s">
        <v>1304</v>
      </c>
      <c r="D584" s="59" t="s">
        <v>1304</v>
      </c>
      <c r="E584" s="60" t="s">
        <v>128</v>
      </c>
      <c r="F584" s="60" t="s">
        <v>128</v>
      </c>
      <c r="G584" s="60"/>
      <c r="H584" s="60"/>
      <c r="I584" s="60"/>
      <c r="J584" s="349"/>
      <c r="K584" s="350"/>
      <c r="L584" s="350"/>
      <c r="M584" s="350"/>
      <c r="N584" s="351"/>
    </row>
    <row r="585" spans="1:14" ht="47.25" customHeight="1" x14ac:dyDescent="0.25">
      <c r="A585" s="226" t="s">
        <v>104</v>
      </c>
      <c r="B585" s="61" t="s">
        <v>174</v>
      </c>
      <c r="C585" s="59" t="s">
        <v>1304</v>
      </c>
      <c r="D585" s="59" t="s">
        <v>1304</v>
      </c>
      <c r="E585" s="60" t="s">
        <v>128</v>
      </c>
      <c r="F585" s="60" t="s">
        <v>128</v>
      </c>
      <c r="G585" s="60"/>
      <c r="H585" s="60"/>
      <c r="I585" s="60" t="s">
        <v>130</v>
      </c>
      <c r="J585" s="349"/>
      <c r="K585" s="350"/>
      <c r="L585" s="350"/>
      <c r="M585" s="350"/>
      <c r="N585" s="351"/>
    </row>
    <row r="586" spans="1:14" ht="15.75" customHeight="1" x14ac:dyDescent="0.25">
      <c r="A586" s="226" t="s">
        <v>107</v>
      </c>
      <c r="B586" s="61" t="s">
        <v>175</v>
      </c>
      <c r="C586" s="59" t="s">
        <v>1304</v>
      </c>
      <c r="D586" s="59" t="s">
        <v>1304</v>
      </c>
      <c r="E586" s="62" t="s">
        <v>128</v>
      </c>
      <c r="F586" s="62" t="s">
        <v>128</v>
      </c>
      <c r="G586" s="60"/>
      <c r="H586" s="60"/>
      <c r="I586" s="60"/>
      <c r="J586" s="349"/>
      <c r="K586" s="350"/>
      <c r="L586" s="350"/>
      <c r="M586" s="350"/>
      <c r="N586" s="351"/>
    </row>
    <row r="587" spans="1:14" ht="15.75" customHeight="1" x14ac:dyDescent="0.25">
      <c r="A587" s="226" t="s">
        <v>109</v>
      </c>
      <c r="B587" s="61" t="s">
        <v>176</v>
      </c>
      <c r="C587" s="59" t="s">
        <v>1304</v>
      </c>
      <c r="D587" s="59" t="s">
        <v>1304</v>
      </c>
      <c r="E587" s="62" t="s">
        <v>128</v>
      </c>
      <c r="F587" s="62" t="s">
        <v>128</v>
      </c>
      <c r="G587" s="60"/>
      <c r="H587" s="60"/>
      <c r="I587" s="60"/>
      <c r="J587" s="349"/>
      <c r="K587" s="350"/>
      <c r="L587" s="350"/>
      <c r="M587" s="350"/>
      <c r="N587" s="351"/>
    </row>
    <row r="588" spans="1:14" ht="15.75" customHeight="1" x14ac:dyDescent="0.25">
      <c r="A588" s="226" t="s">
        <v>177</v>
      </c>
      <c r="B588" s="61" t="s">
        <v>178</v>
      </c>
      <c r="C588" s="59" t="s">
        <v>1304</v>
      </c>
      <c r="D588" s="59" t="s">
        <v>1304</v>
      </c>
      <c r="E588" s="62" t="s">
        <v>128</v>
      </c>
      <c r="F588" s="62" t="s">
        <v>128</v>
      </c>
      <c r="G588" s="60"/>
      <c r="H588" s="60"/>
      <c r="I588" s="60"/>
      <c r="J588" s="349"/>
      <c r="K588" s="350"/>
      <c r="L588" s="350"/>
      <c r="M588" s="350"/>
      <c r="N588" s="351"/>
    </row>
    <row r="589" spans="1:14" ht="15.75" customHeight="1" x14ac:dyDescent="0.25">
      <c r="A589" s="226" t="s">
        <v>179</v>
      </c>
      <c r="B589" s="61" t="s">
        <v>180</v>
      </c>
      <c r="C589" s="59" t="s">
        <v>1304</v>
      </c>
      <c r="D589" s="59" t="s">
        <v>1304</v>
      </c>
      <c r="E589" s="62" t="s">
        <v>128</v>
      </c>
      <c r="F589" s="62" t="s">
        <v>128</v>
      </c>
      <c r="G589" s="60"/>
      <c r="H589" s="60"/>
      <c r="I589" s="60"/>
      <c r="J589" s="349"/>
      <c r="K589" s="350"/>
      <c r="L589" s="350"/>
      <c r="M589" s="350"/>
      <c r="N589" s="351"/>
    </row>
    <row r="590" spans="1:14" ht="31.5" customHeight="1" x14ac:dyDescent="0.25">
      <c r="A590" s="227">
        <v>4</v>
      </c>
      <c r="B590" s="27" t="s">
        <v>56</v>
      </c>
      <c r="C590" s="59" t="s">
        <v>1304</v>
      </c>
      <c r="D590" s="59" t="s">
        <v>1304</v>
      </c>
      <c r="E590" s="60" t="s">
        <v>128</v>
      </c>
      <c r="F590" s="60" t="s">
        <v>128</v>
      </c>
      <c r="G590" s="60"/>
      <c r="H590" s="60"/>
      <c r="I590" s="60"/>
      <c r="J590" s="349"/>
      <c r="K590" s="350"/>
      <c r="L590" s="350"/>
      <c r="M590" s="350"/>
      <c r="N590" s="351"/>
    </row>
    <row r="591" spans="1:14" ht="31.5" customHeight="1" x14ac:dyDescent="0.25">
      <c r="A591" s="225" t="s">
        <v>24</v>
      </c>
      <c r="B591" s="53" t="s">
        <v>181</v>
      </c>
      <c r="C591" s="59" t="s">
        <v>1304</v>
      </c>
      <c r="D591" s="59" t="s">
        <v>1304</v>
      </c>
      <c r="E591" s="62" t="s">
        <v>128</v>
      </c>
      <c r="F591" s="62" t="s">
        <v>128</v>
      </c>
      <c r="G591" s="60"/>
      <c r="H591" s="60"/>
      <c r="I591" s="60"/>
      <c r="J591" s="349"/>
      <c r="K591" s="350"/>
      <c r="L591" s="350"/>
      <c r="M591" s="350"/>
      <c r="N591" s="351"/>
    </row>
    <row r="592" spans="1:14" ht="63" customHeight="1" x14ac:dyDescent="0.25">
      <c r="A592" s="225" t="s">
        <v>25</v>
      </c>
      <c r="B592" s="53" t="s">
        <v>60</v>
      </c>
      <c r="C592" s="59" t="s">
        <v>1304</v>
      </c>
      <c r="D592" s="59" t="s">
        <v>1304</v>
      </c>
      <c r="E592" s="60" t="s">
        <v>128</v>
      </c>
      <c r="F592" s="60" t="s">
        <v>128</v>
      </c>
      <c r="G592" s="60"/>
      <c r="H592" s="60"/>
      <c r="I592" s="60" t="s">
        <v>130</v>
      </c>
      <c r="J592" s="349"/>
      <c r="K592" s="350"/>
      <c r="L592" s="350"/>
      <c r="M592" s="350"/>
      <c r="N592" s="351"/>
    </row>
    <row r="593" spans="1:14" ht="31.5" customHeight="1" x14ac:dyDescent="0.25">
      <c r="A593" s="225" t="s">
        <v>26</v>
      </c>
      <c r="B593" s="53" t="s">
        <v>5</v>
      </c>
      <c r="C593" s="59" t="s">
        <v>1304</v>
      </c>
      <c r="D593" s="59" t="s">
        <v>1304</v>
      </c>
      <c r="E593" s="60" t="s">
        <v>128</v>
      </c>
      <c r="F593" s="60" t="s">
        <v>128</v>
      </c>
      <c r="G593" s="60"/>
      <c r="H593" s="60"/>
      <c r="I593" s="60"/>
      <c r="J593" s="404"/>
      <c r="K593" s="405"/>
      <c r="L593" s="405"/>
      <c r="M593" s="405"/>
      <c r="N593" s="406"/>
    </row>
    <row r="594" spans="1:14" ht="32.25" customHeight="1" thickBot="1" x14ac:dyDescent="0.3">
      <c r="A594" s="228" t="s">
        <v>182</v>
      </c>
      <c r="B594" s="64" t="s">
        <v>6</v>
      </c>
      <c r="C594" s="63" t="s">
        <v>1304</v>
      </c>
      <c r="D594" s="63" t="s">
        <v>1304</v>
      </c>
      <c r="E594" s="65" t="s">
        <v>128</v>
      </c>
      <c r="F594" s="65" t="s">
        <v>128</v>
      </c>
      <c r="G594" s="66"/>
      <c r="H594" s="66"/>
      <c r="I594" s="66"/>
      <c r="J594" s="413"/>
      <c r="K594" s="414"/>
      <c r="L594" s="414"/>
      <c r="M594" s="414"/>
      <c r="N594" s="415"/>
    </row>
    <row r="595" spans="1:14" ht="15.75" customHeight="1" x14ac:dyDescent="0.25">
      <c r="B595" s="82"/>
    </row>
    <row r="596" spans="1:14" ht="15.75" customHeight="1" x14ac:dyDescent="0.25">
      <c r="A596" s="86" t="s">
        <v>190</v>
      </c>
      <c r="B596" s="82"/>
    </row>
    <row r="597" spans="1:14" ht="15.75" customHeight="1" x14ac:dyDescent="0.25">
      <c r="B597" s="82"/>
      <c r="N597" s="67"/>
    </row>
    <row r="598" spans="1:14" ht="15.75" customHeight="1" x14ac:dyDescent="0.25">
      <c r="B598" s="78" t="s">
        <v>144</v>
      </c>
      <c r="N598" s="67"/>
    </row>
    <row r="599" spans="1:14" ht="15.75" customHeight="1" x14ac:dyDescent="0.25">
      <c r="B599" s="82"/>
      <c r="N599" s="67"/>
    </row>
    <row r="600" spans="1:14" ht="15.75" customHeight="1" x14ac:dyDescent="0.25">
      <c r="B600" s="83"/>
      <c r="N600" s="67" t="str">
        <f>'7.1'!A129</f>
        <v>1.2.1.125</v>
      </c>
    </row>
    <row r="601" spans="1:14" x14ac:dyDescent="0.25">
      <c r="A601" s="290"/>
      <c r="B601" s="9"/>
      <c r="C601" s="9"/>
      <c r="D601" s="9"/>
      <c r="E601" s="9"/>
      <c r="F601" s="9"/>
      <c r="G601" s="9"/>
      <c r="H601" s="9"/>
      <c r="I601" s="9"/>
      <c r="N601" s="80" t="s">
        <v>276</v>
      </c>
    </row>
    <row r="602" spans="1:14" x14ac:dyDescent="0.25">
      <c r="B602" s="9"/>
      <c r="C602" s="9"/>
      <c r="D602" s="9"/>
      <c r="E602" s="9"/>
      <c r="F602" s="9"/>
      <c r="G602" s="9"/>
      <c r="H602" s="9"/>
      <c r="N602" s="80" t="s">
        <v>122</v>
      </c>
    </row>
    <row r="603" spans="1:14" x14ac:dyDescent="0.25">
      <c r="B603" s="9"/>
      <c r="C603" s="9"/>
      <c r="D603" s="9"/>
      <c r="E603" s="9"/>
      <c r="F603" s="9"/>
      <c r="G603" s="9"/>
      <c r="H603" s="9"/>
      <c r="I603" s="9"/>
      <c r="N603" s="80"/>
    </row>
    <row r="604" spans="1:14" x14ac:dyDescent="0.25">
      <c r="B604" s="9"/>
      <c r="C604" s="9"/>
      <c r="D604" s="9"/>
      <c r="E604" s="9"/>
      <c r="F604" s="9"/>
      <c r="G604" s="9"/>
      <c r="H604" s="9"/>
      <c r="I604" s="9"/>
      <c r="L604" s="8"/>
      <c r="M604" s="219"/>
      <c r="N604" s="219" t="s">
        <v>264</v>
      </c>
    </row>
    <row r="605" spans="1:14" ht="15.75" customHeight="1" x14ac:dyDescent="0.25">
      <c r="N605" s="80" t="s">
        <v>143</v>
      </c>
    </row>
    <row r="606" spans="1:14" ht="15.75" customHeight="1" x14ac:dyDescent="0.25">
      <c r="B606" s="9"/>
      <c r="C606" s="9"/>
      <c r="D606" s="9"/>
      <c r="E606" s="9"/>
      <c r="F606" s="9"/>
      <c r="G606" s="9"/>
      <c r="H606" s="9"/>
      <c r="I606" s="9"/>
      <c r="N606" s="80" t="s">
        <v>145</v>
      </c>
    </row>
    <row r="607" spans="1:14" ht="15.75" customHeight="1" x14ac:dyDescent="0.25">
      <c r="N607" s="80" t="s">
        <v>335</v>
      </c>
    </row>
    <row r="608" spans="1:14" ht="15.75" customHeight="1" x14ac:dyDescent="0.25">
      <c r="M608" s="8"/>
      <c r="N608" s="80" t="s">
        <v>265</v>
      </c>
    </row>
    <row r="609" spans="1:14" ht="15.75" customHeight="1" x14ac:dyDescent="0.25">
      <c r="M609" s="8"/>
      <c r="N609" s="80"/>
    </row>
    <row r="610" spans="1:14" ht="15.75" customHeight="1" x14ac:dyDescent="0.25">
      <c r="M610" s="8"/>
      <c r="N610" s="80"/>
    </row>
    <row r="611" spans="1:14" ht="17.25" customHeight="1" x14ac:dyDescent="0.25">
      <c r="A611" s="421" t="s">
        <v>1434</v>
      </c>
      <c r="B611" s="421"/>
      <c r="C611" s="421"/>
      <c r="D611" s="421"/>
      <c r="E611" s="421"/>
      <c r="F611" s="421"/>
      <c r="G611" s="421"/>
      <c r="H611" s="421"/>
      <c r="I611" s="421"/>
      <c r="J611" s="421"/>
      <c r="K611" s="421"/>
      <c r="L611" s="421"/>
      <c r="M611" s="421"/>
      <c r="N611" s="421"/>
    </row>
    <row r="612" spans="1:14" ht="26.25" customHeight="1" x14ac:dyDescent="0.25">
      <c r="A612" s="421"/>
      <c r="B612" s="421"/>
      <c r="C612" s="421"/>
      <c r="D612" s="421"/>
      <c r="E612" s="421"/>
      <c r="F612" s="421"/>
      <c r="G612" s="421"/>
      <c r="H612" s="421"/>
      <c r="I612" s="421"/>
      <c r="J612" s="421"/>
      <c r="K612" s="421"/>
      <c r="L612" s="421"/>
      <c r="M612" s="421"/>
      <c r="N612" s="421"/>
    </row>
    <row r="613" spans="1:14" s="422" customFormat="1" ht="17.25" customHeight="1" x14ac:dyDescent="0.25"/>
    <row r="614" spans="1:14" ht="30.75" customHeight="1" x14ac:dyDescent="0.25">
      <c r="A614" s="423" t="s">
        <v>323</v>
      </c>
      <c r="B614" s="423"/>
      <c r="C614" s="423"/>
      <c r="D614" s="423"/>
      <c r="E614" s="423"/>
      <c r="F614" s="423"/>
      <c r="G614" s="423"/>
      <c r="H614" s="423"/>
      <c r="I614" s="423"/>
      <c r="J614" s="423"/>
      <c r="K614" s="423"/>
      <c r="L614" s="423"/>
      <c r="M614" s="423"/>
      <c r="N614" s="423"/>
    </row>
    <row r="615" spans="1:14" ht="18" customHeight="1" x14ac:dyDescent="0.25">
      <c r="A615" s="291" t="str">
        <f>VLOOKUP(N650,'7.1'!$A$14:$B$574,2,FALSE)</f>
        <v>Реконструкция КЛ - 10 кВ от ТП - 426 до ТП - 427</v>
      </c>
      <c r="B615" s="352"/>
      <c r="C615" s="352"/>
      <c r="D615" s="352"/>
      <c r="E615" s="352"/>
      <c r="F615" s="352"/>
      <c r="G615" s="352"/>
      <c r="H615" s="352"/>
      <c r="I615" s="352"/>
      <c r="J615" s="352"/>
      <c r="K615" s="352"/>
      <c r="L615" s="352"/>
      <c r="M615" s="352"/>
      <c r="N615" s="352"/>
    </row>
    <row r="616" spans="1:14" ht="16.5" customHeight="1" thickBot="1" x14ac:dyDescent="0.3">
      <c r="A616" s="424" t="s">
        <v>1435</v>
      </c>
      <c r="B616" s="424"/>
      <c r="C616" s="424"/>
      <c r="D616" s="424"/>
      <c r="E616" s="424"/>
      <c r="F616" s="424"/>
      <c r="G616" s="424"/>
      <c r="H616" s="424"/>
      <c r="I616" s="424"/>
    </row>
    <row r="617" spans="1:14" ht="15.75" customHeight="1" x14ac:dyDescent="0.25">
      <c r="A617" s="425" t="s">
        <v>85</v>
      </c>
      <c r="B617" s="428" t="s">
        <v>86</v>
      </c>
      <c r="C617" s="431" t="s">
        <v>87</v>
      </c>
      <c r="D617" s="390"/>
      <c r="E617" s="390"/>
      <c r="F617" s="432"/>
      <c r="G617" s="428" t="s">
        <v>88</v>
      </c>
      <c r="H617" s="428" t="s">
        <v>89</v>
      </c>
      <c r="I617" s="433" t="s">
        <v>90</v>
      </c>
      <c r="J617" s="434" t="s">
        <v>226</v>
      </c>
      <c r="K617" s="435"/>
      <c r="L617" s="435"/>
      <c r="M617" s="435"/>
      <c r="N617" s="436"/>
    </row>
    <row r="618" spans="1:14" ht="15.75" customHeight="1" x14ac:dyDescent="0.25">
      <c r="A618" s="426"/>
      <c r="B618" s="429"/>
      <c r="C618" s="419" t="s">
        <v>227</v>
      </c>
      <c r="D618" s="420"/>
      <c r="E618" s="419" t="s">
        <v>228</v>
      </c>
      <c r="F618" s="420"/>
      <c r="G618" s="429"/>
      <c r="H618" s="429"/>
      <c r="I618" s="408"/>
      <c r="J618" s="437"/>
      <c r="K618" s="438"/>
      <c r="L618" s="438"/>
      <c r="M618" s="438"/>
      <c r="N618" s="439"/>
    </row>
    <row r="619" spans="1:14" ht="15.75" customHeight="1" x14ac:dyDescent="0.25">
      <c r="A619" s="426"/>
      <c r="B619" s="429"/>
      <c r="C619" s="407" t="s">
        <v>229</v>
      </c>
      <c r="D619" s="407" t="s">
        <v>230</v>
      </c>
      <c r="E619" s="407" t="s">
        <v>229</v>
      </c>
      <c r="F619" s="407" t="s">
        <v>230</v>
      </c>
      <c r="G619" s="429"/>
      <c r="H619" s="429"/>
      <c r="I619" s="408"/>
      <c r="J619" s="437"/>
      <c r="K619" s="438"/>
      <c r="L619" s="438"/>
      <c r="M619" s="438"/>
      <c r="N619" s="439"/>
    </row>
    <row r="620" spans="1:14" ht="15.75" customHeight="1" x14ac:dyDescent="0.25">
      <c r="A620" s="426"/>
      <c r="B620" s="429"/>
      <c r="C620" s="408"/>
      <c r="D620" s="408"/>
      <c r="E620" s="408"/>
      <c r="F620" s="408"/>
      <c r="G620" s="429"/>
      <c r="H620" s="429"/>
      <c r="I620" s="408"/>
      <c r="J620" s="437"/>
      <c r="K620" s="438"/>
      <c r="L620" s="438"/>
      <c r="M620" s="438"/>
      <c r="N620" s="439"/>
    </row>
    <row r="621" spans="1:14" ht="15.75" customHeight="1" x14ac:dyDescent="0.25">
      <c r="A621" s="427"/>
      <c r="B621" s="430"/>
      <c r="C621" s="409"/>
      <c r="D621" s="409"/>
      <c r="E621" s="409"/>
      <c r="F621" s="409"/>
      <c r="G621" s="430"/>
      <c r="H621" s="430"/>
      <c r="I621" s="409"/>
      <c r="J621" s="440"/>
      <c r="K621" s="388"/>
      <c r="L621" s="388"/>
      <c r="M621" s="388"/>
      <c r="N621" s="392"/>
    </row>
    <row r="622" spans="1:14" ht="16.5" customHeight="1" thickBot="1" x14ac:dyDescent="0.3">
      <c r="A622" s="222">
        <v>1</v>
      </c>
      <c r="B622" s="10">
        <v>2</v>
      </c>
      <c r="C622" s="10">
        <v>3</v>
      </c>
      <c r="D622" s="10">
        <v>4</v>
      </c>
      <c r="E622" s="10">
        <v>5</v>
      </c>
      <c r="F622" s="10">
        <v>6</v>
      </c>
      <c r="G622" s="10">
        <v>8</v>
      </c>
      <c r="H622" s="10">
        <v>9</v>
      </c>
      <c r="I622" s="10">
        <v>10</v>
      </c>
      <c r="J622" s="410">
        <v>11</v>
      </c>
      <c r="K622" s="411"/>
      <c r="L622" s="411"/>
      <c r="M622" s="411"/>
      <c r="N622" s="412"/>
    </row>
    <row r="623" spans="1:14" ht="31.5" customHeight="1" x14ac:dyDescent="0.25">
      <c r="A623" s="223">
        <v>1</v>
      </c>
      <c r="B623" s="28" t="s">
        <v>161</v>
      </c>
      <c r="C623" s="29" t="s">
        <v>1304</v>
      </c>
      <c r="D623" s="29" t="s">
        <v>1304</v>
      </c>
      <c r="E623" s="57"/>
      <c r="F623" s="57"/>
      <c r="G623" s="57"/>
      <c r="H623" s="57"/>
      <c r="I623" s="57"/>
      <c r="J623" s="416"/>
      <c r="K623" s="417"/>
      <c r="L623" s="417"/>
      <c r="M623" s="417"/>
      <c r="N623" s="418"/>
    </row>
    <row r="624" spans="1:14" ht="15.75" customHeight="1" x14ac:dyDescent="0.25">
      <c r="A624" s="224" t="s">
        <v>149</v>
      </c>
      <c r="B624" s="58" t="s">
        <v>162</v>
      </c>
      <c r="C624" s="59" t="s">
        <v>1304</v>
      </c>
      <c r="D624" s="59" t="s">
        <v>1304</v>
      </c>
      <c r="E624" s="62" t="s">
        <v>128</v>
      </c>
      <c r="F624" s="62" t="s">
        <v>128</v>
      </c>
      <c r="G624" s="60">
        <v>100</v>
      </c>
      <c r="H624" s="60">
        <v>100</v>
      </c>
      <c r="I624" s="60"/>
      <c r="J624" s="404"/>
      <c r="K624" s="405"/>
      <c r="L624" s="405"/>
      <c r="M624" s="405"/>
      <c r="N624" s="406"/>
    </row>
    <row r="625" spans="1:14" ht="15.75" customHeight="1" x14ac:dyDescent="0.25">
      <c r="A625" s="225" t="s">
        <v>150</v>
      </c>
      <c r="B625" s="53" t="s">
        <v>163</v>
      </c>
      <c r="C625" s="59" t="s">
        <v>1304</v>
      </c>
      <c r="D625" s="59" t="s">
        <v>1304</v>
      </c>
      <c r="E625" s="62" t="s">
        <v>128</v>
      </c>
      <c r="F625" s="62" t="s">
        <v>128</v>
      </c>
      <c r="G625" s="60"/>
      <c r="H625" s="60"/>
      <c r="I625" s="60"/>
      <c r="J625" s="404"/>
      <c r="K625" s="405"/>
      <c r="L625" s="405"/>
      <c r="M625" s="405"/>
      <c r="N625" s="406"/>
    </row>
    <row r="626" spans="1:14" ht="47.25" customHeight="1" x14ac:dyDescent="0.25">
      <c r="A626" s="225" t="s">
        <v>29</v>
      </c>
      <c r="B626" s="53" t="s">
        <v>133</v>
      </c>
      <c r="C626" s="59" t="s">
        <v>1304</v>
      </c>
      <c r="D626" s="59" t="s">
        <v>1304</v>
      </c>
      <c r="E626" s="60" t="s">
        <v>128</v>
      </c>
      <c r="F626" s="60" t="s">
        <v>128</v>
      </c>
      <c r="G626" s="60">
        <v>100</v>
      </c>
      <c r="H626" s="60">
        <v>100</v>
      </c>
      <c r="I626" s="60" t="s">
        <v>129</v>
      </c>
      <c r="J626" s="349"/>
      <c r="K626" s="350"/>
      <c r="L626" s="350"/>
      <c r="M626" s="350"/>
      <c r="N626" s="351"/>
    </row>
    <row r="627" spans="1:14" ht="63" customHeight="1" x14ac:dyDescent="0.25">
      <c r="A627" s="226" t="s">
        <v>46</v>
      </c>
      <c r="B627" s="61" t="s">
        <v>165</v>
      </c>
      <c r="C627" s="59" t="s">
        <v>1304</v>
      </c>
      <c r="D627" s="59" t="s">
        <v>1304</v>
      </c>
      <c r="E627" s="60" t="s">
        <v>128</v>
      </c>
      <c r="F627" s="60" t="s">
        <v>128</v>
      </c>
      <c r="G627" s="60"/>
      <c r="H627" s="60"/>
      <c r="I627" s="60" t="s">
        <v>130</v>
      </c>
      <c r="J627" s="404"/>
      <c r="K627" s="405"/>
      <c r="L627" s="405"/>
      <c r="M627" s="405"/>
      <c r="N627" s="406"/>
    </row>
    <row r="628" spans="1:14" ht="31.5" customHeight="1" x14ac:dyDescent="0.25">
      <c r="A628" s="226" t="s">
        <v>166</v>
      </c>
      <c r="B628" s="61" t="s">
        <v>167</v>
      </c>
      <c r="C628" s="59" t="s">
        <v>1304</v>
      </c>
      <c r="D628" s="59" t="s">
        <v>1304</v>
      </c>
      <c r="E628" s="62" t="s">
        <v>1304</v>
      </c>
      <c r="F628" s="62" t="s">
        <v>1304</v>
      </c>
      <c r="G628" s="60">
        <v>100</v>
      </c>
      <c r="H628" s="60">
        <v>100</v>
      </c>
      <c r="I628" s="60"/>
      <c r="J628" s="404"/>
      <c r="K628" s="405"/>
      <c r="L628" s="405"/>
      <c r="M628" s="405"/>
      <c r="N628" s="406"/>
    </row>
    <row r="629" spans="1:14" ht="15.75" customHeight="1" x14ac:dyDescent="0.25">
      <c r="A629" s="226" t="s">
        <v>168</v>
      </c>
      <c r="B629" s="61" t="s">
        <v>169</v>
      </c>
      <c r="C629" s="59" t="s">
        <v>1304</v>
      </c>
      <c r="D629" s="59" t="s">
        <v>1304</v>
      </c>
      <c r="E629" s="62" t="s">
        <v>1304</v>
      </c>
      <c r="F629" s="62" t="s">
        <v>1304</v>
      </c>
      <c r="G629" s="60">
        <v>100</v>
      </c>
      <c r="H629" s="60">
        <v>100</v>
      </c>
      <c r="I629" s="60"/>
      <c r="J629" s="404"/>
      <c r="K629" s="405"/>
      <c r="L629" s="405"/>
      <c r="M629" s="405"/>
      <c r="N629" s="406"/>
    </row>
    <row r="630" spans="1:14" ht="15.75" customHeight="1" x14ac:dyDescent="0.25">
      <c r="A630" s="227">
        <v>2</v>
      </c>
      <c r="B630" s="27" t="s">
        <v>103</v>
      </c>
      <c r="C630" s="59" t="s">
        <v>1304</v>
      </c>
      <c r="D630" s="59" t="s">
        <v>1304</v>
      </c>
      <c r="E630" s="60" t="s">
        <v>128</v>
      </c>
      <c r="F630" s="60" t="s">
        <v>128</v>
      </c>
      <c r="G630" s="60"/>
      <c r="H630" s="60"/>
      <c r="I630" s="60"/>
      <c r="J630" s="349"/>
      <c r="K630" s="350"/>
      <c r="L630" s="350"/>
      <c r="M630" s="350"/>
      <c r="N630" s="351"/>
    </row>
    <row r="631" spans="1:14" ht="31.5" customHeight="1" x14ac:dyDescent="0.25">
      <c r="A631" s="226" t="s">
        <v>152</v>
      </c>
      <c r="B631" s="61" t="s">
        <v>170</v>
      </c>
      <c r="C631" s="59" t="s">
        <v>1304</v>
      </c>
      <c r="D631" s="59" t="s">
        <v>1304</v>
      </c>
      <c r="E631" s="62" t="s">
        <v>1304</v>
      </c>
      <c r="F631" s="62" t="s">
        <v>1304</v>
      </c>
      <c r="G631" s="60">
        <v>100</v>
      </c>
      <c r="H631" s="60">
        <v>100</v>
      </c>
      <c r="I631" s="60"/>
      <c r="J631" s="349"/>
      <c r="K631" s="350"/>
      <c r="L631" s="350"/>
      <c r="M631" s="350"/>
      <c r="N631" s="351"/>
    </row>
    <row r="632" spans="1:14" ht="69" customHeight="1" x14ac:dyDescent="0.25">
      <c r="A632" s="226" t="s">
        <v>21</v>
      </c>
      <c r="B632" s="61" t="s">
        <v>171</v>
      </c>
      <c r="C632" s="59" t="s">
        <v>1304</v>
      </c>
      <c r="D632" s="59" t="s">
        <v>1304</v>
      </c>
      <c r="E632" s="60" t="s">
        <v>128</v>
      </c>
      <c r="F632" s="60" t="s">
        <v>128</v>
      </c>
      <c r="G632" s="60"/>
      <c r="H632" s="60"/>
      <c r="I632" s="60" t="s">
        <v>131</v>
      </c>
      <c r="J632" s="349"/>
      <c r="K632" s="350"/>
      <c r="L632" s="350"/>
      <c r="M632" s="350"/>
      <c r="N632" s="351"/>
    </row>
    <row r="633" spans="1:14" ht="34.5" customHeight="1" x14ac:dyDescent="0.25">
      <c r="A633" s="226" t="s">
        <v>22</v>
      </c>
      <c r="B633" s="61" t="s">
        <v>172</v>
      </c>
      <c r="C633" s="59" t="s">
        <v>1304</v>
      </c>
      <c r="D633" s="59" t="s">
        <v>1304</v>
      </c>
      <c r="E633" s="60" t="s">
        <v>128</v>
      </c>
      <c r="F633" s="60" t="s">
        <v>128</v>
      </c>
      <c r="G633" s="60"/>
      <c r="H633" s="60"/>
      <c r="I633" s="60" t="s">
        <v>130</v>
      </c>
      <c r="J633" s="349"/>
      <c r="K633" s="350"/>
      <c r="L633" s="350"/>
      <c r="M633" s="350"/>
      <c r="N633" s="351"/>
    </row>
    <row r="634" spans="1:14" ht="47.25" customHeight="1" x14ac:dyDescent="0.25">
      <c r="A634" s="227">
        <v>3</v>
      </c>
      <c r="B634" s="27" t="s">
        <v>173</v>
      </c>
      <c r="C634" s="59" t="s">
        <v>1304</v>
      </c>
      <c r="D634" s="59" t="s">
        <v>1304</v>
      </c>
      <c r="E634" s="60" t="s">
        <v>128</v>
      </c>
      <c r="F634" s="60" t="s">
        <v>128</v>
      </c>
      <c r="G634" s="60"/>
      <c r="H634" s="60"/>
      <c r="I634" s="60"/>
      <c r="J634" s="349"/>
      <c r="K634" s="350"/>
      <c r="L634" s="350"/>
      <c r="M634" s="350"/>
      <c r="N634" s="351"/>
    </row>
    <row r="635" spans="1:14" ht="47.25" customHeight="1" x14ac:dyDescent="0.25">
      <c r="A635" s="226" t="s">
        <v>104</v>
      </c>
      <c r="B635" s="61" t="s">
        <v>174</v>
      </c>
      <c r="C635" s="59" t="s">
        <v>1304</v>
      </c>
      <c r="D635" s="59" t="s">
        <v>1304</v>
      </c>
      <c r="E635" s="60" t="s">
        <v>1304</v>
      </c>
      <c r="F635" s="60" t="s">
        <v>1304</v>
      </c>
      <c r="G635" s="60">
        <v>100</v>
      </c>
      <c r="H635" s="60">
        <v>100</v>
      </c>
      <c r="I635" s="60" t="s">
        <v>130</v>
      </c>
      <c r="J635" s="349"/>
      <c r="K635" s="350"/>
      <c r="L635" s="350"/>
      <c r="M635" s="350"/>
      <c r="N635" s="351"/>
    </row>
    <row r="636" spans="1:14" ht="15.75" customHeight="1" x14ac:dyDescent="0.25">
      <c r="A636" s="226" t="s">
        <v>107</v>
      </c>
      <c r="B636" s="61" t="s">
        <v>175</v>
      </c>
      <c r="C636" s="59" t="s">
        <v>1304</v>
      </c>
      <c r="D636" s="59" t="s">
        <v>1304</v>
      </c>
      <c r="E636" s="62" t="s">
        <v>1304</v>
      </c>
      <c r="F636" s="62" t="s">
        <v>1304</v>
      </c>
      <c r="G636" s="60">
        <v>100</v>
      </c>
      <c r="H636" s="60">
        <v>100</v>
      </c>
      <c r="I636" s="60"/>
      <c r="J636" s="349"/>
      <c r="K636" s="350"/>
      <c r="L636" s="350"/>
      <c r="M636" s="350"/>
      <c r="N636" s="351"/>
    </row>
    <row r="637" spans="1:14" ht="15.75" customHeight="1" x14ac:dyDescent="0.25">
      <c r="A637" s="226" t="s">
        <v>109</v>
      </c>
      <c r="B637" s="61" t="s">
        <v>176</v>
      </c>
      <c r="C637" s="59" t="s">
        <v>1304</v>
      </c>
      <c r="D637" s="59" t="s">
        <v>1304</v>
      </c>
      <c r="E637" s="62" t="s">
        <v>1304</v>
      </c>
      <c r="F637" s="62" t="s">
        <v>1304</v>
      </c>
      <c r="G637" s="60">
        <v>100</v>
      </c>
      <c r="H637" s="60">
        <v>100</v>
      </c>
      <c r="I637" s="60"/>
      <c r="J637" s="349"/>
      <c r="K637" s="350"/>
      <c r="L637" s="350"/>
      <c r="M637" s="350"/>
      <c r="N637" s="351"/>
    </row>
    <row r="638" spans="1:14" ht="15.75" customHeight="1" x14ac:dyDescent="0.25">
      <c r="A638" s="226" t="s">
        <v>177</v>
      </c>
      <c r="B638" s="61" t="s">
        <v>178</v>
      </c>
      <c r="C638" s="59" t="s">
        <v>1304</v>
      </c>
      <c r="D638" s="59" t="s">
        <v>1304</v>
      </c>
      <c r="E638" s="62" t="s">
        <v>1304</v>
      </c>
      <c r="F638" s="62" t="s">
        <v>1304</v>
      </c>
      <c r="G638" s="60">
        <v>100</v>
      </c>
      <c r="H638" s="60">
        <v>100</v>
      </c>
      <c r="I638" s="60"/>
      <c r="J638" s="349"/>
      <c r="K638" s="350"/>
      <c r="L638" s="350"/>
      <c r="M638" s="350"/>
      <c r="N638" s="351"/>
    </row>
    <row r="639" spans="1:14" ht="15.75" customHeight="1" x14ac:dyDescent="0.25">
      <c r="A639" s="226" t="s">
        <v>179</v>
      </c>
      <c r="B639" s="61" t="s">
        <v>180</v>
      </c>
      <c r="C639" s="59" t="s">
        <v>1304</v>
      </c>
      <c r="D639" s="59" t="s">
        <v>1304</v>
      </c>
      <c r="E639" s="62" t="s">
        <v>1304</v>
      </c>
      <c r="F639" s="62" t="s">
        <v>1304</v>
      </c>
      <c r="G639" s="60">
        <v>100</v>
      </c>
      <c r="H639" s="60">
        <v>100</v>
      </c>
      <c r="I639" s="60"/>
      <c r="J639" s="349"/>
      <c r="K639" s="350"/>
      <c r="L639" s="350"/>
      <c r="M639" s="350"/>
      <c r="N639" s="351"/>
    </row>
    <row r="640" spans="1:14" ht="31.5" customHeight="1" x14ac:dyDescent="0.25">
      <c r="A640" s="227">
        <v>4</v>
      </c>
      <c r="B640" s="27" t="s">
        <v>56</v>
      </c>
      <c r="C640" s="59" t="s">
        <v>1304</v>
      </c>
      <c r="D640" s="59" t="s">
        <v>1304</v>
      </c>
      <c r="E640" s="60" t="s">
        <v>128</v>
      </c>
      <c r="F640" s="60" t="s">
        <v>128</v>
      </c>
      <c r="G640" s="60"/>
      <c r="H640" s="60"/>
      <c r="I640" s="60"/>
      <c r="J640" s="349"/>
      <c r="K640" s="350"/>
      <c r="L640" s="350"/>
      <c r="M640" s="350"/>
      <c r="N640" s="351"/>
    </row>
    <row r="641" spans="1:14" ht="31.5" customHeight="1" x14ac:dyDescent="0.25">
      <c r="A641" s="225" t="s">
        <v>24</v>
      </c>
      <c r="B641" s="53" t="s">
        <v>181</v>
      </c>
      <c r="C641" s="59" t="s">
        <v>1304</v>
      </c>
      <c r="D641" s="59" t="s">
        <v>1304</v>
      </c>
      <c r="E641" s="62" t="s">
        <v>1304</v>
      </c>
      <c r="F641" s="62" t="s">
        <v>1304</v>
      </c>
      <c r="G641" s="60">
        <v>100</v>
      </c>
      <c r="H641" s="60">
        <v>100</v>
      </c>
      <c r="I641" s="60"/>
      <c r="J641" s="349"/>
      <c r="K641" s="350"/>
      <c r="L641" s="350"/>
      <c r="M641" s="350"/>
      <c r="N641" s="351"/>
    </row>
    <row r="642" spans="1:14" ht="63" customHeight="1" x14ac:dyDescent="0.25">
      <c r="A642" s="225" t="s">
        <v>25</v>
      </c>
      <c r="B642" s="53" t="s">
        <v>60</v>
      </c>
      <c r="C642" s="59" t="s">
        <v>1304</v>
      </c>
      <c r="D642" s="59" t="s">
        <v>1304</v>
      </c>
      <c r="E642" s="60" t="s">
        <v>128</v>
      </c>
      <c r="F642" s="60" t="s">
        <v>128</v>
      </c>
      <c r="G642" s="60"/>
      <c r="H642" s="60"/>
      <c r="I642" s="60" t="s">
        <v>130</v>
      </c>
      <c r="J642" s="349"/>
      <c r="K642" s="350"/>
      <c r="L642" s="350"/>
      <c r="M642" s="350"/>
      <c r="N642" s="351"/>
    </row>
    <row r="643" spans="1:14" ht="31.5" customHeight="1" x14ac:dyDescent="0.25">
      <c r="A643" s="225" t="s">
        <v>26</v>
      </c>
      <c r="B643" s="53" t="s">
        <v>5</v>
      </c>
      <c r="C643" s="59" t="s">
        <v>1304</v>
      </c>
      <c r="D643" s="59" t="s">
        <v>1304</v>
      </c>
      <c r="E643" s="60" t="s">
        <v>1304</v>
      </c>
      <c r="F643" s="60" t="s">
        <v>1304</v>
      </c>
      <c r="G643" s="60">
        <v>100</v>
      </c>
      <c r="H643" s="60">
        <v>100</v>
      </c>
      <c r="I643" s="60"/>
      <c r="J643" s="404"/>
      <c r="K643" s="405"/>
      <c r="L643" s="405"/>
      <c r="M643" s="405"/>
      <c r="N643" s="406"/>
    </row>
    <row r="644" spans="1:14" ht="32.25" customHeight="1" thickBot="1" x14ac:dyDescent="0.3">
      <c r="A644" s="228" t="s">
        <v>182</v>
      </c>
      <c r="B644" s="64" t="s">
        <v>6</v>
      </c>
      <c r="C644" s="63" t="s">
        <v>1304</v>
      </c>
      <c r="D644" s="63" t="s">
        <v>1304</v>
      </c>
      <c r="E644" s="65" t="s">
        <v>1450</v>
      </c>
      <c r="F644" s="65" t="s">
        <v>1450</v>
      </c>
      <c r="G644" s="66">
        <v>100</v>
      </c>
      <c r="H644" s="66">
        <v>100</v>
      </c>
      <c r="I644" s="66"/>
      <c r="J644" s="413"/>
      <c r="K644" s="414"/>
      <c r="L644" s="414"/>
      <c r="M644" s="414"/>
      <c r="N644" s="415"/>
    </row>
    <row r="645" spans="1:14" ht="15.75" customHeight="1" x14ac:dyDescent="0.25">
      <c r="B645" s="82"/>
    </row>
    <row r="646" spans="1:14" ht="15.75" customHeight="1" x14ac:dyDescent="0.25">
      <c r="A646" s="86" t="s">
        <v>190</v>
      </c>
      <c r="B646" s="82"/>
    </row>
    <row r="647" spans="1:14" ht="15.75" customHeight="1" x14ac:dyDescent="0.25">
      <c r="B647" s="82"/>
      <c r="N647" s="67"/>
    </row>
    <row r="648" spans="1:14" ht="15.75" customHeight="1" x14ac:dyDescent="0.25">
      <c r="B648" s="78" t="s">
        <v>144</v>
      </c>
      <c r="N648" s="67"/>
    </row>
    <row r="649" spans="1:14" ht="15.75" customHeight="1" x14ac:dyDescent="0.25">
      <c r="B649" s="82"/>
      <c r="N649" s="67"/>
    </row>
    <row r="650" spans="1:14" ht="15.75" customHeight="1" x14ac:dyDescent="0.25">
      <c r="B650" s="83"/>
      <c r="N650" s="67" t="str">
        <f>'7.1'!A156</f>
        <v>1.2.2.25</v>
      </c>
    </row>
    <row r="651" spans="1:14" x14ac:dyDescent="0.25">
      <c r="A651" s="290"/>
      <c r="B651" s="9"/>
      <c r="C651" s="9"/>
      <c r="D651" s="9"/>
      <c r="E651" s="9"/>
      <c r="F651" s="9"/>
      <c r="G651" s="9"/>
      <c r="H651" s="9"/>
      <c r="I651" s="9"/>
      <c r="N651" s="80" t="s">
        <v>276</v>
      </c>
    </row>
    <row r="652" spans="1:14" x14ac:dyDescent="0.25">
      <c r="B652" s="9"/>
      <c r="C652" s="9"/>
      <c r="D652" s="9"/>
      <c r="E652" s="9"/>
      <c r="F652" s="9"/>
      <c r="G652" s="9"/>
      <c r="H652" s="9"/>
      <c r="N652" s="80" t="s">
        <v>122</v>
      </c>
    </row>
    <row r="653" spans="1:14" x14ac:dyDescent="0.25">
      <c r="B653" s="9"/>
      <c r="C653" s="9"/>
      <c r="D653" s="9"/>
      <c r="E653" s="9"/>
      <c r="F653" s="9"/>
      <c r="G653" s="9"/>
      <c r="H653" s="9"/>
      <c r="I653" s="9"/>
      <c r="N653" s="80"/>
    </row>
    <row r="654" spans="1:14" x14ac:dyDescent="0.25">
      <c r="B654" s="9"/>
      <c r="C654" s="9"/>
      <c r="D654" s="9"/>
      <c r="E654" s="9"/>
      <c r="F654" s="9"/>
      <c r="G654" s="9"/>
      <c r="H654" s="9"/>
      <c r="I654" s="9"/>
      <c r="L654" s="8"/>
      <c r="M654" s="219"/>
      <c r="N654" s="219" t="s">
        <v>264</v>
      </c>
    </row>
    <row r="655" spans="1:14" ht="15.75" customHeight="1" x14ac:dyDescent="0.25">
      <c r="N655" s="80" t="s">
        <v>143</v>
      </c>
    </row>
    <row r="656" spans="1:14" ht="15.75" customHeight="1" x14ac:dyDescent="0.25">
      <c r="B656" s="9"/>
      <c r="C656" s="9"/>
      <c r="D656" s="9"/>
      <c r="E656" s="9"/>
      <c r="F656" s="9"/>
      <c r="G656" s="9"/>
      <c r="H656" s="9"/>
      <c r="I656" s="9"/>
      <c r="N656" s="80" t="s">
        <v>145</v>
      </c>
    </row>
    <row r="657" spans="1:14" ht="15.75" customHeight="1" x14ac:dyDescent="0.25">
      <c r="N657" s="80" t="s">
        <v>335</v>
      </c>
    </row>
    <row r="658" spans="1:14" ht="15.75" customHeight="1" x14ac:dyDescent="0.25">
      <c r="M658" s="8"/>
      <c r="N658" s="80" t="s">
        <v>265</v>
      </c>
    </row>
    <row r="659" spans="1:14" ht="15.75" customHeight="1" x14ac:dyDescent="0.25">
      <c r="M659" s="8"/>
      <c r="N659" s="80"/>
    </row>
    <row r="660" spans="1:14" ht="15.75" customHeight="1" x14ac:dyDescent="0.25">
      <c r="M660" s="8"/>
      <c r="N660" s="80"/>
    </row>
    <row r="661" spans="1:14" ht="17.25" customHeight="1" x14ac:dyDescent="0.25">
      <c r="A661" s="421" t="s">
        <v>1434</v>
      </c>
      <c r="B661" s="421"/>
      <c r="C661" s="421"/>
      <c r="D661" s="421"/>
      <c r="E661" s="421"/>
      <c r="F661" s="421"/>
      <c r="G661" s="421"/>
      <c r="H661" s="421"/>
      <c r="I661" s="421"/>
      <c r="J661" s="421"/>
      <c r="K661" s="421"/>
      <c r="L661" s="421"/>
      <c r="M661" s="421"/>
      <c r="N661" s="421"/>
    </row>
    <row r="662" spans="1:14" ht="26.25" customHeight="1" x14ac:dyDescent="0.25">
      <c r="A662" s="421"/>
      <c r="B662" s="421"/>
      <c r="C662" s="421"/>
      <c r="D662" s="421"/>
      <c r="E662" s="421"/>
      <c r="F662" s="421"/>
      <c r="G662" s="421"/>
      <c r="H662" s="421"/>
      <c r="I662" s="421"/>
      <c r="J662" s="421"/>
      <c r="K662" s="421"/>
      <c r="L662" s="421"/>
      <c r="M662" s="421"/>
      <c r="N662" s="421"/>
    </row>
    <row r="663" spans="1:14" s="422" customFormat="1" ht="17.25" customHeight="1" x14ac:dyDescent="0.25"/>
    <row r="664" spans="1:14" ht="30.75" customHeight="1" x14ac:dyDescent="0.25">
      <c r="A664" s="423" t="s">
        <v>323</v>
      </c>
      <c r="B664" s="423"/>
      <c r="C664" s="423"/>
      <c r="D664" s="423"/>
      <c r="E664" s="423"/>
      <c r="F664" s="423"/>
      <c r="G664" s="423"/>
      <c r="H664" s="423"/>
      <c r="I664" s="423"/>
      <c r="J664" s="423"/>
      <c r="K664" s="423"/>
      <c r="L664" s="423"/>
      <c r="M664" s="423"/>
      <c r="N664" s="423"/>
    </row>
    <row r="665" spans="1:14" ht="18" customHeight="1" x14ac:dyDescent="0.25">
      <c r="A665" s="291" t="str">
        <f>VLOOKUP(N700,'7.1'!$A$14:$B$574,2,FALSE)</f>
        <v>Реконструкция КЛ - 10кВ РП - 115 -ТП- 395 ЭСК № 49</v>
      </c>
      <c r="B665" s="352"/>
      <c r="C665" s="352"/>
      <c r="D665" s="352"/>
      <c r="E665" s="352"/>
      <c r="F665" s="352"/>
      <c r="G665" s="352"/>
      <c r="H665" s="352"/>
      <c r="I665" s="352"/>
      <c r="J665" s="352"/>
      <c r="K665" s="352"/>
      <c r="L665" s="352"/>
      <c r="M665" s="352"/>
      <c r="N665" s="352"/>
    </row>
    <row r="666" spans="1:14" ht="16.5" customHeight="1" thickBot="1" x14ac:dyDescent="0.3">
      <c r="A666" s="424" t="s">
        <v>1435</v>
      </c>
      <c r="B666" s="424"/>
      <c r="C666" s="424"/>
      <c r="D666" s="424"/>
      <c r="E666" s="424"/>
      <c r="F666" s="424"/>
      <c r="G666" s="424"/>
      <c r="H666" s="424"/>
      <c r="I666" s="424"/>
    </row>
    <row r="667" spans="1:14" ht="15.75" customHeight="1" x14ac:dyDescent="0.25">
      <c r="A667" s="425" t="s">
        <v>85</v>
      </c>
      <c r="B667" s="428" t="s">
        <v>86</v>
      </c>
      <c r="C667" s="431" t="s">
        <v>87</v>
      </c>
      <c r="D667" s="390"/>
      <c r="E667" s="390"/>
      <c r="F667" s="432"/>
      <c r="G667" s="428" t="s">
        <v>88</v>
      </c>
      <c r="H667" s="428" t="s">
        <v>89</v>
      </c>
      <c r="I667" s="433" t="s">
        <v>90</v>
      </c>
      <c r="J667" s="434" t="s">
        <v>226</v>
      </c>
      <c r="K667" s="435"/>
      <c r="L667" s="435"/>
      <c r="M667" s="435"/>
      <c r="N667" s="436"/>
    </row>
    <row r="668" spans="1:14" ht="15.75" customHeight="1" x14ac:dyDescent="0.25">
      <c r="A668" s="426"/>
      <c r="B668" s="429"/>
      <c r="C668" s="419" t="s">
        <v>227</v>
      </c>
      <c r="D668" s="420"/>
      <c r="E668" s="419" t="s">
        <v>228</v>
      </c>
      <c r="F668" s="420"/>
      <c r="G668" s="429"/>
      <c r="H668" s="429"/>
      <c r="I668" s="408"/>
      <c r="J668" s="437"/>
      <c r="K668" s="438"/>
      <c r="L668" s="438"/>
      <c r="M668" s="438"/>
      <c r="N668" s="439"/>
    </row>
    <row r="669" spans="1:14" ht="15.75" customHeight="1" x14ac:dyDescent="0.25">
      <c r="A669" s="426"/>
      <c r="B669" s="429"/>
      <c r="C669" s="407" t="s">
        <v>229</v>
      </c>
      <c r="D669" s="407" t="s">
        <v>230</v>
      </c>
      <c r="E669" s="407" t="s">
        <v>229</v>
      </c>
      <c r="F669" s="407" t="s">
        <v>230</v>
      </c>
      <c r="G669" s="429"/>
      <c r="H669" s="429"/>
      <c r="I669" s="408"/>
      <c r="J669" s="437"/>
      <c r="K669" s="438"/>
      <c r="L669" s="438"/>
      <c r="M669" s="438"/>
      <c r="N669" s="439"/>
    </row>
    <row r="670" spans="1:14" ht="15.75" customHeight="1" x14ac:dyDescent="0.25">
      <c r="A670" s="426"/>
      <c r="B670" s="429"/>
      <c r="C670" s="408"/>
      <c r="D670" s="408"/>
      <c r="E670" s="408"/>
      <c r="F670" s="408"/>
      <c r="G670" s="429"/>
      <c r="H670" s="429"/>
      <c r="I670" s="408"/>
      <c r="J670" s="437"/>
      <c r="K670" s="438"/>
      <c r="L670" s="438"/>
      <c r="M670" s="438"/>
      <c r="N670" s="439"/>
    </row>
    <row r="671" spans="1:14" ht="15.75" customHeight="1" x14ac:dyDescent="0.25">
      <c r="A671" s="427"/>
      <c r="B671" s="430"/>
      <c r="C671" s="409"/>
      <c r="D671" s="409"/>
      <c r="E671" s="409"/>
      <c r="F671" s="409"/>
      <c r="G671" s="430"/>
      <c r="H671" s="430"/>
      <c r="I671" s="409"/>
      <c r="J671" s="440"/>
      <c r="K671" s="388"/>
      <c r="L671" s="388"/>
      <c r="M671" s="388"/>
      <c r="N671" s="392"/>
    </row>
    <row r="672" spans="1:14" ht="16.5" customHeight="1" thickBot="1" x14ac:dyDescent="0.3">
      <c r="A672" s="222">
        <v>1</v>
      </c>
      <c r="B672" s="10">
        <v>2</v>
      </c>
      <c r="C672" s="10">
        <v>3</v>
      </c>
      <c r="D672" s="10">
        <v>4</v>
      </c>
      <c r="E672" s="10">
        <v>5</v>
      </c>
      <c r="F672" s="10">
        <v>6</v>
      </c>
      <c r="G672" s="10">
        <v>8</v>
      </c>
      <c r="H672" s="10">
        <v>9</v>
      </c>
      <c r="I672" s="10">
        <v>10</v>
      </c>
      <c r="J672" s="410">
        <v>11</v>
      </c>
      <c r="K672" s="411"/>
      <c r="L672" s="411"/>
      <c r="M672" s="411"/>
      <c r="N672" s="412"/>
    </row>
    <row r="673" spans="1:14" ht="31.5" customHeight="1" x14ac:dyDescent="0.25">
      <c r="A673" s="223">
        <v>1</v>
      </c>
      <c r="B673" s="28" t="s">
        <v>161</v>
      </c>
      <c r="C673" s="29" t="s">
        <v>1304</v>
      </c>
      <c r="D673" s="29" t="s">
        <v>1304</v>
      </c>
      <c r="E673" s="57"/>
      <c r="F673" s="57"/>
      <c r="G673" s="57"/>
      <c r="H673" s="57"/>
      <c r="I673" s="57"/>
      <c r="J673" s="416"/>
      <c r="K673" s="417"/>
      <c r="L673" s="417"/>
      <c r="M673" s="417"/>
      <c r="N673" s="418"/>
    </row>
    <row r="674" spans="1:14" ht="15.75" customHeight="1" x14ac:dyDescent="0.25">
      <c r="A674" s="224" t="s">
        <v>149</v>
      </c>
      <c r="B674" s="58" t="s">
        <v>162</v>
      </c>
      <c r="C674" s="59" t="s">
        <v>1304</v>
      </c>
      <c r="D674" s="59" t="s">
        <v>1304</v>
      </c>
      <c r="E674" s="62" t="s">
        <v>128</v>
      </c>
      <c r="F674" s="62" t="s">
        <v>128</v>
      </c>
      <c r="G674" s="60"/>
      <c r="H674" s="60"/>
      <c r="I674" s="60"/>
      <c r="J674" s="404"/>
      <c r="K674" s="405"/>
      <c r="L674" s="405"/>
      <c r="M674" s="405"/>
      <c r="N674" s="406"/>
    </row>
    <row r="675" spans="1:14" ht="15.75" customHeight="1" x14ac:dyDescent="0.25">
      <c r="A675" s="225" t="s">
        <v>150</v>
      </c>
      <c r="B675" s="53" t="s">
        <v>163</v>
      </c>
      <c r="C675" s="59" t="s">
        <v>1304</v>
      </c>
      <c r="D675" s="59" t="s">
        <v>1304</v>
      </c>
      <c r="E675" s="62" t="s">
        <v>128</v>
      </c>
      <c r="F675" s="62" t="s">
        <v>128</v>
      </c>
      <c r="G675" s="60"/>
      <c r="H675" s="60"/>
      <c r="I675" s="60"/>
      <c r="J675" s="404"/>
      <c r="K675" s="405"/>
      <c r="L675" s="405"/>
      <c r="M675" s="405"/>
      <c r="N675" s="406"/>
    </row>
    <row r="676" spans="1:14" ht="47.25" customHeight="1" x14ac:dyDescent="0.25">
      <c r="A676" s="225" t="s">
        <v>29</v>
      </c>
      <c r="B676" s="53" t="s">
        <v>133</v>
      </c>
      <c r="C676" s="59" t="s">
        <v>1304</v>
      </c>
      <c r="D676" s="59" t="s">
        <v>1304</v>
      </c>
      <c r="E676" s="60" t="s">
        <v>128</v>
      </c>
      <c r="F676" s="60" t="s">
        <v>128</v>
      </c>
      <c r="G676" s="60"/>
      <c r="H676" s="60"/>
      <c r="I676" s="60" t="s">
        <v>129</v>
      </c>
      <c r="J676" s="349"/>
      <c r="K676" s="350"/>
      <c r="L676" s="350"/>
      <c r="M676" s="350"/>
      <c r="N676" s="351"/>
    </row>
    <row r="677" spans="1:14" ht="63" customHeight="1" x14ac:dyDescent="0.25">
      <c r="A677" s="226" t="s">
        <v>46</v>
      </c>
      <c r="B677" s="61" t="s">
        <v>165</v>
      </c>
      <c r="C677" s="59" t="s">
        <v>1304</v>
      </c>
      <c r="D677" s="59" t="s">
        <v>1304</v>
      </c>
      <c r="E677" s="60" t="s">
        <v>128</v>
      </c>
      <c r="F677" s="60" t="s">
        <v>128</v>
      </c>
      <c r="G677" s="60"/>
      <c r="H677" s="60"/>
      <c r="I677" s="60" t="s">
        <v>130</v>
      </c>
      <c r="J677" s="404"/>
      <c r="K677" s="405"/>
      <c r="L677" s="405"/>
      <c r="M677" s="405"/>
      <c r="N677" s="406"/>
    </row>
    <row r="678" spans="1:14" ht="31.5" customHeight="1" x14ac:dyDescent="0.25">
      <c r="A678" s="226" t="s">
        <v>166</v>
      </c>
      <c r="B678" s="61" t="s">
        <v>167</v>
      </c>
      <c r="C678" s="59" t="s">
        <v>1304</v>
      </c>
      <c r="D678" s="59" t="s">
        <v>1304</v>
      </c>
      <c r="E678" s="62" t="s">
        <v>1304</v>
      </c>
      <c r="F678" s="62" t="s">
        <v>1304</v>
      </c>
      <c r="G678" s="60">
        <v>100</v>
      </c>
      <c r="H678" s="60">
        <v>100</v>
      </c>
      <c r="I678" s="60"/>
      <c r="J678" s="404"/>
      <c r="K678" s="405"/>
      <c r="L678" s="405"/>
      <c r="M678" s="405"/>
      <c r="N678" s="406"/>
    </row>
    <row r="679" spans="1:14" ht="15.75" customHeight="1" x14ac:dyDescent="0.25">
      <c r="A679" s="226" t="s">
        <v>168</v>
      </c>
      <c r="B679" s="61" t="s">
        <v>169</v>
      </c>
      <c r="C679" s="59" t="s">
        <v>1304</v>
      </c>
      <c r="D679" s="59" t="s">
        <v>1304</v>
      </c>
      <c r="E679" s="62" t="s">
        <v>1304</v>
      </c>
      <c r="F679" s="62" t="s">
        <v>1304</v>
      </c>
      <c r="G679" s="60">
        <v>100</v>
      </c>
      <c r="H679" s="60">
        <v>100</v>
      </c>
      <c r="I679" s="60"/>
      <c r="J679" s="404"/>
      <c r="K679" s="405"/>
      <c r="L679" s="405"/>
      <c r="M679" s="405"/>
      <c r="N679" s="406"/>
    </row>
    <row r="680" spans="1:14" ht="15.75" customHeight="1" x14ac:dyDescent="0.25">
      <c r="A680" s="227">
        <v>2</v>
      </c>
      <c r="B680" s="27" t="s">
        <v>103</v>
      </c>
      <c r="C680" s="59" t="s">
        <v>1304</v>
      </c>
      <c r="D680" s="59" t="s">
        <v>1304</v>
      </c>
      <c r="E680" s="60" t="s">
        <v>128</v>
      </c>
      <c r="F680" s="60" t="s">
        <v>128</v>
      </c>
      <c r="G680" s="60"/>
      <c r="H680" s="60"/>
      <c r="I680" s="60"/>
      <c r="J680" s="349"/>
      <c r="K680" s="350"/>
      <c r="L680" s="350"/>
      <c r="M680" s="350"/>
      <c r="N680" s="351"/>
    </row>
    <row r="681" spans="1:14" ht="31.5" customHeight="1" x14ac:dyDescent="0.25">
      <c r="A681" s="226" t="s">
        <v>152</v>
      </c>
      <c r="B681" s="61" t="s">
        <v>170</v>
      </c>
      <c r="C681" s="59" t="s">
        <v>1304</v>
      </c>
      <c r="D681" s="59" t="s">
        <v>1304</v>
      </c>
      <c r="E681" s="62" t="s">
        <v>1304</v>
      </c>
      <c r="F681" s="62" t="s">
        <v>1304</v>
      </c>
      <c r="G681" s="60">
        <v>100</v>
      </c>
      <c r="H681" s="60">
        <v>100</v>
      </c>
      <c r="I681" s="60"/>
      <c r="J681" s="349"/>
      <c r="K681" s="350"/>
      <c r="L681" s="350"/>
      <c r="M681" s="350"/>
      <c r="N681" s="351"/>
    </row>
    <row r="682" spans="1:14" ht="69" customHeight="1" x14ac:dyDescent="0.25">
      <c r="A682" s="226" t="s">
        <v>21</v>
      </c>
      <c r="B682" s="61" t="s">
        <v>171</v>
      </c>
      <c r="C682" s="59" t="s">
        <v>1304</v>
      </c>
      <c r="D682" s="59" t="s">
        <v>1304</v>
      </c>
      <c r="E682" s="60" t="s">
        <v>128</v>
      </c>
      <c r="F682" s="60" t="s">
        <v>128</v>
      </c>
      <c r="G682" s="60"/>
      <c r="H682" s="60"/>
      <c r="I682" s="60" t="s">
        <v>131</v>
      </c>
      <c r="J682" s="349"/>
      <c r="K682" s="350"/>
      <c r="L682" s="350"/>
      <c r="M682" s="350"/>
      <c r="N682" s="351"/>
    </row>
    <row r="683" spans="1:14" ht="34.5" customHeight="1" x14ac:dyDescent="0.25">
      <c r="A683" s="226" t="s">
        <v>22</v>
      </c>
      <c r="B683" s="61" t="s">
        <v>172</v>
      </c>
      <c r="C683" s="59" t="s">
        <v>1304</v>
      </c>
      <c r="D683" s="59" t="s">
        <v>1304</v>
      </c>
      <c r="E683" s="60" t="s">
        <v>128</v>
      </c>
      <c r="F683" s="60" t="s">
        <v>128</v>
      </c>
      <c r="G683" s="60"/>
      <c r="H683" s="60"/>
      <c r="I683" s="60" t="s">
        <v>130</v>
      </c>
      <c r="J683" s="349"/>
      <c r="K683" s="350"/>
      <c r="L683" s="350"/>
      <c r="M683" s="350"/>
      <c r="N683" s="351"/>
    </row>
    <row r="684" spans="1:14" ht="47.25" customHeight="1" x14ac:dyDescent="0.25">
      <c r="A684" s="227">
        <v>3</v>
      </c>
      <c r="B684" s="27" t="s">
        <v>173</v>
      </c>
      <c r="C684" s="59" t="s">
        <v>1304</v>
      </c>
      <c r="D684" s="59" t="s">
        <v>1304</v>
      </c>
      <c r="E684" s="60" t="s">
        <v>128</v>
      </c>
      <c r="F684" s="60" t="s">
        <v>128</v>
      </c>
      <c r="G684" s="60"/>
      <c r="H684" s="60"/>
      <c r="I684" s="60"/>
      <c r="J684" s="349"/>
      <c r="K684" s="350"/>
      <c r="L684" s="350"/>
      <c r="M684" s="350"/>
      <c r="N684" s="351"/>
    </row>
    <row r="685" spans="1:14" ht="47.25" customHeight="1" x14ac:dyDescent="0.25">
      <c r="A685" s="226" t="s">
        <v>104</v>
      </c>
      <c r="B685" s="61" t="s">
        <v>174</v>
      </c>
      <c r="C685" s="59" t="s">
        <v>1304</v>
      </c>
      <c r="D685" s="59" t="s">
        <v>1304</v>
      </c>
      <c r="E685" s="60" t="s">
        <v>1304</v>
      </c>
      <c r="F685" s="60" t="s">
        <v>1304</v>
      </c>
      <c r="G685" s="60">
        <v>100</v>
      </c>
      <c r="H685" s="60">
        <v>100</v>
      </c>
      <c r="I685" s="60" t="s">
        <v>130</v>
      </c>
      <c r="J685" s="349"/>
      <c r="K685" s="350"/>
      <c r="L685" s="350"/>
      <c r="M685" s="350"/>
      <c r="N685" s="351"/>
    </row>
    <row r="686" spans="1:14" ht="15.75" customHeight="1" x14ac:dyDescent="0.25">
      <c r="A686" s="226" t="s">
        <v>107</v>
      </c>
      <c r="B686" s="61" t="s">
        <v>175</v>
      </c>
      <c r="C686" s="59" t="s">
        <v>1304</v>
      </c>
      <c r="D686" s="59" t="s">
        <v>1304</v>
      </c>
      <c r="E686" s="62" t="s">
        <v>1304</v>
      </c>
      <c r="F686" s="62" t="s">
        <v>1304</v>
      </c>
      <c r="G686" s="60">
        <v>100</v>
      </c>
      <c r="H686" s="60">
        <v>100</v>
      </c>
      <c r="I686" s="60"/>
      <c r="J686" s="349"/>
      <c r="K686" s="350"/>
      <c r="L686" s="350"/>
      <c r="M686" s="350"/>
      <c r="N686" s="351"/>
    </row>
    <row r="687" spans="1:14" ht="15.75" customHeight="1" x14ac:dyDescent="0.25">
      <c r="A687" s="226" t="s">
        <v>109</v>
      </c>
      <c r="B687" s="61" t="s">
        <v>176</v>
      </c>
      <c r="C687" s="59" t="s">
        <v>1304</v>
      </c>
      <c r="D687" s="59" t="s">
        <v>1304</v>
      </c>
      <c r="E687" s="62" t="s">
        <v>1304</v>
      </c>
      <c r="F687" s="62" t="s">
        <v>1304</v>
      </c>
      <c r="G687" s="60">
        <v>100</v>
      </c>
      <c r="H687" s="60">
        <v>100</v>
      </c>
      <c r="I687" s="60"/>
      <c r="J687" s="349"/>
      <c r="K687" s="350"/>
      <c r="L687" s="350"/>
      <c r="M687" s="350"/>
      <c r="N687" s="351"/>
    </row>
    <row r="688" spans="1:14" ht="15.75" customHeight="1" x14ac:dyDescent="0.25">
      <c r="A688" s="226" t="s">
        <v>177</v>
      </c>
      <c r="B688" s="61" t="s">
        <v>178</v>
      </c>
      <c r="C688" s="59" t="s">
        <v>1304</v>
      </c>
      <c r="D688" s="59" t="s">
        <v>1304</v>
      </c>
      <c r="E688" s="62" t="s">
        <v>1304</v>
      </c>
      <c r="F688" s="62" t="s">
        <v>1304</v>
      </c>
      <c r="G688" s="60">
        <v>100</v>
      </c>
      <c r="H688" s="60">
        <v>100</v>
      </c>
      <c r="I688" s="60"/>
      <c r="J688" s="349"/>
      <c r="K688" s="350"/>
      <c r="L688" s="350"/>
      <c r="M688" s="350"/>
      <c r="N688" s="351"/>
    </row>
    <row r="689" spans="1:14" ht="15.75" customHeight="1" x14ac:dyDescent="0.25">
      <c r="A689" s="226" t="s">
        <v>179</v>
      </c>
      <c r="B689" s="61" t="s">
        <v>180</v>
      </c>
      <c r="C689" s="59" t="s">
        <v>1304</v>
      </c>
      <c r="D689" s="59" t="s">
        <v>1304</v>
      </c>
      <c r="E689" s="62" t="s">
        <v>1304</v>
      </c>
      <c r="F689" s="62" t="s">
        <v>1304</v>
      </c>
      <c r="G689" s="60">
        <v>100</v>
      </c>
      <c r="H689" s="60">
        <v>100</v>
      </c>
      <c r="I689" s="60"/>
      <c r="J689" s="349"/>
      <c r="K689" s="350"/>
      <c r="L689" s="350"/>
      <c r="M689" s="350"/>
      <c r="N689" s="351"/>
    </row>
    <row r="690" spans="1:14" ht="31.5" customHeight="1" x14ac:dyDescent="0.25">
      <c r="A690" s="227">
        <v>4</v>
      </c>
      <c r="B690" s="27" t="s">
        <v>56</v>
      </c>
      <c r="C690" s="59" t="s">
        <v>1304</v>
      </c>
      <c r="D690" s="59" t="s">
        <v>1304</v>
      </c>
      <c r="E690" s="60" t="s">
        <v>128</v>
      </c>
      <c r="F690" s="60" t="s">
        <v>128</v>
      </c>
      <c r="G690" s="60"/>
      <c r="H690" s="60"/>
      <c r="I690" s="60"/>
      <c r="J690" s="349"/>
      <c r="K690" s="350"/>
      <c r="L690" s="350"/>
      <c r="M690" s="350"/>
      <c r="N690" s="351"/>
    </row>
    <row r="691" spans="1:14" ht="31.5" customHeight="1" x14ac:dyDescent="0.25">
      <c r="A691" s="225" t="s">
        <v>24</v>
      </c>
      <c r="B691" s="53" t="s">
        <v>181</v>
      </c>
      <c r="C691" s="59" t="s">
        <v>1304</v>
      </c>
      <c r="D691" s="59" t="s">
        <v>1304</v>
      </c>
      <c r="E691" s="62" t="s">
        <v>1304</v>
      </c>
      <c r="F691" s="62" t="s">
        <v>1304</v>
      </c>
      <c r="G691" s="60">
        <v>100</v>
      </c>
      <c r="H691" s="60">
        <v>100</v>
      </c>
      <c r="I691" s="60"/>
      <c r="J691" s="349"/>
      <c r="K691" s="350"/>
      <c r="L691" s="350"/>
      <c r="M691" s="350"/>
      <c r="N691" s="351"/>
    </row>
    <row r="692" spans="1:14" ht="63" customHeight="1" x14ac:dyDescent="0.25">
      <c r="A692" s="225" t="s">
        <v>25</v>
      </c>
      <c r="B692" s="53" t="s">
        <v>60</v>
      </c>
      <c r="C692" s="59" t="s">
        <v>1304</v>
      </c>
      <c r="D692" s="59" t="s">
        <v>1304</v>
      </c>
      <c r="E692" s="60" t="s">
        <v>128</v>
      </c>
      <c r="F692" s="60" t="s">
        <v>128</v>
      </c>
      <c r="G692" s="60"/>
      <c r="H692" s="60"/>
      <c r="I692" s="60" t="s">
        <v>130</v>
      </c>
      <c r="J692" s="349"/>
      <c r="K692" s="350"/>
      <c r="L692" s="350"/>
      <c r="M692" s="350"/>
      <c r="N692" s="351"/>
    </row>
    <row r="693" spans="1:14" ht="31.5" customHeight="1" x14ac:dyDescent="0.25">
      <c r="A693" s="225" t="s">
        <v>26</v>
      </c>
      <c r="B693" s="53" t="s">
        <v>5</v>
      </c>
      <c r="C693" s="59" t="s">
        <v>1304</v>
      </c>
      <c r="D693" s="59" t="s">
        <v>1304</v>
      </c>
      <c r="E693" s="60" t="s">
        <v>1304</v>
      </c>
      <c r="F693" s="60" t="s">
        <v>1304</v>
      </c>
      <c r="G693" s="60">
        <v>100</v>
      </c>
      <c r="H693" s="60">
        <v>100</v>
      </c>
      <c r="I693" s="60"/>
      <c r="J693" s="404"/>
      <c r="K693" s="405"/>
      <c r="L693" s="405"/>
      <c r="M693" s="405"/>
      <c r="N693" s="406"/>
    </row>
    <row r="694" spans="1:14" ht="32.25" customHeight="1" thickBot="1" x14ac:dyDescent="0.3">
      <c r="A694" s="228" t="s">
        <v>182</v>
      </c>
      <c r="B694" s="64" t="s">
        <v>6</v>
      </c>
      <c r="C694" s="63" t="s">
        <v>1304</v>
      </c>
      <c r="D694" s="63" t="s">
        <v>1304</v>
      </c>
      <c r="E694" s="65" t="s">
        <v>1450</v>
      </c>
      <c r="F694" s="65" t="s">
        <v>1450</v>
      </c>
      <c r="G694" s="66">
        <v>100</v>
      </c>
      <c r="H694" s="66">
        <v>100</v>
      </c>
      <c r="I694" s="66"/>
      <c r="J694" s="413"/>
      <c r="K694" s="414"/>
      <c r="L694" s="414"/>
      <c r="M694" s="414"/>
      <c r="N694" s="415"/>
    </row>
    <row r="695" spans="1:14" ht="15.75" customHeight="1" x14ac:dyDescent="0.25">
      <c r="B695" s="82"/>
    </row>
    <row r="696" spans="1:14" ht="15.75" customHeight="1" x14ac:dyDescent="0.25">
      <c r="A696" s="86" t="s">
        <v>190</v>
      </c>
      <c r="B696" s="82"/>
    </row>
    <row r="697" spans="1:14" ht="15.75" customHeight="1" x14ac:dyDescent="0.25">
      <c r="B697" s="82"/>
      <c r="N697" s="67"/>
    </row>
    <row r="698" spans="1:14" ht="15.75" customHeight="1" x14ac:dyDescent="0.25">
      <c r="B698" s="78" t="s">
        <v>144</v>
      </c>
      <c r="N698" s="67"/>
    </row>
    <row r="699" spans="1:14" ht="15.75" customHeight="1" x14ac:dyDescent="0.25">
      <c r="B699" s="82"/>
      <c r="N699" s="67"/>
    </row>
    <row r="700" spans="1:14" ht="15.75" customHeight="1" x14ac:dyDescent="0.25">
      <c r="B700" s="83"/>
      <c r="N700" s="67" t="str">
        <f>'7.1'!A163</f>
        <v>1.2.2.32</v>
      </c>
    </row>
    <row r="701" spans="1:14" x14ac:dyDescent="0.25">
      <c r="A701" s="290"/>
      <c r="B701" s="9"/>
      <c r="C701" s="9"/>
      <c r="D701" s="9"/>
      <c r="E701" s="9"/>
      <c r="F701" s="9"/>
      <c r="G701" s="9"/>
      <c r="H701" s="9"/>
      <c r="I701" s="9"/>
      <c r="N701" s="80" t="s">
        <v>276</v>
      </c>
    </row>
    <row r="702" spans="1:14" x14ac:dyDescent="0.25">
      <c r="B702" s="9"/>
      <c r="C702" s="9"/>
      <c r="D702" s="9"/>
      <c r="E702" s="9"/>
      <c r="F702" s="9"/>
      <c r="G702" s="9"/>
      <c r="H702" s="9"/>
      <c r="N702" s="80" t="s">
        <v>122</v>
      </c>
    </row>
    <row r="703" spans="1:14" x14ac:dyDescent="0.25">
      <c r="B703" s="9"/>
      <c r="C703" s="9"/>
      <c r="D703" s="9"/>
      <c r="E703" s="9"/>
      <c r="F703" s="9"/>
      <c r="G703" s="9"/>
      <c r="H703" s="9"/>
      <c r="I703" s="9"/>
      <c r="N703" s="80"/>
    </row>
    <row r="704" spans="1:14" x14ac:dyDescent="0.25">
      <c r="B704" s="9"/>
      <c r="C704" s="9"/>
      <c r="D704" s="9"/>
      <c r="E704" s="9"/>
      <c r="F704" s="9"/>
      <c r="G704" s="9"/>
      <c r="H704" s="9"/>
      <c r="I704" s="9"/>
      <c r="L704" s="8"/>
      <c r="M704" s="219"/>
      <c r="N704" s="219" t="s">
        <v>264</v>
      </c>
    </row>
    <row r="705" spans="1:14" ht="15.75" customHeight="1" x14ac:dyDescent="0.25">
      <c r="N705" s="80" t="s">
        <v>143</v>
      </c>
    </row>
    <row r="706" spans="1:14" ht="15.75" customHeight="1" x14ac:dyDescent="0.25">
      <c r="B706" s="9"/>
      <c r="C706" s="9"/>
      <c r="D706" s="9"/>
      <c r="E706" s="9"/>
      <c r="F706" s="9"/>
      <c r="G706" s="9"/>
      <c r="H706" s="9"/>
      <c r="I706" s="9"/>
      <c r="N706" s="80" t="s">
        <v>145</v>
      </c>
    </row>
    <row r="707" spans="1:14" ht="15.75" customHeight="1" x14ac:dyDescent="0.25">
      <c r="N707" s="80" t="s">
        <v>335</v>
      </c>
    </row>
    <row r="708" spans="1:14" ht="15.75" customHeight="1" x14ac:dyDescent="0.25">
      <c r="M708" s="8"/>
      <c r="N708" s="80" t="s">
        <v>265</v>
      </c>
    </row>
    <row r="709" spans="1:14" ht="15.75" customHeight="1" x14ac:dyDescent="0.25">
      <c r="M709" s="8"/>
      <c r="N709" s="80"/>
    </row>
    <row r="710" spans="1:14" ht="15.75" customHeight="1" x14ac:dyDescent="0.25">
      <c r="M710" s="8"/>
      <c r="N710" s="80"/>
    </row>
    <row r="711" spans="1:14" ht="17.25" customHeight="1" x14ac:dyDescent="0.25">
      <c r="A711" s="421" t="s">
        <v>1434</v>
      </c>
      <c r="B711" s="421"/>
      <c r="C711" s="421"/>
      <c r="D711" s="421"/>
      <c r="E711" s="421"/>
      <c r="F711" s="421"/>
      <c r="G711" s="421"/>
      <c r="H711" s="421"/>
      <c r="I711" s="421"/>
      <c r="J711" s="421"/>
      <c r="K711" s="421"/>
      <c r="L711" s="421"/>
      <c r="M711" s="421"/>
      <c r="N711" s="421"/>
    </row>
    <row r="712" spans="1:14" ht="26.25" customHeight="1" x14ac:dyDescent="0.25">
      <c r="A712" s="421"/>
      <c r="B712" s="421"/>
      <c r="C712" s="421"/>
      <c r="D712" s="421"/>
      <c r="E712" s="421"/>
      <c r="F712" s="421"/>
      <c r="G712" s="421"/>
      <c r="H712" s="421"/>
      <c r="I712" s="421"/>
      <c r="J712" s="421"/>
      <c r="K712" s="421"/>
      <c r="L712" s="421"/>
      <c r="M712" s="421"/>
      <c r="N712" s="421"/>
    </row>
    <row r="713" spans="1:14" s="422" customFormat="1" ht="17.25" customHeight="1" x14ac:dyDescent="0.25"/>
    <row r="714" spans="1:14" ht="30.75" customHeight="1" x14ac:dyDescent="0.25">
      <c r="A714" s="423" t="s">
        <v>323</v>
      </c>
      <c r="B714" s="423"/>
      <c r="C714" s="423"/>
      <c r="D714" s="423"/>
      <c r="E714" s="423"/>
      <c r="F714" s="423"/>
      <c r="G714" s="423"/>
      <c r="H714" s="423"/>
      <c r="I714" s="423"/>
      <c r="J714" s="423"/>
      <c r="K714" s="423"/>
      <c r="L714" s="423"/>
      <c r="M714" s="423"/>
      <c r="N714" s="423"/>
    </row>
    <row r="715" spans="1:14" ht="18" customHeight="1" x14ac:dyDescent="0.25">
      <c r="A715" s="291" t="str">
        <f>VLOOKUP(N750,'7.1'!$A$14:$B$574,2,FALSE)</f>
        <v>Реконструкция КЛ - 10кВ РП - 115 -ТП - 390  ЭСК № 49</v>
      </c>
      <c r="B715" s="352"/>
      <c r="C715" s="352"/>
      <c r="D715" s="352"/>
      <c r="E715" s="352"/>
      <c r="F715" s="352"/>
      <c r="G715" s="352"/>
      <c r="H715" s="352"/>
      <c r="I715" s="352"/>
      <c r="J715" s="352"/>
      <c r="K715" s="352"/>
      <c r="L715" s="352"/>
      <c r="M715" s="352"/>
      <c r="N715" s="352"/>
    </row>
    <row r="716" spans="1:14" ht="16.5" customHeight="1" thickBot="1" x14ac:dyDescent="0.3">
      <c r="A716" s="424" t="s">
        <v>1435</v>
      </c>
      <c r="B716" s="424"/>
      <c r="C716" s="424"/>
      <c r="D716" s="424"/>
      <c r="E716" s="424"/>
      <c r="F716" s="424"/>
      <c r="G716" s="424"/>
      <c r="H716" s="424"/>
      <c r="I716" s="424"/>
    </row>
    <row r="717" spans="1:14" ht="15.75" customHeight="1" x14ac:dyDescent="0.25">
      <c r="A717" s="425" t="s">
        <v>85</v>
      </c>
      <c r="B717" s="428" t="s">
        <v>86</v>
      </c>
      <c r="C717" s="431" t="s">
        <v>87</v>
      </c>
      <c r="D717" s="390"/>
      <c r="E717" s="390"/>
      <c r="F717" s="432"/>
      <c r="G717" s="428" t="s">
        <v>88</v>
      </c>
      <c r="H717" s="428" t="s">
        <v>89</v>
      </c>
      <c r="I717" s="433" t="s">
        <v>90</v>
      </c>
      <c r="J717" s="434" t="s">
        <v>226</v>
      </c>
      <c r="K717" s="435"/>
      <c r="L717" s="435"/>
      <c r="M717" s="435"/>
      <c r="N717" s="436"/>
    </row>
    <row r="718" spans="1:14" ht="15.75" customHeight="1" x14ac:dyDescent="0.25">
      <c r="A718" s="426"/>
      <c r="B718" s="429"/>
      <c r="C718" s="419" t="s">
        <v>227</v>
      </c>
      <c r="D718" s="420"/>
      <c r="E718" s="419" t="s">
        <v>228</v>
      </c>
      <c r="F718" s="420"/>
      <c r="G718" s="429"/>
      <c r="H718" s="429"/>
      <c r="I718" s="408"/>
      <c r="J718" s="437"/>
      <c r="K718" s="438"/>
      <c r="L718" s="438"/>
      <c r="M718" s="438"/>
      <c r="N718" s="439"/>
    </row>
    <row r="719" spans="1:14" ht="15.75" customHeight="1" x14ac:dyDescent="0.25">
      <c r="A719" s="426"/>
      <c r="B719" s="429"/>
      <c r="C719" s="407" t="s">
        <v>229</v>
      </c>
      <c r="D719" s="407" t="s">
        <v>230</v>
      </c>
      <c r="E719" s="407" t="s">
        <v>229</v>
      </c>
      <c r="F719" s="407" t="s">
        <v>230</v>
      </c>
      <c r="G719" s="429"/>
      <c r="H719" s="429"/>
      <c r="I719" s="408"/>
      <c r="J719" s="437"/>
      <c r="K719" s="438"/>
      <c r="L719" s="438"/>
      <c r="M719" s="438"/>
      <c r="N719" s="439"/>
    </row>
    <row r="720" spans="1:14" ht="15.75" customHeight="1" x14ac:dyDescent="0.25">
      <c r="A720" s="426"/>
      <c r="B720" s="429"/>
      <c r="C720" s="408"/>
      <c r="D720" s="408"/>
      <c r="E720" s="408"/>
      <c r="F720" s="408"/>
      <c r="G720" s="429"/>
      <c r="H720" s="429"/>
      <c r="I720" s="408"/>
      <c r="J720" s="437"/>
      <c r="K720" s="438"/>
      <c r="L720" s="438"/>
      <c r="M720" s="438"/>
      <c r="N720" s="439"/>
    </row>
    <row r="721" spans="1:14" ht="15.75" customHeight="1" x14ac:dyDescent="0.25">
      <c r="A721" s="427"/>
      <c r="B721" s="430"/>
      <c r="C721" s="409"/>
      <c r="D721" s="409"/>
      <c r="E721" s="409"/>
      <c r="F721" s="409"/>
      <c r="G721" s="430"/>
      <c r="H721" s="430"/>
      <c r="I721" s="409"/>
      <c r="J721" s="440"/>
      <c r="K721" s="388"/>
      <c r="L721" s="388"/>
      <c r="M721" s="388"/>
      <c r="N721" s="392"/>
    </row>
    <row r="722" spans="1:14" ht="16.5" customHeight="1" thickBot="1" x14ac:dyDescent="0.3">
      <c r="A722" s="222">
        <v>1</v>
      </c>
      <c r="B722" s="10">
        <v>2</v>
      </c>
      <c r="C722" s="10">
        <v>3</v>
      </c>
      <c r="D722" s="10">
        <v>4</v>
      </c>
      <c r="E722" s="10">
        <v>5</v>
      </c>
      <c r="F722" s="10">
        <v>6</v>
      </c>
      <c r="G722" s="10">
        <v>8</v>
      </c>
      <c r="H722" s="10">
        <v>9</v>
      </c>
      <c r="I722" s="10">
        <v>10</v>
      </c>
      <c r="J722" s="410">
        <v>11</v>
      </c>
      <c r="K722" s="411"/>
      <c r="L722" s="411"/>
      <c r="M722" s="411"/>
      <c r="N722" s="412"/>
    </row>
    <row r="723" spans="1:14" ht="31.5" customHeight="1" x14ac:dyDescent="0.25">
      <c r="A723" s="223">
        <v>1</v>
      </c>
      <c r="B723" s="28" t="s">
        <v>161</v>
      </c>
      <c r="C723" s="29" t="s">
        <v>1304</v>
      </c>
      <c r="D723" s="29" t="s">
        <v>1304</v>
      </c>
      <c r="E723" s="57"/>
      <c r="F723" s="57"/>
      <c r="G723" s="57"/>
      <c r="H723" s="57"/>
      <c r="I723" s="57"/>
      <c r="J723" s="416"/>
      <c r="K723" s="417"/>
      <c r="L723" s="417"/>
      <c r="M723" s="417"/>
      <c r="N723" s="418"/>
    </row>
    <row r="724" spans="1:14" ht="15.75" customHeight="1" x14ac:dyDescent="0.25">
      <c r="A724" s="224" t="s">
        <v>149</v>
      </c>
      <c r="B724" s="58" t="s">
        <v>162</v>
      </c>
      <c r="C724" s="59" t="s">
        <v>1304</v>
      </c>
      <c r="D724" s="59" t="s">
        <v>1304</v>
      </c>
      <c r="E724" s="62" t="s">
        <v>128</v>
      </c>
      <c r="F724" s="62" t="s">
        <v>128</v>
      </c>
      <c r="G724" s="60"/>
      <c r="H724" s="60"/>
      <c r="I724" s="60"/>
      <c r="J724" s="404"/>
      <c r="K724" s="405"/>
      <c r="L724" s="405"/>
      <c r="M724" s="405"/>
      <c r="N724" s="406"/>
    </row>
    <row r="725" spans="1:14" ht="15.75" customHeight="1" x14ac:dyDescent="0.25">
      <c r="A725" s="225" t="s">
        <v>150</v>
      </c>
      <c r="B725" s="53" t="s">
        <v>163</v>
      </c>
      <c r="C725" s="59" t="s">
        <v>1304</v>
      </c>
      <c r="D725" s="59" t="s">
        <v>1304</v>
      </c>
      <c r="E725" s="62" t="s">
        <v>128</v>
      </c>
      <c r="F725" s="62" t="s">
        <v>128</v>
      </c>
      <c r="G725" s="60"/>
      <c r="H725" s="60"/>
      <c r="I725" s="60"/>
      <c r="J725" s="404"/>
      <c r="K725" s="405"/>
      <c r="L725" s="405"/>
      <c r="M725" s="405"/>
      <c r="N725" s="406"/>
    </row>
    <row r="726" spans="1:14" ht="47.25" customHeight="1" x14ac:dyDescent="0.25">
      <c r="A726" s="225" t="s">
        <v>29</v>
      </c>
      <c r="B726" s="53" t="s">
        <v>133</v>
      </c>
      <c r="C726" s="59" t="s">
        <v>1304</v>
      </c>
      <c r="D726" s="59" t="s">
        <v>1304</v>
      </c>
      <c r="E726" s="60" t="s">
        <v>128</v>
      </c>
      <c r="F726" s="60" t="s">
        <v>128</v>
      </c>
      <c r="G726" s="60"/>
      <c r="H726" s="60"/>
      <c r="I726" s="60" t="s">
        <v>129</v>
      </c>
      <c r="J726" s="349"/>
      <c r="K726" s="350"/>
      <c r="L726" s="350"/>
      <c r="M726" s="350"/>
      <c r="N726" s="351"/>
    </row>
    <row r="727" spans="1:14" ht="63" customHeight="1" x14ac:dyDescent="0.25">
      <c r="A727" s="226" t="s">
        <v>46</v>
      </c>
      <c r="B727" s="61" t="s">
        <v>165</v>
      </c>
      <c r="C727" s="59" t="s">
        <v>1304</v>
      </c>
      <c r="D727" s="59" t="s">
        <v>1304</v>
      </c>
      <c r="E727" s="60" t="s">
        <v>128</v>
      </c>
      <c r="F727" s="60" t="s">
        <v>128</v>
      </c>
      <c r="G727" s="60"/>
      <c r="H727" s="60"/>
      <c r="I727" s="60" t="s">
        <v>130</v>
      </c>
      <c r="J727" s="404"/>
      <c r="K727" s="405"/>
      <c r="L727" s="405"/>
      <c r="M727" s="405"/>
      <c r="N727" s="406"/>
    </row>
    <row r="728" spans="1:14" ht="31.5" customHeight="1" x14ac:dyDescent="0.25">
      <c r="A728" s="226" t="s">
        <v>166</v>
      </c>
      <c r="B728" s="61" t="s">
        <v>167</v>
      </c>
      <c r="C728" s="59" t="s">
        <v>1304</v>
      </c>
      <c r="D728" s="59" t="s">
        <v>1304</v>
      </c>
      <c r="E728" s="62" t="s">
        <v>1304</v>
      </c>
      <c r="F728" s="62" t="s">
        <v>1304</v>
      </c>
      <c r="G728" s="60">
        <v>100</v>
      </c>
      <c r="H728" s="60">
        <v>100</v>
      </c>
      <c r="I728" s="60"/>
      <c r="J728" s="404"/>
      <c r="K728" s="405"/>
      <c r="L728" s="405"/>
      <c r="M728" s="405"/>
      <c r="N728" s="406"/>
    </row>
    <row r="729" spans="1:14" ht="15.75" customHeight="1" x14ac:dyDescent="0.25">
      <c r="A729" s="226" t="s">
        <v>168</v>
      </c>
      <c r="B729" s="61" t="s">
        <v>169</v>
      </c>
      <c r="C729" s="59" t="s">
        <v>1304</v>
      </c>
      <c r="D729" s="59" t="s">
        <v>1304</v>
      </c>
      <c r="E729" s="62" t="s">
        <v>1304</v>
      </c>
      <c r="F729" s="62" t="s">
        <v>1304</v>
      </c>
      <c r="G729" s="60">
        <v>100</v>
      </c>
      <c r="H729" s="60">
        <v>100</v>
      </c>
      <c r="I729" s="60"/>
      <c r="J729" s="404"/>
      <c r="K729" s="405"/>
      <c r="L729" s="405"/>
      <c r="M729" s="405"/>
      <c r="N729" s="406"/>
    </row>
    <row r="730" spans="1:14" ht="15.75" customHeight="1" x14ac:dyDescent="0.25">
      <c r="A730" s="227">
        <v>2</v>
      </c>
      <c r="B730" s="27" t="s">
        <v>103</v>
      </c>
      <c r="C730" s="59" t="s">
        <v>1304</v>
      </c>
      <c r="D730" s="59" t="s">
        <v>1304</v>
      </c>
      <c r="E730" s="60" t="s">
        <v>128</v>
      </c>
      <c r="F730" s="60" t="s">
        <v>128</v>
      </c>
      <c r="G730" s="60"/>
      <c r="H730" s="60"/>
      <c r="I730" s="60"/>
      <c r="J730" s="349"/>
      <c r="K730" s="350"/>
      <c r="L730" s="350"/>
      <c r="M730" s="350"/>
      <c r="N730" s="351"/>
    </row>
    <row r="731" spans="1:14" ht="31.5" customHeight="1" x14ac:dyDescent="0.25">
      <c r="A731" s="226" t="s">
        <v>152</v>
      </c>
      <c r="B731" s="61" t="s">
        <v>170</v>
      </c>
      <c r="C731" s="59" t="s">
        <v>1304</v>
      </c>
      <c r="D731" s="59" t="s">
        <v>1304</v>
      </c>
      <c r="E731" s="62" t="s">
        <v>1304</v>
      </c>
      <c r="F731" s="62" t="s">
        <v>1304</v>
      </c>
      <c r="G731" s="60">
        <v>100</v>
      </c>
      <c r="H731" s="60">
        <v>100</v>
      </c>
      <c r="I731" s="60"/>
      <c r="J731" s="349"/>
      <c r="K731" s="350"/>
      <c r="L731" s="350"/>
      <c r="M731" s="350"/>
      <c r="N731" s="351"/>
    </row>
    <row r="732" spans="1:14" ht="69" customHeight="1" x14ac:dyDescent="0.25">
      <c r="A732" s="226" t="s">
        <v>21</v>
      </c>
      <c r="B732" s="61" t="s">
        <v>171</v>
      </c>
      <c r="C732" s="59" t="s">
        <v>1304</v>
      </c>
      <c r="D732" s="59" t="s">
        <v>1304</v>
      </c>
      <c r="E732" s="60" t="s">
        <v>128</v>
      </c>
      <c r="F732" s="60" t="s">
        <v>128</v>
      </c>
      <c r="G732" s="60"/>
      <c r="H732" s="60"/>
      <c r="I732" s="60" t="s">
        <v>131</v>
      </c>
      <c r="J732" s="349"/>
      <c r="K732" s="350"/>
      <c r="L732" s="350"/>
      <c r="M732" s="350"/>
      <c r="N732" s="351"/>
    </row>
    <row r="733" spans="1:14" ht="34.5" customHeight="1" x14ac:dyDescent="0.25">
      <c r="A733" s="226" t="s">
        <v>22</v>
      </c>
      <c r="B733" s="61" t="s">
        <v>172</v>
      </c>
      <c r="C733" s="59" t="s">
        <v>1304</v>
      </c>
      <c r="D733" s="59" t="s">
        <v>1304</v>
      </c>
      <c r="E733" s="60" t="s">
        <v>128</v>
      </c>
      <c r="F733" s="60" t="s">
        <v>128</v>
      </c>
      <c r="G733" s="60"/>
      <c r="H733" s="60"/>
      <c r="I733" s="60" t="s">
        <v>130</v>
      </c>
      <c r="J733" s="349"/>
      <c r="K733" s="350"/>
      <c r="L733" s="350"/>
      <c r="M733" s="350"/>
      <c r="N733" s="351"/>
    </row>
    <row r="734" spans="1:14" ht="47.25" customHeight="1" x14ac:dyDescent="0.25">
      <c r="A734" s="227">
        <v>3</v>
      </c>
      <c r="B734" s="27" t="s">
        <v>173</v>
      </c>
      <c r="C734" s="59" t="s">
        <v>1304</v>
      </c>
      <c r="D734" s="59" t="s">
        <v>1304</v>
      </c>
      <c r="E734" s="60" t="s">
        <v>128</v>
      </c>
      <c r="F734" s="60" t="s">
        <v>128</v>
      </c>
      <c r="G734" s="60"/>
      <c r="H734" s="60"/>
      <c r="I734" s="60"/>
      <c r="J734" s="349"/>
      <c r="K734" s="350"/>
      <c r="L734" s="350"/>
      <c r="M734" s="350"/>
      <c r="N734" s="351"/>
    </row>
    <row r="735" spans="1:14" ht="47.25" customHeight="1" x14ac:dyDescent="0.25">
      <c r="A735" s="226" t="s">
        <v>104</v>
      </c>
      <c r="B735" s="61" t="s">
        <v>174</v>
      </c>
      <c r="C735" s="59" t="s">
        <v>1304</v>
      </c>
      <c r="D735" s="59" t="s">
        <v>1304</v>
      </c>
      <c r="E735" s="60" t="s">
        <v>1304</v>
      </c>
      <c r="F735" s="60" t="s">
        <v>1304</v>
      </c>
      <c r="G735" s="60">
        <v>100</v>
      </c>
      <c r="H735" s="60">
        <v>100</v>
      </c>
      <c r="I735" s="60" t="s">
        <v>130</v>
      </c>
      <c r="J735" s="349"/>
      <c r="K735" s="350"/>
      <c r="L735" s="350"/>
      <c r="M735" s="350"/>
      <c r="N735" s="351"/>
    </row>
    <row r="736" spans="1:14" ht="15.75" customHeight="1" x14ac:dyDescent="0.25">
      <c r="A736" s="226" t="s">
        <v>107</v>
      </c>
      <c r="B736" s="61" t="s">
        <v>175</v>
      </c>
      <c r="C736" s="59" t="s">
        <v>1304</v>
      </c>
      <c r="D736" s="59" t="s">
        <v>1304</v>
      </c>
      <c r="E736" s="62" t="s">
        <v>1304</v>
      </c>
      <c r="F736" s="62" t="s">
        <v>1304</v>
      </c>
      <c r="G736" s="60">
        <v>100</v>
      </c>
      <c r="H736" s="60">
        <v>100</v>
      </c>
      <c r="I736" s="60"/>
      <c r="J736" s="349"/>
      <c r="K736" s="350"/>
      <c r="L736" s="350"/>
      <c r="M736" s="350"/>
      <c r="N736" s="351"/>
    </row>
    <row r="737" spans="1:14" ht="15.75" customHeight="1" x14ac:dyDescent="0.25">
      <c r="A737" s="226" t="s">
        <v>109</v>
      </c>
      <c r="B737" s="61" t="s">
        <v>176</v>
      </c>
      <c r="C737" s="59" t="s">
        <v>1304</v>
      </c>
      <c r="D737" s="59" t="s">
        <v>1304</v>
      </c>
      <c r="E737" s="62" t="s">
        <v>1304</v>
      </c>
      <c r="F737" s="62" t="s">
        <v>1304</v>
      </c>
      <c r="G737" s="60">
        <v>100</v>
      </c>
      <c r="H737" s="60">
        <v>100</v>
      </c>
      <c r="I737" s="60"/>
      <c r="J737" s="349"/>
      <c r="K737" s="350"/>
      <c r="L737" s="350"/>
      <c r="M737" s="350"/>
      <c r="N737" s="351"/>
    </row>
    <row r="738" spans="1:14" ht="15.75" customHeight="1" x14ac:dyDescent="0.25">
      <c r="A738" s="226" t="s">
        <v>177</v>
      </c>
      <c r="B738" s="61" t="s">
        <v>178</v>
      </c>
      <c r="C738" s="59" t="s">
        <v>1304</v>
      </c>
      <c r="D738" s="59" t="s">
        <v>1304</v>
      </c>
      <c r="E738" s="62" t="s">
        <v>1304</v>
      </c>
      <c r="F738" s="62" t="s">
        <v>1304</v>
      </c>
      <c r="G738" s="60">
        <v>100</v>
      </c>
      <c r="H738" s="60">
        <v>100</v>
      </c>
      <c r="I738" s="60"/>
      <c r="J738" s="349"/>
      <c r="K738" s="350"/>
      <c r="L738" s="350"/>
      <c r="M738" s="350"/>
      <c r="N738" s="351"/>
    </row>
    <row r="739" spans="1:14" ht="15.75" customHeight="1" x14ac:dyDescent="0.25">
      <c r="A739" s="226" t="s">
        <v>179</v>
      </c>
      <c r="B739" s="61" t="s">
        <v>180</v>
      </c>
      <c r="C739" s="59" t="s">
        <v>1304</v>
      </c>
      <c r="D739" s="59" t="s">
        <v>1304</v>
      </c>
      <c r="E739" s="62" t="s">
        <v>1304</v>
      </c>
      <c r="F739" s="62" t="s">
        <v>1304</v>
      </c>
      <c r="G739" s="60">
        <v>100</v>
      </c>
      <c r="H739" s="60">
        <v>100</v>
      </c>
      <c r="I739" s="60"/>
      <c r="J739" s="349"/>
      <c r="K739" s="350"/>
      <c r="L739" s="350"/>
      <c r="M739" s="350"/>
      <c r="N739" s="351"/>
    </row>
    <row r="740" spans="1:14" ht="31.5" customHeight="1" x14ac:dyDescent="0.25">
      <c r="A740" s="227">
        <v>4</v>
      </c>
      <c r="B740" s="27" t="s">
        <v>56</v>
      </c>
      <c r="C740" s="59" t="s">
        <v>1304</v>
      </c>
      <c r="D740" s="59" t="s">
        <v>1304</v>
      </c>
      <c r="E740" s="60" t="s">
        <v>128</v>
      </c>
      <c r="F740" s="60" t="s">
        <v>128</v>
      </c>
      <c r="G740" s="60"/>
      <c r="H740" s="60"/>
      <c r="I740" s="60"/>
      <c r="J740" s="349"/>
      <c r="K740" s="350"/>
      <c r="L740" s="350"/>
      <c r="M740" s="350"/>
      <c r="N740" s="351"/>
    </row>
    <row r="741" spans="1:14" ht="31.5" customHeight="1" x14ac:dyDescent="0.25">
      <c r="A741" s="225" t="s">
        <v>24</v>
      </c>
      <c r="B741" s="53" t="s">
        <v>181</v>
      </c>
      <c r="C741" s="59" t="s">
        <v>1304</v>
      </c>
      <c r="D741" s="59" t="s">
        <v>1304</v>
      </c>
      <c r="E741" s="62" t="s">
        <v>1304</v>
      </c>
      <c r="F741" s="62" t="s">
        <v>1304</v>
      </c>
      <c r="G741" s="60">
        <v>100</v>
      </c>
      <c r="H741" s="60">
        <v>100</v>
      </c>
      <c r="I741" s="60"/>
      <c r="J741" s="349"/>
      <c r="K741" s="350"/>
      <c r="L741" s="350"/>
      <c r="M741" s="350"/>
      <c r="N741" s="351"/>
    </row>
    <row r="742" spans="1:14" ht="63" customHeight="1" x14ac:dyDescent="0.25">
      <c r="A742" s="225" t="s">
        <v>25</v>
      </c>
      <c r="B742" s="53" t="s">
        <v>60</v>
      </c>
      <c r="C742" s="59" t="s">
        <v>1304</v>
      </c>
      <c r="D742" s="59" t="s">
        <v>1304</v>
      </c>
      <c r="E742" s="60" t="s">
        <v>128</v>
      </c>
      <c r="F742" s="60" t="s">
        <v>128</v>
      </c>
      <c r="G742" s="60"/>
      <c r="H742" s="60"/>
      <c r="I742" s="60" t="s">
        <v>130</v>
      </c>
      <c r="J742" s="349"/>
      <c r="K742" s="350"/>
      <c r="L742" s="350"/>
      <c r="M742" s="350"/>
      <c r="N742" s="351"/>
    </row>
    <row r="743" spans="1:14" ht="31.5" customHeight="1" x14ac:dyDescent="0.25">
      <c r="A743" s="225" t="s">
        <v>26</v>
      </c>
      <c r="B743" s="53" t="s">
        <v>5</v>
      </c>
      <c r="C743" s="59" t="s">
        <v>1304</v>
      </c>
      <c r="D743" s="59" t="s">
        <v>1304</v>
      </c>
      <c r="E743" s="60" t="s">
        <v>1304</v>
      </c>
      <c r="F743" s="60" t="s">
        <v>1304</v>
      </c>
      <c r="G743" s="60">
        <v>100</v>
      </c>
      <c r="H743" s="60">
        <v>100</v>
      </c>
      <c r="I743" s="60"/>
      <c r="J743" s="404"/>
      <c r="K743" s="405"/>
      <c r="L743" s="405"/>
      <c r="M743" s="405"/>
      <c r="N743" s="406"/>
    </row>
    <row r="744" spans="1:14" ht="32.25" customHeight="1" thickBot="1" x14ac:dyDescent="0.3">
      <c r="A744" s="228" t="s">
        <v>182</v>
      </c>
      <c r="B744" s="64" t="s">
        <v>6</v>
      </c>
      <c r="C744" s="63" t="s">
        <v>1304</v>
      </c>
      <c r="D744" s="63" t="s">
        <v>1304</v>
      </c>
      <c r="E744" s="65" t="s">
        <v>1450</v>
      </c>
      <c r="F744" s="65" t="s">
        <v>1450</v>
      </c>
      <c r="G744" s="66">
        <v>100</v>
      </c>
      <c r="H744" s="66">
        <v>100</v>
      </c>
      <c r="I744" s="66"/>
      <c r="J744" s="413"/>
      <c r="K744" s="414"/>
      <c r="L744" s="414"/>
      <c r="M744" s="414"/>
      <c r="N744" s="415"/>
    </row>
    <row r="745" spans="1:14" ht="15.75" customHeight="1" x14ac:dyDescent="0.25">
      <c r="B745" s="82"/>
    </row>
    <row r="746" spans="1:14" ht="15.75" customHeight="1" x14ac:dyDescent="0.25">
      <c r="A746" s="86" t="s">
        <v>190</v>
      </c>
      <c r="B746" s="82"/>
    </row>
    <row r="747" spans="1:14" ht="15.75" customHeight="1" x14ac:dyDescent="0.25">
      <c r="B747" s="82"/>
      <c r="N747" s="67"/>
    </row>
    <row r="748" spans="1:14" ht="15.75" customHeight="1" x14ac:dyDescent="0.25">
      <c r="B748" s="78" t="s">
        <v>144</v>
      </c>
      <c r="N748" s="67"/>
    </row>
    <row r="749" spans="1:14" ht="15.75" customHeight="1" x14ac:dyDescent="0.25">
      <c r="B749" s="82"/>
      <c r="N749" s="67"/>
    </row>
    <row r="750" spans="1:14" ht="15.75" customHeight="1" x14ac:dyDescent="0.25">
      <c r="B750" s="83"/>
      <c r="N750" s="67" t="str">
        <f>'7.1'!A164</f>
        <v>1.2.2.33</v>
      </c>
    </row>
    <row r="751" spans="1:14" x14ac:dyDescent="0.25">
      <c r="A751" s="290"/>
      <c r="B751" s="9"/>
      <c r="C751" s="9"/>
      <c r="D751" s="9"/>
      <c r="E751" s="9"/>
      <c r="F751" s="9"/>
      <c r="G751" s="9"/>
      <c r="H751" s="9"/>
      <c r="I751" s="9"/>
      <c r="N751" s="80" t="s">
        <v>276</v>
      </c>
    </row>
    <row r="752" spans="1:14" x14ac:dyDescent="0.25">
      <c r="B752" s="9"/>
      <c r="C752" s="9"/>
      <c r="D752" s="9"/>
      <c r="E752" s="9"/>
      <c r="F752" s="9"/>
      <c r="G752" s="9"/>
      <c r="H752" s="9"/>
      <c r="N752" s="80" t="s">
        <v>122</v>
      </c>
    </row>
    <row r="753" spans="1:14" x14ac:dyDescent="0.25">
      <c r="B753" s="9"/>
      <c r="C753" s="9"/>
      <c r="D753" s="9"/>
      <c r="E753" s="9"/>
      <c r="F753" s="9"/>
      <c r="G753" s="9"/>
      <c r="H753" s="9"/>
      <c r="I753" s="9"/>
      <c r="N753" s="80"/>
    </row>
    <row r="754" spans="1:14" x14ac:dyDescent="0.25">
      <c r="B754" s="9"/>
      <c r="C754" s="9"/>
      <c r="D754" s="9"/>
      <c r="E754" s="9"/>
      <c r="F754" s="9"/>
      <c r="G754" s="9"/>
      <c r="H754" s="9"/>
      <c r="I754" s="9"/>
      <c r="L754" s="8"/>
      <c r="M754" s="219"/>
      <c r="N754" s="219" t="s">
        <v>264</v>
      </c>
    </row>
    <row r="755" spans="1:14" ht="15.75" customHeight="1" x14ac:dyDescent="0.25">
      <c r="N755" s="80" t="s">
        <v>143</v>
      </c>
    </row>
    <row r="756" spans="1:14" ht="15.75" customHeight="1" x14ac:dyDescent="0.25">
      <c r="B756" s="9"/>
      <c r="C756" s="9"/>
      <c r="D756" s="9"/>
      <c r="E756" s="9"/>
      <c r="F756" s="9"/>
      <c r="G756" s="9"/>
      <c r="H756" s="9"/>
      <c r="I756" s="9"/>
      <c r="N756" s="80" t="s">
        <v>145</v>
      </c>
    </row>
    <row r="757" spans="1:14" ht="15.75" customHeight="1" x14ac:dyDescent="0.25">
      <c r="N757" s="80" t="s">
        <v>335</v>
      </c>
    </row>
    <row r="758" spans="1:14" ht="15.75" customHeight="1" x14ac:dyDescent="0.25">
      <c r="M758" s="8"/>
      <c r="N758" s="80" t="s">
        <v>265</v>
      </c>
    </row>
    <row r="759" spans="1:14" ht="15.75" customHeight="1" x14ac:dyDescent="0.25">
      <c r="M759" s="8"/>
      <c r="N759" s="80"/>
    </row>
    <row r="760" spans="1:14" ht="15.75" customHeight="1" x14ac:dyDescent="0.25">
      <c r="M760" s="8"/>
      <c r="N760" s="80"/>
    </row>
    <row r="761" spans="1:14" ht="17.25" customHeight="1" x14ac:dyDescent="0.25">
      <c r="A761" s="421" t="s">
        <v>1434</v>
      </c>
      <c r="B761" s="421"/>
      <c r="C761" s="421"/>
      <c r="D761" s="421"/>
      <c r="E761" s="421"/>
      <c r="F761" s="421"/>
      <c r="G761" s="421"/>
      <c r="H761" s="421"/>
      <c r="I761" s="421"/>
      <c r="J761" s="421"/>
      <c r="K761" s="421"/>
      <c r="L761" s="421"/>
      <c r="M761" s="421"/>
      <c r="N761" s="421"/>
    </row>
    <row r="762" spans="1:14" ht="26.25" customHeight="1" x14ac:dyDescent="0.25">
      <c r="A762" s="421"/>
      <c r="B762" s="421"/>
      <c r="C762" s="421"/>
      <c r="D762" s="421"/>
      <c r="E762" s="421"/>
      <c r="F762" s="421"/>
      <c r="G762" s="421"/>
      <c r="H762" s="421"/>
      <c r="I762" s="421"/>
      <c r="J762" s="421"/>
      <c r="K762" s="421"/>
      <c r="L762" s="421"/>
      <c r="M762" s="421"/>
      <c r="N762" s="421"/>
    </row>
    <row r="763" spans="1:14" s="422" customFormat="1" ht="17.25" customHeight="1" x14ac:dyDescent="0.25"/>
    <row r="764" spans="1:14" ht="30.75" customHeight="1" x14ac:dyDescent="0.25">
      <c r="A764" s="423" t="s">
        <v>323</v>
      </c>
      <c r="B764" s="423"/>
      <c r="C764" s="423"/>
      <c r="D764" s="423"/>
      <c r="E764" s="423"/>
      <c r="F764" s="423"/>
      <c r="G764" s="423"/>
      <c r="H764" s="423"/>
      <c r="I764" s="423"/>
      <c r="J764" s="423"/>
      <c r="K764" s="423"/>
      <c r="L764" s="423"/>
      <c r="M764" s="423"/>
      <c r="N764" s="423"/>
    </row>
    <row r="765" spans="1:14" ht="18" customHeight="1" x14ac:dyDescent="0.25">
      <c r="A765" s="291" t="str">
        <f>VLOOKUP(N800,'7.1'!$A$14:$B$574,2,FALSE)</f>
        <v>Реконструкция КЛ - 10 кВ РП - 117 - ТП - 426</v>
      </c>
      <c r="B765" s="352"/>
      <c r="C765" s="352"/>
      <c r="D765" s="352"/>
      <c r="E765" s="352"/>
      <c r="F765" s="352"/>
      <c r="G765" s="352"/>
      <c r="H765" s="352"/>
      <c r="I765" s="352"/>
      <c r="J765" s="352"/>
      <c r="K765" s="352"/>
      <c r="L765" s="352"/>
      <c r="M765" s="352"/>
      <c r="N765" s="352"/>
    </row>
    <row r="766" spans="1:14" ht="16.5" customHeight="1" thickBot="1" x14ac:dyDescent="0.3">
      <c r="A766" s="424" t="s">
        <v>1435</v>
      </c>
      <c r="B766" s="424"/>
      <c r="C766" s="424"/>
      <c r="D766" s="424"/>
      <c r="E766" s="424"/>
      <c r="F766" s="424"/>
      <c r="G766" s="424"/>
      <c r="H766" s="424"/>
      <c r="I766" s="424"/>
    </row>
    <row r="767" spans="1:14" ht="15.75" customHeight="1" x14ac:dyDescent="0.25">
      <c r="A767" s="425" t="s">
        <v>85</v>
      </c>
      <c r="B767" s="428" t="s">
        <v>86</v>
      </c>
      <c r="C767" s="431" t="s">
        <v>87</v>
      </c>
      <c r="D767" s="390"/>
      <c r="E767" s="390"/>
      <c r="F767" s="432"/>
      <c r="G767" s="428" t="s">
        <v>88</v>
      </c>
      <c r="H767" s="428" t="s">
        <v>89</v>
      </c>
      <c r="I767" s="433" t="s">
        <v>90</v>
      </c>
      <c r="J767" s="434" t="s">
        <v>226</v>
      </c>
      <c r="K767" s="435"/>
      <c r="L767" s="435"/>
      <c r="M767" s="435"/>
      <c r="N767" s="436"/>
    </row>
    <row r="768" spans="1:14" ht="15.75" customHeight="1" x14ac:dyDescent="0.25">
      <c r="A768" s="426"/>
      <c r="B768" s="429"/>
      <c r="C768" s="419" t="s">
        <v>227</v>
      </c>
      <c r="D768" s="420"/>
      <c r="E768" s="419" t="s">
        <v>228</v>
      </c>
      <c r="F768" s="420"/>
      <c r="G768" s="429"/>
      <c r="H768" s="429"/>
      <c r="I768" s="408"/>
      <c r="J768" s="437"/>
      <c r="K768" s="438"/>
      <c r="L768" s="438"/>
      <c r="M768" s="438"/>
      <c r="N768" s="439"/>
    </row>
    <row r="769" spans="1:14" ht="15.75" customHeight="1" x14ac:dyDescent="0.25">
      <c r="A769" s="426"/>
      <c r="B769" s="429"/>
      <c r="C769" s="407" t="s">
        <v>229</v>
      </c>
      <c r="D769" s="407" t="s">
        <v>230</v>
      </c>
      <c r="E769" s="407" t="s">
        <v>229</v>
      </c>
      <c r="F769" s="407" t="s">
        <v>230</v>
      </c>
      <c r="G769" s="429"/>
      <c r="H769" s="429"/>
      <c r="I769" s="408"/>
      <c r="J769" s="437"/>
      <c r="K769" s="438"/>
      <c r="L769" s="438"/>
      <c r="M769" s="438"/>
      <c r="N769" s="439"/>
    </row>
    <row r="770" spans="1:14" ht="15.75" customHeight="1" x14ac:dyDescent="0.25">
      <c r="A770" s="426"/>
      <c r="B770" s="429"/>
      <c r="C770" s="408"/>
      <c r="D770" s="408"/>
      <c r="E770" s="408"/>
      <c r="F770" s="408"/>
      <c r="G770" s="429"/>
      <c r="H770" s="429"/>
      <c r="I770" s="408"/>
      <c r="J770" s="437"/>
      <c r="K770" s="438"/>
      <c r="L770" s="438"/>
      <c r="M770" s="438"/>
      <c r="N770" s="439"/>
    </row>
    <row r="771" spans="1:14" ht="15.75" customHeight="1" x14ac:dyDescent="0.25">
      <c r="A771" s="427"/>
      <c r="B771" s="430"/>
      <c r="C771" s="409"/>
      <c r="D771" s="409"/>
      <c r="E771" s="409"/>
      <c r="F771" s="409"/>
      <c r="G771" s="430"/>
      <c r="H771" s="430"/>
      <c r="I771" s="409"/>
      <c r="J771" s="440"/>
      <c r="K771" s="388"/>
      <c r="L771" s="388"/>
      <c r="M771" s="388"/>
      <c r="N771" s="392"/>
    </row>
    <row r="772" spans="1:14" ht="16.5" customHeight="1" thickBot="1" x14ac:dyDescent="0.3">
      <c r="A772" s="222">
        <v>1</v>
      </c>
      <c r="B772" s="10">
        <v>2</v>
      </c>
      <c r="C772" s="10">
        <v>3</v>
      </c>
      <c r="D772" s="10">
        <v>4</v>
      </c>
      <c r="E772" s="10">
        <v>5</v>
      </c>
      <c r="F772" s="10">
        <v>6</v>
      </c>
      <c r="G772" s="10">
        <v>8</v>
      </c>
      <c r="H772" s="10">
        <v>9</v>
      </c>
      <c r="I772" s="10">
        <v>10</v>
      </c>
      <c r="J772" s="410">
        <v>11</v>
      </c>
      <c r="K772" s="411"/>
      <c r="L772" s="411"/>
      <c r="M772" s="411"/>
      <c r="N772" s="412"/>
    </row>
    <row r="773" spans="1:14" ht="31.5" customHeight="1" x14ac:dyDescent="0.25">
      <c r="A773" s="223">
        <v>1</v>
      </c>
      <c r="B773" s="28" t="s">
        <v>161</v>
      </c>
      <c r="C773" s="29" t="s">
        <v>1304</v>
      </c>
      <c r="D773" s="29" t="s">
        <v>1304</v>
      </c>
      <c r="E773" s="57"/>
      <c r="F773" s="57"/>
      <c r="G773" s="57"/>
      <c r="H773" s="57"/>
      <c r="I773" s="57"/>
      <c r="J773" s="416"/>
      <c r="K773" s="417"/>
      <c r="L773" s="417"/>
      <c r="M773" s="417"/>
      <c r="N773" s="418"/>
    </row>
    <row r="774" spans="1:14" ht="15.75" customHeight="1" x14ac:dyDescent="0.25">
      <c r="A774" s="224" t="s">
        <v>149</v>
      </c>
      <c r="B774" s="58" t="s">
        <v>162</v>
      </c>
      <c r="C774" s="59" t="s">
        <v>1304</v>
      </c>
      <c r="D774" s="59" t="s">
        <v>1304</v>
      </c>
      <c r="E774" s="62" t="s">
        <v>1304</v>
      </c>
      <c r="F774" s="62" t="s">
        <v>1304</v>
      </c>
      <c r="G774" s="60">
        <v>100</v>
      </c>
      <c r="H774" s="60">
        <v>100</v>
      </c>
      <c r="I774" s="60"/>
      <c r="J774" s="404"/>
      <c r="K774" s="405"/>
      <c r="L774" s="405"/>
      <c r="M774" s="405"/>
      <c r="N774" s="406"/>
    </row>
    <row r="775" spans="1:14" ht="15.75" customHeight="1" x14ac:dyDescent="0.25">
      <c r="A775" s="225" t="s">
        <v>150</v>
      </c>
      <c r="B775" s="53" t="s">
        <v>163</v>
      </c>
      <c r="C775" s="59" t="s">
        <v>1304</v>
      </c>
      <c r="D775" s="59" t="s">
        <v>1304</v>
      </c>
      <c r="E775" s="62" t="s">
        <v>1304</v>
      </c>
      <c r="F775" s="62" t="s">
        <v>1304</v>
      </c>
      <c r="G775" s="60">
        <v>100</v>
      </c>
      <c r="H775" s="60">
        <v>100</v>
      </c>
      <c r="I775" s="60"/>
      <c r="J775" s="404"/>
      <c r="K775" s="405"/>
      <c r="L775" s="405"/>
      <c r="M775" s="405"/>
      <c r="N775" s="406"/>
    </row>
    <row r="776" spans="1:14" ht="47.25" customHeight="1" x14ac:dyDescent="0.25">
      <c r="A776" s="225" t="s">
        <v>29</v>
      </c>
      <c r="B776" s="53" t="s">
        <v>133</v>
      </c>
      <c r="C776" s="59" t="s">
        <v>1304</v>
      </c>
      <c r="D776" s="59" t="s">
        <v>1304</v>
      </c>
      <c r="E776" s="60" t="s">
        <v>1304</v>
      </c>
      <c r="F776" s="60" t="s">
        <v>1304</v>
      </c>
      <c r="G776" s="60">
        <v>100</v>
      </c>
      <c r="H776" s="60">
        <v>100</v>
      </c>
      <c r="I776" s="60" t="s">
        <v>129</v>
      </c>
      <c r="J776" s="349"/>
      <c r="K776" s="350"/>
      <c r="L776" s="350"/>
      <c r="M776" s="350"/>
      <c r="N776" s="351"/>
    </row>
    <row r="777" spans="1:14" ht="63" customHeight="1" x14ac:dyDescent="0.25">
      <c r="A777" s="226" t="s">
        <v>46</v>
      </c>
      <c r="B777" s="61" t="s">
        <v>165</v>
      </c>
      <c r="C777" s="59" t="s">
        <v>1304</v>
      </c>
      <c r="D777" s="59" t="s">
        <v>1304</v>
      </c>
      <c r="E777" s="60" t="s">
        <v>128</v>
      </c>
      <c r="F777" s="60" t="s">
        <v>128</v>
      </c>
      <c r="G777" s="60"/>
      <c r="H777" s="60"/>
      <c r="I777" s="60" t="s">
        <v>130</v>
      </c>
      <c r="J777" s="404"/>
      <c r="K777" s="405"/>
      <c r="L777" s="405"/>
      <c r="M777" s="405"/>
      <c r="N777" s="406"/>
    </row>
    <row r="778" spans="1:14" ht="31.5" customHeight="1" x14ac:dyDescent="0.25">
      <c r="A778" s="226" t="s">
        <v>166</v>
      </c>
      <c r="B778" s="61" t="s">
        <v>167</v>
      </c>
      <c r="C778" s="59" t="s">
        <v>1304</v>
      </c>
      <c r="D778" s="59" t="s">
        <v>1304</v>
      </c>
      <c r="E778" s="62" t="s">
        <v>1304</v>
      </c>
      <c r="F778" s="62" t="s">
        <v>1304</v>
      </c>
      <c r="G778" s="60">
        <v>100</v>
      </c>
      <c r="H778" s="60">
        <v>100</v>
      </c>
      <c r="I778" s="60"/>
      <c r="J778" s="404"/>
      <c r="K778" s="405"/>
      <c r="L778" s="405"/>
      <c r="M778" s="405"/>
      <c r="N778" s="406"/>
    </row>
    <row r="779" spans="1:14" ht="15.75" customHeight="1" x14ac:dyDescent="0.25">
      <c r="A779" s="226" t="s">
        <v>168</v>
      </c>
      <c r="B779" s="61" t="s">
        <v>169</v>
      </c>
      <c r="C779" s="59" t="s">
        <v>1304</v>
      </c>
      <c r="D779" s="59" t="s">
        <v>1304</v>
      </c>
      <c r="E779" s="62" t="s">
        <v>1304</v>
      </c>
      <c r="F779" s="62" t="s">
        <v>1304</v>
      </c>
      <c r="G779" s="60">
        <v>100</v>
      </c>
      <c r="H779" s="60">
        <v>100</v>
      </c>
      <c r="I779" s="60"/>
      <c r="J779" s="404"/>
      <c r="K779" s="405"/>
      <c r="L779" s="405"/>
      <c r="M779" s="405"/>
      <c r="N779" s="406"/>
    </row>
    <row r="780" spans="1:14" ht="15.75" customHeight="1" x14ac:dyDescent="0.25">
      <c r="A780" s="227">
        <v>2</v>
      </c>
      <c r="B780" s="27" t="s">
        <v>103</v>
      </c>
      <c r="C780" s="59" t="s">
        <v>1304</v>
      </c>
      <c r="D780" s="59" t="s">
        <v>1304</v>
      </c>
      <c r="E780" s="60" t="s">
        <v>128</v>
      </c>
      <c r="F780" s="60" t="s">
        <v>128</v>
      </c>
      <c r="G780" s="60"/>
      <c r="H780" s="60"/>
      <c r="I780" s="60"/>
      <c r="J780" s="349"/>
      <c r="K780" s="350"/>
      <c r="L780" s="350"/>
      <c r="M780" s="350"/>
      <c r="N780" s="351"/>
    </row>
    <row r="781" spans="1:14" ht="31.5" customHeight="1" x14ac:dyDescent="0.25">
      <c r="A781" s="226" t="s">
        <v>152</v>
      </c>
      <c r="B781" s="61" t="s">
        <v>170</v>
      </c>
      <c r="C781" s="59" t="s">
        <v>1304</v>
      </c>
      <c r="D781" s="59" t="s">
        <v>1304</v>
      </c>
      <c r="E781" s="62" t="s">
        <v>1304</v>
      </c>
      <c r="F781" s="62" t="s">
        <v>1304</v>
      </c>
      <c r="G781" s="60">
        <v>100</v>
      </c>
      <c r="H781" s="60">
        <v>100</v>
      </c>
      <c r="I781" s="60"/>
      <c r="J781" s="349"/>
      <c r="K781" s="350"/>
      <c r="L781" s="350"/>
      <c r="M781" s="350"/>
      <c r="N781" s="351"/>
    </row>
    <row r="782" spans="1:14" ht="69" customHeight="1" x14ac:dyDescent="0.25">
      <c r="A782" s="226" t="s">
        <v>21</v>
      </c>
      <c r="B782" s="61" t="s">
        <v>171</v>
      </c>
      <c r="C782" s="59" t="s">
        <v>1304</v>
      </c>
      <c r="D782" s="59" t="s">
        <v>1304</v>
      </c>
      <c r="E782" s="60" t="s">
        <v>128</v>
      </c>
      <c r="F782" s="60" t="s">
        <v>128</v>
      </c>
      <c r="G782" s="60"/>
      <c r="H782" s="60"/>
      <c r="I782" s="60" t="s">
        <v>131</v>
      </c>
      <c r="J782" s="349"/>
      <c r="K782" s="350"/>
      <c r="L782" s="350"/>
      <c r="M782" s="350"/>
      <c r="N782" s="351"/>
    </row>
    <row r="783" spans="1:14" ht="34.5" customHeight="1" x14ac:dyDescent="0.25">
      <c r="A783" s="226" t="s">
        <v>22</v>
      </c>
      <c r="B783" s="61" t="s">
        <v>172</v>
      </c>
      <c r="C783" s="59" t="s">
        <v>1304</v>
      </c>
      <c r="D783" s="59" t="s">
        <v>1304</v>
      </c>
      <c r="E783" s="60" t="s">
        <v>128</v>
      </c>
      <c r="F783" s="60" t="s">
        <v>128</v>
      </c>
      <c r="G783" s="60"/>
      <c r="H783" s="60"/>
      <c r="I783" s="60" t="s">
        <v>130</v>
      </c>
      <c r="J783" s="349"/>
      <c r="K783" s="350"/>
      <c r="L783" s="350"/>
      <c r="M783" s="350"/>
      <c r="N783" s="351"/>
    </row>
    <row r="784" spans="1:14" ht="47.25" customHeight="1" x14ac:dyDescent="0.25">
      <c r="A784" s="227">
        <v>3</v>
      </c>
      <c r="B784" s="27" t="s">
        <v>173</v>
      </c>
      <c r="C784" s="59" t="s">
        <v>1304</v>
      </c>
      <c r="D784" s="59" t="s">
        <v>1304</v>
      </c>
      <c r="E784" s="60" t="s">
        <v>128</v>
      </c>
      <c r="F784" s="60" t="s">
        <v>128</v>
      </c>
      <c r="G784" s="60"/>
      <c r="H784" s="60"/>
      <c r="I784" s="60"/>
      <c r="J784" s="349"/>
      <c r="K784" s="350"/>
      <c r="L784" s="350"/>
      <c r="M784" s="350"/>
      <c r="N784" s="351"/>
    </row>
    <row r="785" spans="1:14" ht="47.25" customHeight="1" x14ac:dyDescent="0.25">
      <c r="A785" s="226" t="s">
        <v>104</v>
      </c>
      <c r="B785" s="61" t="s">
        <v>174</v>
      </c>
      <c r="C785" s="59" t="s">
        <v>1304</v>
      </c>
      <c r="D785" s="59" t="s">
        <v>1304</v>
      </c>
      <c r="E785" s="60" t="s">
        <v>1304</v>
      </c>
      <c r="F785" s="60" t="s">
        <v>1304</v>
      </c>
      <c r="G785" s="60">
        <v>100</v>
      </c>
      <c r="H785" s="60">
        <v>100</v>
      </c>
      <c r="I785" s="60" t="s">
        <v>130</v>
      </c>
      <c r="J785" s="349"/>
      <c r="K785" s="350"/>
      <c r="L785" s="350"/>
      <c r="M785" s="350"/>
      <c r="N785" s="351"/>
    </row>
    <row r="786" spans="1:14" ht="15.75" customHeight="1" x14ac:dyDescent="0.25">
      <c r="A786" s="226" t="s">
        <v>107</v>
      </c>
      <c r="B786" s="61" t="s">
        <v>175</v>
      </c>
      <c r="C786" s="59" t="s">
        <v>1304</v>
      </c>
      <c r="D786" s="59" t="s">
        <v>1304</v>
      </c>
      <c r="E786" s="62" t="s">
        <v>1304</v>
      </c>
      <c r="F786" s="62" t="s">
        <v>1304</v>
      </c>
      <c r="G786" s="60">
        <v>100</v>
      </c>
      <c r="H786" s="60">
        <v>100</v>
      </c>
      <c r="I786" s="60"/>
      <c r="J786" s="349"/>
      <c r="K786" s="350"/>
      <c r="L786" s="350"/>
      <c r="M786" s="350"/>
      <c r="N786" s="351"/>
    </row>
    <row r="787" spans="1:14" ht="15.75" customHeight="1" x14ac:dyDescent="0.25">
      <c r="A787" s="226" t="s">
        <v>109</v>
      </c>
      <c r="B787" s="61" t="s">
        <v>176</v>
      </c>
      <c r="C787" s="59" t="s">
        <v>1304</v>
      </c>
      <c r="D787" s="59" t="s">
        <v>1304</v>
      </c>
      <c r="E787" s="62" t="s">
        <v>1304</v>
      </c>
      <c r="F787" s="62" t="s">
        <v>1304</v>
      </c>
      <c r="G787" s="60">
        <v>100</v>
      </c>
      <c r="H787" s="60">
        <v>100</v>
      </c>
      <c r="I787" s="60"/>
      <c r="J787" s="349"/>
      <c r="K787" s="350"/>
      <c r="L787" s="350"/>
      <c r="M787" s="350"/>
      <c r="N787" s="351"/>
    </row>
    <row r="788" spans="1:14" ht="15.75" customHeight="1" x14ac:dyDescent="0.25">
      <c r="A788" s="226" t="s">
        <v>177</v>
      </c>
      <c r="B788" s="61" t="s">
        <v>178</v>
      </c>
      <c r="C788" s="59" t="s">
        <v>1304</v>
      </c>
      <c r="D788" s="59" t="s">
        <v>1304</v>
      </c>
      <c r="E788" s="62" t="s">
        <v>1304</v>
      </c>
      <c r="F788" s="62" t="s">
        <v>1304</v>
      </c>
      <c r="G788" s="60">
        <v>100</v>
      </c>
      <c r="H788" s="60">
        <v>100</v>
      </c>
      <c r="I788" s="60"/>
      <c r="J788" s="349"/>
      <c r="K788" s="350"/>
      <c r="L788" s="350"/>
      <c r="M788" s="350"/>
      <c r="N788" s="351"/>
    </row>
    <row r="789" spans="1:14" ht="15.75" customHeight="1" x14ac:dyDescent="0.25">
      <c r="A789" s="226" t="s">
        <v>179</v>
      </c>
      <c r="B789" s="61" t="s">
        <v>180</v>
      </c>
      <c r="C789" s="59" t="s">
        <v>1304</v>
      </c>
      <c r="D789" s="59" t="s">
        <v>1304</v>
      </c>
      <c r="E789" s="62" t="s">
        <v>1304</v>
      </c>
      <c r="F789" s="62" t="s">
        <v>1304</v>
      </c>
      <c r="G789" s="60">
        <v>100</v>
      </c>
      <c r="H789" s="60">
        <v>100</v>
      </c>
      <c r="I789" s="60"/>
      <c r="J789" s="349"/>
      <c r="K789" s="350"/>
      <c r="L789" s="350"/>
      <c r="M789" s="350"/>
      <c r="N789" s="351"/>
    </row>
    <row r="790" spans="1:14" ht="31.5" customHeight="1" x14ac:dyDescent="0.25">
      <c r="A790" s="227">
        <v>4</v>
      </c>
      <c r="B790" s="27" t="s">
        <v>56</v>
      </c>
      <c r="C790" s="59" t="s">
        <v>1304</v>
      </c>
      <c r="D790" s="59" t="s">
        <v>1304</v>
      </c>
      <c r="E790" s="60" t="s">
        <v>128</v>
      </c>
      <c r="F790" s="60" t="s">
        <v>128</v>
      </c>
      <c r="G790" s="60"/>
      <c r="H790" s="60"/>
      <c r="I790" s="60"/>
      <c r="J790" s="349"/>
      <c r="K790" s="350"/>
      <c r="L790" s="350"/>
      <c r="M790" s="350"/>
      <c r="N790" s="351"/>
    </row>
    <row r="791" spans="1:14" ht="31.5" customHeight="1" x14ac:dyDescent="0.25">
      <c r="A791" s="225" t="s">
        <v>24</v>
      </c>
      <c r="B791" s="53" t="s">
        <v>181</v>
      </c>
      <c r="C791" s="59" t="s">
        <v>1304</v>
      </c>
      <c r="D791" s="59" t="s">
        <v>1304</v>
      </c>
      <c r="E791" s="62" t="s">
        <v>1304</v>
      </c>
      <c r="F791" s="62" t="s">
        <v>1304</v>
      </c>
      <c r="G791" s="60">
        <v>100</v>
      </c>
      <c r="H791" s="60">
        <v>100</v>
      </c>
      <c r="I791" s="60"/>
      <c r="J791" s="349"/>
      <c r="K791" s="350"/>
      <c r="L791" s="350"/>
      <c r="M791" s="350"/>
      <c r="N791" s="351"/>
    </row>
    <row r="792" spans="1:14" ht="63" customHeight="1" x14ac:dyDescent="0.25">
      <c r="A792" s="225" t="s">
        <v>25</v>
      </c>
      <c r="B792" s="53" t="s">
        <v>60</v>
      </c>
      <c r="C792" s="59" t="s">
        <v>1304</v>
      </c>
      <c r="D792" s="59" t="s">
        <v>1304</v>
      </c>
      <c r="E792" s="60" t="s">
        <v>128</v>
      </c>
      <c r="F792" s="60" t="s">
        <v>128</v>
      </c>
      <c r="G792" s="60"/>
      <c r="H792" s="60"/>
      <c r="I792" s="60" t="s">
        <v>130</v>
      </c>
      <c r="J792" s="349"/>
      <c r="K792" s="350"/>
      <c r="L792" s="350"/>
      <c r="M792" s="350"/>
      <c r="N792" s="351"/>
    </row>
    <row r="793" spans="1:14" ht="31.5" customHeight="1" x14ac:dyDescent="0.25">
      <c r="A793" s="225" t="s">
        <v>26</v>
      </c>
      <c r="B793" s="53" t="s">
        <v>5</v>
      </c>
      <c r="C793" s="59" t="s">
        <v>1304</v>
      </c>
      <c r="D793" s="59" t="s">
        <v>1304</v>
      </c>
      <c r="E793" s="60" t="s">
        <v>1304</v>
      </c>
      <c r="F793" s="60" t="s">
        <v>1304</v>
      </c>
      <c r="G793" s="60">
        <v>100</v>
      </c>
      <c r="H793" s="60">
        <v>100</v>
      </c>
      <c r="I793" s="60"/>
      <c r="J793" s="404"/>
      <c r="K793" s="405"/>
      <c r="L793" s="405"/>
      <c r="M793" s="405"/>
      <c r="N793" s="406"/>
    </row>
    <row r="794" spans="1:14" ht="32.25" customHeight="1" thickBot="1" x14ac:dyDescent="0.3">
      <c r="A794" s="228" t="s">
        <v>182</v>
      </c>
      <c r="B794" s="64" t="s">
        <v>6</v>
      </c>
      <c r="C794" s="63" t="s">
        <v>1304</v>
      </c>
      <c r="D794" s="63" t="s">
        <v>1304</v>
      </c>
      <c r="E794" s="65" t="s">
        <v>1450</v>
      </c>
      <c r="F794" s="65" t="s">
        <v>1450</v>
      </c>
      <c r="G794" s="66">
        <v>100</v>
      </c>
      <c r="H794" s="66">
        <v>100</v>
      </c>
      <c r="I794" s="66"/>
      <c r="J794" s="413"/>
      <c r="K794" s="414"/>
      <c r="L794" s="414"/>
      <c r="M794" s="414"/>
      <c r="N794" s="415"/>
    </row>
    <row r="795" spans="1:14" ht="15.75" customHeight="1" x14ac:dyDescent="0.25">
      <c r="B795" s="82"/>
    </row>
    <row r="796" spans="1:14" ht="15.75" customHeight="1" x14ac:dyDescent="0.25">
      <c r="A796" s="86" t="s">
        <v>190</v>
      </c>
      <c r="B796" s="82"/>
    </row>
    <row r="797" spans="1:14" ht="15.75" customHeight="1" x14ac:dyDescent="0.25">
      <c r="B797" s="82"/>
      <c r="N797" s="67"/>
    </row>
    <row r="798" spans="1:14" ht="15.75" customHeight="1" x14ac:dyDescent="0.25">
      <c r="B798" s="78" t="s">
        <v>144</v>
      </c>
      <c r="N798" s="67"/>
    </row>
    <row r="799" spans="1:14" ht="15.75" customHeight="1" x14ac:dyDescent="0.25">
      <c r="B799" s="82"/>
      <c r="N799" s="67"/>
    </row>
    <row r="800" spans="1:14" ht="15.75" customHeight="1" x14ac:dyDescent="0.25">
      <c r="B800" s="83"/>
      <c r="N800" s="67" t="str">
        <f>'7.1'!A179</f>
        <v>1.2.2.47.1</v>
      </c>
    </row>
    <row r="801" spans="1:14" x14ac:dyDescent="0.25">
      <c r="A801" s="290"/>
      <c r="B801" s="9"/>
      <c r="C801" s="9"/>
      <c r="D801" s="9"/>
      <c r="E801" s="9"/>
      <c r="F801" s="9"/>
      <c r="G801" s="9"/>
      <c r="H801" s="9"/>
      <c r="I801" s="9"/>
      <c r="N801" s="80" t="s">
        <v>276</v>
      </c>
    </row>
    <row r="802" spans="1:14" x14ac:dyDescent="0.25">
      <c r="B802" s="9"/>
      <c r="C802" s="9"/>
      <c r="D802" s="9"/>
      <c r="E802" s="9"/>
      <c r="F802" s="9"/>
      <c r="G802" s="9"/>
      <c r="H802" s="9"/>
      <c r="N802" s="80" t="s">
        <v>122</v>
      </c>
    </row>
    <row r="803" spans="1:14" x14ac:dyDescent="0.25">
      <c r="B803" s="9"/>
      <c r="C803" s="9"/>
      <c r="D803" s="9"/>
      <c r="E803" s="9"/>
      <c r="F803" s="9"/>
      <c r="G803" s="9"/>
      <c r="H803" s="9"/>
      <c r="I803" s="9"/>
      <c r="N803" s="80"/>
    </row>
    <row r="804" spans="1:14" x14ac:dyDescent="0.25">
      <c r="B804" s="9"/>
      <c r="C804" s="9"/>
      <c r="D804" s="9"/>
      <c r="E804" s="9"/>
      <c r="F804" s="9"/>
      <c r="G804" s="9"/>
      <c r="H804" s="9"/>
      <c r="I804" s="9"/>
      <c r="L804" s="8"/>
      <c r="M804" s="219"/>
      <c r="N804" s="219" t="s">
        <v>264</v>
      </c>
    </row>
    <row r="805" spans="1:14" ht="15.75" customHeight="1" x14ac:dyDescent="0.25">
      <c r="N805" s="80" t="s">
        <v>143</v>
      </c>
    </row>
    <row r="806" spans="1:14" ht="15.75" customHeight="1" x14ac:dyDescent="0.25">
      <c r="B806" s="9"/>
      <c r="C806" s="9"/>
      <c r="D806" s="9"/>
      <c r="E806" s="9"/>
      <c r="F806" s="9"/>
      <c r="G806" s="9"/>
      <c r="H806" s="9"/>
      <c r="I806" s="9"/>
      <c r="N806" s="80" t="s">
        <v>145</v>
      </c>
    </row>
    <row r="807" spans="1:14" ht="15.75" customHeight="1" x14ac:dyDescent="0.25">
      <c r="N807" s="80" t="s">
        <v>335</v>
      </c>
    </row>
    <row r="808" spans="1:14" ht="15.75" customHeight="1" x14ac:dyDescent="0.25">
      <c r="M808" s="8"/>
      <c r="N808" s="80" t="s">
        <v>265</v>
      </c>
    </row>
    <row r="809" spans="1:14" ht="15.75" customHeight="1" x14ac:dyDescent="0.25">
      <c r="M809" s="8"/>
      <c r="N809" s="80"/>
    </row>
    <row r="810" spans="1:14" ht="15.75" customHeight="1" x14ac:dyDescent="0.25">
      <c r="M810" s="8"/>
      <c r="N810" s="80"/>
    </row>
    <row r="811" spans="1:14" ht="17.25" customHeight="1" x14ac:dyDescent="0.25">
      <c r="A811" s="421" t="s">
        <v>1434</v>
      </c>
      <c r="B811" s="421"/>
      <c r="C811" s="421"/>
      <c r="D811" s="421"/>
      <c r="E811" s="421"/>
      <c r="F811" s="421"/>
      <c r="G811" s="421"/>
      <c r="H811" s="421"/>
      <c r="I811" s="421"/>
      <c r="J811" s="421"/>
      <c r="K811" s="421"/>
      <c r="L811" s="421"/>
      <c r="M811" s="421"/>
      <c r="N811" s="421"/>
    </row>
    <row r="812" spans="1:14" ht="26.25" customHeight="1" x14ac:dyDescent="0.25">
      <c r="A812" s="421"/>
      <c r="B812" s="421"/>
      <c r="C812" s="421"/>
      <c r="D812" s="421"/>
      <c r="E812" s="421"/>
      <c r="F812" s="421"/>
      <c r="G812" s="421"/>
      <c r="H812" s="421"/>
      <c r="I812" s="421"/>
      <c r="J812" s="421"/>
      <c r="K812" s="421"/>
      <c r="L812" s="421"/>
      <c r="M812" s="421"/>
      <c r="N812" s="421"/>
    </row>
    <row r="813" spans="1:14" s="422" customFormat="1" ht="17.25" customHeight="1" x14ac:dyDescent="0.25"/>
    <row r="814" spans="1:14" ht="30.75" customHeight="1" x14ac:dyDescent="0.25">
      <c r="A814" s="423" t="s">
        <v>323</v>
      </c>
      <c r="B814" s="423"/>
      <c r="C814" s="423"/>
      <c r="D814" s="423"/>
      <c r="E814" s="423"/>
      <c r="F814" s="423"/>
      <c r="G814" s="423"/>
      <c r="H814" s="423"/>
      <c r="I814" s="423"/>
      <c r="J814" s="423"/>
      <c r="K814" s="423"/>
      <c r="L814" s="423"/>
      <c r="M814" s="423"/>
      <c r="N814" s="423"/>
    </row>
    <row r="815" spans="1:14" ht="18" customHeight="1" x14ac:dyDescent="0.25">
      <c r="A815" s="291" t="str">
        <f>VLOOKUP(N850,'7.1'!$A$14:$B$574,2,FALSE)</f>
        <v>Реконструкция КЛ - 10 кВ РП - 117 - ТП - 472</v>
      </c>
      <c r="B815" s="352"/>
      <c r="C815" s="352"/>
      <c r="D815" s="352"/>
      <c r="E815" s="352"/>
      <c r="F815" s="352"/>
      <c r="G815" s="352"/>
      <c r="H815" s="352"/>
      <c r="I815" s="352"/>
      <c r="J815" s="352"/>
      <c r="K815" s="352"/>
      <c r="L815" s="352"/>
      <c r="M815" s="352"/>
      <c r="N815" s="352"/>
    </row>
    <row r="816" spans="1:14" ht="16.5" customHeight="1" thickBot="1" x14ac:dyDescent="0.3">
      <c r="A816" s="424" t="s">
        <v>1435</v>
      </c>
      <c r="B816" s="424"/>
      <c r="C816" s="424"/>
      <c r="D816" s="424"/>
      <c r="E816" s="424"/>
      <c r="F816" s="424"/>
      <c r="G816" s="424"/>
      <c r="H816" s="424"/>
      <c r="I816" s="424"/>
    </row>
    <row r="817" spans="1:14" ht="15.75" customHeight="1" x14ac:dyDescent="0.25">
      <c r="A817" s="425" t="s">
        <v>85</v>
      </c>
      <c r="B817" s="428" t="s">
        <v>86</v>
      </c>
      <c r="C817" s="431" t="s">
        <v>87</v>
      </c>
      <c r="D817" s="390"/>
      <c r="E817" s="390"/>
      <c r="F817" s="432"/>
      <c r="G817" s="428" t="s">
        <v>88</v>
      </c>
      <c r="H817" s="428" t="s">
        <v>89</v>
      </c>
      <c r="I817" s="433" t="s">
        <v>90</v>
      </c>
      <c r="J817" s="434" t="s">
        <v>226</v>
      </c>
      <c r="K817" s="435"/>
      <c r="L817" s="435"/>
      <c r="M817" s="435"/>
      <c r="N817" s="436"/>
    </row>
    <row r="818" spans="1:14" ht="15.75" customHeight="1" x14ac:dyDescent="0.25">
      <c r="A818" s="426"/>
      <c r="B818" s="429"/>
      <c r="C818" s="419" t="s">
        <v>227</v>
      </c>
      <c r="D818" s="420"/>
      <c r="E818" s="419" t="s">
        <v>228</v>
      </c>
      <c r="F818" s="420"/>
      <c r="G818" s="429"/>
      <c r="H818" s="429"/>
      <c r="I818" s="408"/>
      <c r="J818" s="437"/>
      <c r="K818" s="438"/>
      <c r="L818" s="438"/>
      <c r="M818" s="438"/>
      <c r="N818" s="439"/>
    </row>
    <row r="819" spans="1:14" ht="15.75" customHeight="1" x14ac:dyDescent="0.25">
      <c r="A819" s="426"/>
      <c r="B819" s="429"/>
      <c r="C819" s="407" t="s">
        <v>229</v>
      </c>
      <c r="D819" s="407" t="s">
        <v>230</v>
      </c>
      <c r="E819" s="407" t="s">
        <v>229</v>
      </c>
      <c r="F819" s="407" t="s">
        <v>230</v>
      </c>
      <c r="G819" s="429"/>
      <c r="H819" s="429"/>
      <c r="I819" s="408"/>
      <c r="J819" s="437"/>
      <c r="K819" s="438"/>
      <c r="L819" s="438"/>
      <c r="M819" s="438"/>
      <c r="N819" s="439"/>
    </row>
    <row r="820" spans="1:14" ht="15.75" customHeight="1" x14ac:dyDescent="0.25">
      <c r="A820" s="426"/>
      <c r="B820" s="429"/>
      <c r="C820" s="408"/>
      <c r="D820" s="408"/>
      <c r="E820" s="408"/>
      <c r="F820" s="408"/>
      <c r="G820" s="429"/>
      <c r="H820" s="429"/>
      <c r="I820" s="408"/>
      <c r="J820" s="437"/>
      <c r="K820" s="438"/>
      <c r="L820" s="438"/>
      <c r="M820" s="438"/>
      <c r="N820" s="439"/>
    </row>
    <row r="821" spans="1:14" ht="15.75" customHeight="1" x14ac:dyDescent="0.25">
      <c r="A821" s="427"/>
      <c r="B821" s="430"/>
      <c r="C821" s="409"/>
      <c r="D821" s="409"/>
      <c r="E821" s="409"/>
      <c r="F821" s="409"/>
      <c r="G821" s="430"/>
      <c r="H821" s="430"/>
      <c r="I821" s="409"/>
      <c r="J821" s="440"/>
      <c r="K821" s="388"/>
      <c r="L821" s="388"/>
      <c r="M821" s="388"/>
      <c r="N821" s="392"/>
    </row>
    <row r="822" spans="1:14" ht="16.5" customHeight="1" thickBot="1" x14ac:dyDescent="0.3">
      <c r="A822" s="222">
        <v>1</v>
      </c>
      <c r="B822" s="10">
        <v>2</v>
      </c>
      <c r="C822" s="10">
        <v>3</v>
      </c>
      <c r="D822" s="10">
        <v>4</v>
      </c>
      <c r="E822" s="10">
        <v>5</v>
      </c>
      <c r="F822" s="10">
        <v>6</v>
      </c>
      <c r="G822" s="10">
        <v>8</v>
      </c>
      <c r="H822" s="10">
        <v>9</v>
      </c>
      <c r="I822" s="10">
        <v>10</v>
      </c>
      <c r="J822" s="410">
        <v>11</v>
      </c>
      <c r="K822" s="411"/>
      <c r="L822" s="411"/>
      <c r="M822" s="411"/>
      <c r="N822" s="412"/>
    </row>
    <row r="823" spans="1:14" ht="31.5" customHeight="1" x14ac:dyDescent="0.25">
      <c r="A823" s="223">
        <v>1</v>
      </c>
      <c r="B823" s="28" t="s">
        <v>161</v>
      </c>
      <c r="C823" s="29" t="s">
        <v>1304</v>
      </c>
      <c r="D823" s="29" t="s">
        <v>1304</v>
      </c>
      <c r="E823" s="57"/>
      <c r="F823" s="57"/>
      <c r="G823" s="57"/>
      <c r="H823" s="57"/>
      <c r="I823" s="57"/>
      <c r="J823" s="416"/>
      <c r="K823" s="417"/>
      <c r="L823" s="417"/>
      <c r="M823" s="417"/>
      <c r="N823" s="418"/>
    </row>
    <row r="824" spans="1:14" ht="15.75" customHeight="1" x14ac:dyDescent="0.25">
      <c r="A824" s="224" t="s">
        <v>149</v>
      </c>
      <c r="B824" s="58" t="s">
        <v>162</v>
      </c>
      <c r="C824" s="59" t="s">
        <v>1304</v>
      </c>
      <c r="D824" s="59" t="s">
        <v>1304</v>
      </c>
      <c r="E824" s="62" t="s">
        <v>128</v>
      </c>
      <c r="F824" s="62" t="s">
        <v>128</v>
      </c>
      <c r="G824" s="60"/>
      <c r="H824" s="60"/>
      <c r="I824" s="60"/>
      <c r="J824" s="404"/>
      <c r="K824" s="405"/>
      <c r="L824" s="405"/>
      <c r="M824" s="405"/>
      <c r="N824" s="406"/>
    </row>
    <row r="825" spans="1:14" ht="15.75" customHeight="1" x14ac:dyDescent="0.25">
      <c r="A825" s="225" t="s">
        <v>150</v>
      </c>
      <c r="B825" s="53" t="s">
        <v>163</v>
      </c>
      <c r="C825" s="59" t="s">
        <v>1304</v>
      </c>
      <c r="D825" s="59" t="s">
        <v>1304</v>
      </c>
      <c r="E825" s="62" t="s">
        <v>128</v>
      </c>
      <c r="F825" s="62" t="s">
        <v>128</v>
      </c>
      <c r="G825" s="60"/>
      <c r="H825" s="60"/>
      <c r="I825" s="60"/>
      <c r="J825" s="404"/>
      <c r="K825" s="405"/>
      <c r="L825" s="405"/>
      <c r="M825" s="405"/>
      <c r="N825" s="406"/>
    </row>
    <row r="826" spans="1:14" ht="47.25" customHeight="1" x14ac:dyDescent="0.25">
      <c r="A826" s="225" t="s">
        <v>29</v>
      </c>
      <c r="B826" s="53" t="s">
        <v>133</v>
      </c>
      <c r="C826" s="59" t="s">
        <v>1304</v>
      </c>
      <c r="D826" s="59" t="s">
        <v>1304</v>
      </c>
      <c r="E826" s="60" t="s">
        <v>128</v>
      </c>
      <c r="F826" s="60" t="s">
        <v>128</v>
      </c>
      <c r="G826" s="60"/>
      <c r="H826" s="60"/>
      <c r="I826" s="60" t="s">
        <v>129</v>
      </c>
      <c r="J826" s="349"/>
      <c r="K826" s="350"/>
      <c r="L826" s="350"/>
      <c r="M826" s="350"/>
      <c r="N826" s="351"/>
    </row>
    <row r="827" spans="1:14" ht="63" customHeight="1" x14ac:dyDescent="0.25">
      <c r="A827" s="226" t="s">
        <v>46</v>
      </c>
      <c r="B827" s="61" t="s">
        <v>165</v>
      </c>
      <c r="C827" s="59" t="s">
        <v>1304</v>
      </c>
      <c r="D827" s="59" t="s">
        <v>1304</v>
      </c>
      <c r="E827" s="60" t="s">
        <v>128</v>
      </c>
      <c r="F827" s="60" t="s">
        <v>128</v>
      </c>
      <c r="G827" s="60"/>
      <c r="H827" s="60"/>
      <c r="I827" s="60" t="s">
        <v>130</v>
      </c>
      <c r="J827" s="404"/>
      <c r="K827" s="405"/>
      <c r="L827" s="405"/>
      <c r="M827" s="405"/>
      <c r="N827" s="406"/>
    </row>
    <row r="828" spans="1:14" ht="31.5" customHeight="1" x14ac:dyDescent="0.25">
      <c r="A828" s="226" t="s">
        <v>166</v>
      </c>
      <c r="B828" s="61" t="s">
        <v>167</v>
      </c>
      <c r="C828" s="59" t="s">
        <v>1304</v>
      </c>
      <c r="D828" s="59" t="s">
        <v>1304</v>
      </c>
      <c r="E828" s="62" t="s">
        <v>128</v>
      </c>
      <c r="F828" s="62" t="s">
        <v>128</v>
      </c>
      <c r="G828" s="60"/>
      <c r="H828" s="60"/>
      <c r="I828" s="60"/>
      <c r="J828" s="404"/>
      <c r="K828" s="405"/>
      <c r="L828" s="405"/>
      <c r="M828" s="405"/>
      <c r="N828" s="406"/>
    </row>
    <row r="829" spans="1:14" ht="15.75" customHeight="1" x14ac:dyDescent="0.25">
      <c r="A829" s="226" t="s">
        <v>168</v>
      </c>
      <c r="B829" s="61" t="s">
        <v>169</v>
      </c>
      <c r="C829" s="59" t="s">
        <v>1304</v>
      </c>
      <c r="D829" s="59" t="s">
        <v>1304</v>
      </c>
      <c r="E829" s="62" t="s">
        <v>128</v>
      </c>
      <c r="F829" s="62" t="s">
        <v>128</v>
      </c>
      <c r="G829" s="60"/>
      <c r="H829" s="60"/>
      <c r="I829" s="60"/>
      <c r="J829" s="404"/>
      <c r="K829" s="405"/>
      <c r="L829" s="405"/>
      <c r="M829" s="405"/>
      <c r="N829" s="406"/>
    </row>
    <row r="830" spans="1:14" ht="15.75" customHeight="1" x14ac:dyDescent="0.25">
      <c r="A830" s="227">
        <v>2</v>
      </c>
      <c r="B830" s="27" t="s">
        <v>103</v>
      </c>
      <c r="C830" s="59" t="s">
        <v>1304</v>
      </c>
      <c r="D830" s="59" t="s">
        <v>1304</v>
      </c>
      <c r="E830" s="60" t="s">
        <v>128</v>
      </c>
      <c r="F830" s="60" t="s">
        <v>128</v>
      </c>
      <c r="G830" s="60"/>
      <c r="H830" s="60"/>
      <c r="I830" s="60"/>
      <c r="J830" s="349"/>
      <c r="K830" s="350"/>
      <c r="L830" s="350"/>
      <c r="M830" s="350"/>
      <c r="N830" s="351"/>
    </row>
    <row r="831" spans="1:14" ht="31.5" customHeight="1" x14ac:dyDescent="0.25">
      <c r="A831" s="226" t="s">
        <v>152</v>
      </c>
      <c r="B831" s="61" t="s">
        <v>170</v>
      </c>
      <c r="C831" s="59" t="s">
        <v>1304</v>
      </c>
      <c r="D831" s="59" t="s">
        <v>1304</v>
      </c>
      <c r="E831" s="62" t="s">
        <v>128</v>
      </c>
      <c r="F831" s="62" t="s">
        <v>128</v>
      </c>
      <c r="G831" s="60"/>
      <c r="H831" s="60"/>
      <c r="I831" s="60"/>
      <c r="J831" s="349"/>
      <c r="K831" s="350"/>
      <c r="L831" s="350"/>
      <c r="M831" s="350"/>
      <c r="N831" s="351"/>
    </row>
    <row r="832" spans="1:14" ht="69" customHeight="1" x14ac:dyDescent="0.25">
      <c r="A832" s="226" t="s">
        <v>21</v>
      </c>
      <c r="B832" s="61" t="s">
        <v>171</v>
      </c>
      <c r="C832" s="59" t="s">
        <v>1304</v>
      </c>
      <c r="D832" s="59" t="s">
        <v>1304</v>
      </c>
      <c r="E832" s="60" t="s">
        <v>128</v>
      </c>
      <c r="F832" s="60" t="s">
        <v>128</v>
      </c>
      <c r="G832" s="60"/>
      <c r="H832" s="60"/>
      <c r="I832" s="60" t="s">
        <v>131</v>
      </c>
      <c r="J832" s="349"/>
      <c r="K832" s="350"/>
      <c r="L832" s="350"/>
      <c r="M832" s="350"/>
      <c r="N832" s="351"/>
    </row>
    <row r="833" spans="1:14" ht="34.5" customHeight="1" x14ac:dyDescent="0.25">
      <c r="A833" s="226" t="s">
        <v>22</v>
      </c>
      <c r="B833" s="61" t="s">
        <v>172</v>
      </c>
      <c r="C833" s="59" t="s">
        <v>1304</v>
      </c>
      <c r="D833" s="59" t="s">
        <v>1304</v>
      </c>
      <c r="E833" s="60" t="s">
        <v>128</v>
      </c>
      <c r="F833" s="60" t="s">
        <v>128</v>
      </c>
      <c r="G833" s="60"/>
      <c r="H833" s="60"/>
      <c r="I833" s="60" t="s">
        <v>130</v>
      </c>
      <c r="J833" s="349"/>
      <c r="K833" s="350"/>
      <c r="L833" s="350"/>
      <c r="M833" s="350"/>
      <c r="N833" s="351"/>
    </row>
    <row r="834" spans="1:14" ht="47.25" customHeight="1" x14ac:dyDescent="0.25">
      <c r="A834" s="227">
        <v>3</v>
      </c>
      <c r="B834" s="27" t="s">
        <v>173</v>
      </c>
      <c r="C834" s="59" t="s">
        <v>1304</v>
      </c>
      <c r="D834" s="59" t="s">
        <v>1304</v>
      </c>
      <c r="E834" s="60" t="s">
        <v>128</v>
      </c>
      <c r="F834" s="60" t="s">
        <v>128</v>
      </c>
      <c r="G834" s="60"/>
      <c r="H834" s="60"/>
      <c r="I834" s="60"/>
      <c r="J834" s="349"/>
      <c r="K834" s="350"/>
      <c r="L834" s="350"/>
      <c r="M834" s="350"/>
      <c r="N834" s="351"/>
    </row>
    <row r="835" spans="1:14" ht="47.25" customHeight="1" x14ac:dyDescent="0.25">
      <c r="A835" s="226" t="s">
        <v>104</v>
      </c>
      <c r="B835" s="61" t="s">
        <v>174</v>
      </c>
      <c r="C835" s="59" t="s">
        <v>1304</v>
      </c>
      <c r="D835" s="59" t="s">
        <v>1304</v>
      </c>
      <c r="E835" s="60" t="s">
        <v>128</v>
      </c>
      <c r="F835" s="60" t="s">
        <v>128</v>
      </c>
      <c r="G835" s="60"/>
      <c r="H835" s="60"/>
      <c r="I835" s="60" t="s">
        <v>130</v>
      </c>
      <c r="J835" s="349"/>
      <c r="K835" s="350"/>
      <c r="L835" s="350"/>
      <c r="M835" s="350"/>
      <c r="N835" s="351"/>
    </row>
    <row r="836" spans="1:14" ht="15.75" customHeight="1" x14ac:dyDescent="0.25">
      <c r="A836" s="226" t="s">
        <v>107</v>
      </c>
      <c r="B836" s="61" t="s">
        <v>175</v>
      </c>
      <c r="C836" s="59" t="s">
        <v>1304</v>
      </c>
      <c r="D836" s="59" t="s">
        <v>1304</v>
      </c>
      <c r="E836" s="62" t="s">
        <v>128</v>
      </c>
      <c r="F836" s="62" t="s">
        <v>128</v>
      </c>
      <c r="G836" s="60"/>
      <c r="H836" s="60"/>
      <c r="I836" s="60"/>
      <c r="J836" s="349"/>
      <c r="K836" s="350"/>
      <c r="L836" s="350"/>
      <c r="M836" s="350"/>
      <c r="N836" s="351"/>
    </row>
    <row r="837" spans="1:14" ht="15.75" customHeight="1" x14ac:dyDescent="0.25">
      <c r="A837" s="226" t="s">
        <v>109</v>
      </c>
      <c r="B837" s="61" t="s">
        <v>176</v>
      </c>
      <c r="C837" s="59" t="s">
        <v>1304</v>
      </c>
      <c r="D837" s="59" t="s">
        <v>1304</v>
      </c>
      <c r="E837" s="62" t="s">
        <v>128</v>
      </c>
      <c r="F837" s="62" t="s">
        <v>128</v>
      </c>
      <c r="G837" s="60"/>
      <c r="H837" s="60"/>
      <c r="I837" s="60"/>
      <c r="J837" s="349"/>
      <c r="K837" s="350"/>
      <c r="L837" s="350"/>
      <c r="M837" s="350"/>
      <c r="N837" s="351"/>
    </row>
    <row r="838" spans="1:14" ht="15.75" customHeight="1" x14ac:dyDescent="0.25">
      <c r="A838" s="226" t="s">
        <v>177</v>
      </c>
      <c r="B838" s="61" t="s">
        <v>178</v>
      </c>
      <c r="C838" s="59" t="s">
        <v>1304</v>
      </c>
      <c r="D838" s="59" t="s">
        <v>1304</v>
      </c>
      <c r="E838" s="62" t="s">
        <v>128</v>
      </c>
      <c r="F838" s="62" t="s">
        <v>128</v>
      </c>
      <c r="G838" s="60"/>
      <c r="H838" s="60"/>
      <c r="I838" s="60"/>
      <c r="J838" s="349"/>
      <c r="K838" s="350"/>
      <c r="L838" s="350"/>
      <c r="M838" s="350"/>
      <c r="N838" s="351"/>
    </row>
    <row r="839" spans="1:14" ht="15.75" customHeight="1" x14ac:dyDescent="0.25">
      <c r="A839" s="226" t="s">
        <v>179</v>
      </c>
      <c r="B839" s="61" t="s">
        <v>180</v>
      </c>
      <c r="C839" s="59" t="s">
        <v>1304</v>
      </c>
      <c r="D839" s="59" t="s">
        <v>1304</v>
      </c>
      <c r="E839" s="62" t="s">
        <v>128</v>
      </c>
      <c r="F839" s="62" t="s">
        <v>128</v>
      </c>
      <c r="G839" s="60"/>
      <c r="H839" s="60"/>
      <c r="I839" s="60"/>
      <c r="J839" s="349"/>
      <c r="K839" s="350"/>
      <c r="L839" s="350"/>
      <c r="M839" s="350"/>
      <c r="N839" s="351"/>
    </row>
    <row r="840" spans="1:14" ht="31.5" customHeight="1" x14ac:dyDescent="0.25">
      <c r="A840" s="227">
        <v>4</v>
      </c>
      <c r="B840" s="27" t="s">
        <v>56</v>
      </c>
      <c r="C840" s="59" t="s">
        <v>1304</v>
      </c>
      <c r="D840" s="59" t="s">
        <v>1304</v>
      </c>
      <c r="E840" s="60" t="s">
        <v>128</v>
      </c>
      <c r="F840" s="60" t="s">
        <v>128</v>
      </c>
      <c r="G840" s="60"/>
      <c r="H840" s="60"/>
      <c r="I840" s="60"/>
      <c r="J840" s="349"/>
      <c r="K840" s="350"/>
      <c r="L840" s="350"/>
      <c r="M840" s="350"/>
      <c r="N840" s="351"/>
    </row>
    <row r="841" spans="1:14" ht="31.5" customHeight="1" x14ac:dyDescent="0.25">
      <c r="A841" s="225" t="s">
        <v>24</v>
      </c>
      <c r="B841" s="53" t="s">
        <v>181</v>
      </c>
      <c r="C841" s="59" t="s">
        <v>1304</v>
      </c>
      <c r="D841" s="59" t="s">
        <v>1304</v>
      </c>
      <c r="E841" s="62" t="s">
        <v>128</v>
      </c>
      <c r="F841" s="62" t="s">
        <v>128</v>
      </c>
      <c r="G841" s="60"/>
      <c r="H841" s="60"/>
      <c r="I841" s="60"/>
      <c r="J841" s="349"/>
      <c r="K841" s="350"/>
      <c r="L841" s="350"/>
      <c r="M841" s="350"/>
      <c r="N841" s="351"/>
    </row>
    <row r="842" spans="1:14" ht="63" customHeight="1" x14ac:dyDescent="0.25">
      <c r="A842" s="225" t="s">
        <v>25</v>
      </c>
      <c r="B842" s="53" t="s">
        <v>60</v>
      </c>
      <c r="C842" s="59" t="s">
        <v>1304</v>
      </c>
      <c r="D842" s="59" t="s">
        <v>1304</v>
      </c>
      <c r="E842" s="60" t="s">
        <v>128</v>
      </c>
      <c r="F842" s="60" t="s">
        <v>128</v>
      </c>
      <c r="G842" s="60"/>
      <c r="H842" s="60"/>
      <c r="I842" s="60" t="s">
        <v>130</v>
      </c>
      <c r="J842" s="349"/>
      <c r="K842" s="350"/>
      <c r="L842" s="350"/>
      <c r="M842" s="350"/>
      <c r="N842" s="351"/>
    </row>
    <row r="843" spans="1:14" ht="31.5" customHeight="1" x14ac:dyDescent="0.25">
      <c r="A843" s="225" t="s">
        <v>26</v>
      </c>
      <c r="B843" s="53" t="s">
        <v>5</v>
      </c>
      <c r="C843" s="59" t="s">
        <v>1304</v>
      </c>
      <c r="D843" s="59" t="s">
        <v>1304</v>
      </c>
      <c r="E843" s="60" t="s">
        <v>128</v>
      </c>
      <c r="F843" s="60" t="s">
        <v>128</v>
      </c>
      <c r="G843" s="60"/>
      <c r="H843" s="60"/>
      <c r="I843" s="60"/>
      <c r="J843" s="404"/>
      <c r="K843" s="405"/>
      <c r="L843" s="405"/>
      <c r="M843" s="405"/>
      <c r="N843" s="406"/>
    </row>
    <row r="844" spans="1:14" ht="32.25" customHeight="1" thickBot="1" x14ac:dyDescent="0.3">
      <c r="A844" s="228" t="s">
        <v>182</v>
      </c>
      <c r="B844" s="64" t="s">
        <v>6</v>
      </c>
      <c r="C844" s="63" t="s">
        <v>1304</v>
      </c>
      <c r="D844" s="63" t="s">
        <v>1304</v>
      </c>
      <c r="E844" s="65" t="s">
        <v>128</v>
      </c>
      <c r="F844" s="65" t="s">
        <v>128</v>
      </c>
      <c r="G844" s="66"/>
      <c r="H844" s="66"/>
      <c r="I844" s="66"/>
      <c r="J844" s="413"/>
      <c r="K844" s="414"/>
      <c r="L844" s="414"/>
      <c r="M844" s="414"/>
      <c r="N844" s="415"/>
    </row>
    <row r="845" spans="1:14" ht="15.75" customHeight="1" x14ac:dyDescent="0.25">
      <c r="B845" s="82"/>
    </row>
    <row r="846" spans="1:14" ht="15.75" customHeight="1" x14ac:dyDescent="0.25">
      <c r="A846" s="86" t="s">
        <v>190</v>
      </c>
      <c r="B846" s="82"/>
    </row>
    <row r="847" spans="1:14" ht="15.75" customHeight="1" x14ac:dyDescent="0.25">
      <c r="B847" s="82"/>
      <c r="N847" s="67"/>
    </row>
    <row r="848" spans="1:14" ht="15.75" customHeight="1" x14ac:dyDescent="0.25">
      <c r="B848" s="78" t="s">
        <v>144</v>
      </c>
      <c r="N848" s="67"/>
    </row>
    <row r="849" spans="1:14" ht="15.75" customHeight="1" x14ac:dyDescent="0.25">
      <c r="B849" s="82"/>
      <c r="N849" s="67"/>
    </row>
    <row r="850" spans="1:14" ht="15.75" customHeight="1" x14ac:dyDescent="0.25">
      <c r="B850" s="83"/>
      <c r="N850" s="67" t="str">
        <f>'7.1'!A180</f>
        <v>1.2.2.47.2</v>
      </c>
    </row>
    <row r="851" spans="1:14" x14ac:dyDescent="0.25">
      <c r="A851" s="290"/>
      <c r="B851" s="9"/>
      <c r="C851" s="9"/>
      <c r="D851" s="9"/>
      <c r="E851" s="9"/>
      <c r="F851" s="9"/>
      <c r="G851" s="9"/>
      <c r="H851" s="9"/>
      <c r="I851" s="9"/>
      <c r="N851" s="80" t="s">
        <v>276</v>
      </c>
    </row>
    <row r="852" spans="1:14" x14ac:dyDescent="0.25">
      <c r="B852" s="9"/>
      <c r="C852" s="9"/>
      <c r="D852" s="9"/>
      <c r="E852" s="9"/>
      <c r="F852" s="9"/>
      <c r="G852" s="9"/>
      <c r="H852" s="9"/>
      <c r="N852" s="80" t="s">
        <v>122</v>
      </c>
    </row>
    <row r="853" spans="1:14" x14ac:dyDescent="0.25">
      <c r="B853" s="9"/>
      <c r="C853" s="9"/>
      <c r="D853" s="9"/>
      <c r="E853" s="9"/>
      <c r="F853" s="9"/>
      <c r="G853" s="9"/>
      <c r="H853" s="9"/>
      <c r="I853" s="9"/>
      <c r="N853" s="80"/>
    </row>
    <row r="854" spans="1:14" x14ac:dyDescent="0.25">
      <c r="B854" s="9"/>
      <c r="C854" s="9"/>
      <c r="D854" s="9"/>
      <c r="E854" s="9"/>
      <c r="F854" s="9"/>
      <c r="G854" s="9"/>
      <c r="H854" s="9"/>
      <c r="I854" s="9"/>
      <c r="L854" s="8"/>
      <c r="M854" s="219"/>
      <c r="N854" s="219" t="s">
        <v>264</v>
      </c>
    </row>
    <row r="855" spans="1:14" ht="15.75" customHeight="1" x14ac:dyDescent="0.25">
      <c r="N855" s="80" t="s">
        <v>143</v>
      </c>
    </row>
    <row r="856" spans="1:14" ht="15.75" customHeight="1" x14ac:dyDescent="0.25">
      <c r="B856" s="9"/>
      <c r="C856" s="9"/>
      <c r="D856" s="9"/>
      <c r="E856" s="9"/>
      <c r="F856" s="9"/>
      <c r="G856" s="9"/>
      <c r="H856" s="9"/>
      <c r="I856" s="9"/>
      <c r="N856" s="80" t="s">
        <v>145</v>
      </c>
    </row>
    <row r="857" spans="1:14" ht="15.75" customHeight="1" x14ac:dyDescent="0.25">
      <c r="N857" s="80" t="s">
        <v>335</v>
      </c>
    </row>
    <row r="858" spans="1:14" ht="15.75" customHeight="1" x14ac:dyDescent="0.25">
      <c r="M858" s="8"/>
      <c r="N858" s="80" t="s">
        <v>265</v>
      </c>
    </row>
    <row r="859" spans="1:14" ht="15.75" customHeight="1" x14ac:dyDescent="0.25">
      <c r="M859" s="8"/>
      <c r="N859" s="80"/>
    </row>
    <row r="860" spans="1:14" ht="15.75" customHeight="1" x14ac:dyDescent="0.25">
      <c r="M860" s="8"/>
      <c r="N860" s="80"/>
    </row>
    <row r="861" spans="1:14" ht="17.25" customHeight="1" x14ac:dyDescent="0.25">
      <c r="A861" s="421" t="s">
        <v>1434</v>
      </c>
      <c r="B861" s="421"/>
      <c r="C861" s="421"/>
      <c r="D861" s="421"/>
      <c r="E861" s="421"/>
      <c r="F861" s="421"/>
      <c r="G861" s="421"/>
      <c r="H861" s="421"/>
      <c r="I861" s="421"/>
      <c r="J861" s="421"/>
      <c r="K861" s="421"/>
      <c r="L861" s="421"/>
      <c r="M861" s="421"/>
      <c r="N861" s="421"/>
    </row>
    <row r="862" spans="1:14" ht="26.25" customHeight="1" x14ac:dyDescent="0.25">
      <c r="A862" s="421"/>
      <c r="B862" s="421"/>
      <c r="C862" s="421"/>
      <c r="D862" s="421"/>
      <c r="E862" s="421"/>
      <c r="F862" s="421"/>
      <c r="G862" s="421"/>
      <c r="H862" s="421"/>
      <c r="I862" s="421"/>
      <c r="J862" s="421"/>
      <c r="K862" s="421"/>
      <c r="L862" s="421"/>
      <c r="M862" s="421"/>
      <c r="N862" s="421"/>
    </row>
    <row r="863" spans="1:14" s="422" customFormat="1" ht="17.25" customHeight="1" x14ac:dyDescent="0.25"/>
    <row r="864" spans="1:14" ht="30.75" customHeight="1" x14ac:dyDescent="0.25">
      <c r="A864" s="423" t="s">
        <v>323</v>
      </c>
      <c r="B864" s="423"/>
      <c r="C864" s="423"/>
      <c r="D864" s="423"/>
      <c r="E864" s="423"/>
      <c r="F864" s="423"/>
      <c r="G864" s="423"/>
      <c r="H864" s="423"/>
      <c r="I864" s="423"/>
      <c r="J864" s="423"/>
      <c r="K864" s="423"/>
      <c r="L864" s="423"/>
      <c r="M864" s="423"/>
      <c r="N864" s="423"/>
    </row>
    <row r="865" spans="1:14" ht="18" customHeight="1" x14ac:dyDescent="0.25">
      <c r="A865" s="291" t="str">
        <f>VLOOKUP(N900,'7.1'!$A$14:$B$574,2,FALSE)</f>
        <v>Реконструкция КЛ - 10 кВ от ТП - 472 до ТП - 471</v>
      </c>
      <c r="B865" s="352"/>
      <c r="C865" s="352"/>
      <c r="D865" s="352"/>
      <c r="E865" s="352"/>
      <c r="F865" s="352"/>
      <c r="G865" s="352"/>
      <c r="H865" s="352"/>
      <c r="I865" s="352"/>
      <c r="J865" s="352"/>
      <c r="K865" s="352"/>
      <c r="L865" s="352"/>
      <c r="M865" s="352"/>
      <c r="N865" s="352"/>
    </row>
    <row r="866" spans="1:14" ht="16.5" customHeight="1" thickBot="1" x14ac:dyDescent="0.3">
      <c r="A866" s="424" t="s">
        <v>1435</v>
      </c>
      <c r="B866" s="424"/>
      <c r="C866" s="424"/>
      <c r="D866" s="424"/>
      <c r="E866" s="424"/>
      <c r="F866" s="424"/>
      <c r="G866" s="424"/>
      <c r="H866" s="424"/>
      <c r="I866" s="424"/>
    </row>
    <row r="867" spans="1:14" ht="15.75" customHeight="1" x14ac:dyDescent="0.25">
      <c r="A867" s="425" t="s">
        <v>85</v>
      </c>
      <c r="B867" s="428" t="s">
        <v>86</v>
      </c>
      <c r="C867" s="431" t="s">
        <v>87</v>
      </c>
      <c r="D867" s="390"/>
      <c r="E867" s="390"/>
      <c r="F867" s="432"/>
      <c r="G867" s="428" t="s">
        <v>88</v>
      </c>
      <c r="H867" s="428" t="s">
        <v>89</v>
      </c>
      <c r="I867" s="433" t="s">
        <v>90</v>
      </c>
      <c r="J867" s="434" t="s">
        <v>226</v>
      </c>
      <c r="K867" s="435"/>
      <c r="L867" s="435"/>
      <c r="M867" s="435"/>
      <c r="N867" s="436"/>
    </row>
    <row r="868" spans="1:14" ht="15.75" customHeight="1" x14ac:dyDescent="0.25">
      <c r="A868" s="426"/>
      <c r="B868" s="429"/>
      <c r="C868" s="419" t="s">
        <v>227</v>
      </c>
      <c r="D868" s="420"/>
      <c r="E868" s="419" t="s">
        <v>228</v>
      </c>
      <c r="F868" s="420"/>
      <c r="G868" s="429"/>
      <c r="H868" s="429"/>
      <c r="I868" s="408"/>
      <c r="J868" s="437"/>
      <c r="K868" s="438"/>
      <c r="L868" s="438"/>
      <c r="M868" s="438"/>
      <c r="N868" s="439"/>
    </row>
    <row r="869" spans="1:14" ht="15.75" customHeight="1" x14ac:dyDescent="0.25">
      <c r="A869" s="426"/>
      <c r="B869" s="429"/>
      <c r="C869" s="407" t="s">
        <v>229</v>
      </c>
      <c r="D869" s="407" t="s">
        <v>230</v>
      </c>
      <c r="E869" s="407" t="s">
        <v>229</v>
      </c>
      <c r="F869" s="407" t="s">
        <v>230</v>
      </c>
      <c r="G869" s="429"/>
      <c r="H869" s="429"/>
      <c r="I869" s="408"/>
      <c r="J869" s="437"/>
      <c r="K869" s="438"/>
      <c r="L869" s="438"/>
      <c r="M869" s="438"/>
      <c r="N869" s="439"/>
    </row>
    <row r="870" spans="1:14" ht="15.75" customHeight="1" x14ac:dyDescent="0.25">
      <c r="A870" s="426"/>
      <c r="B870" s="429"/>
      <c r="C870" s="408"/>
      <c r="D870" s="408"/>
      <c r="E870" s="408"/>
      <c r="F870" s="408"/>
      <c r="G870" s="429"/>
      <c r="H870" s="429"/>
      <c r="I870" s="408"/>
      <c r="J870" s="437"/>
      <c r="K870" s="438"/>
      <c r="L870" s="438"/>
      <c r="M870" s="438"/>
      <c r="N870" s="439"/>
    </row>
    <row r="871" spans="1:14" ht="15.75" customHeight="1" x14ac:dyDescent="0.25">
      <c r="A871" s="427"/>
      <c r="B871" s="430"/>
      <c r="C871" s="409"/>
      <c r="D871" s="409"/>
      <c r="E871" s="409"/>
      <c r="F871" s="409"/>
      <c r="G871" s="430"/>
      <c r="H871" s="430"/>
      <c r="I871" s="409"/>
      <c r="J871" s="440"/>
      <c r="K871" s="388"/>
      <c r="L871" s="388"/>
      <c r="M871" s="388"/>
      <c r="N871" s="392"/>
    </row>
    <row r="872" spans="1:14" ht="16.5" customHeight="1" thickBot="1" x14ac:dyDescent="0.3">
      <c r="A872" s="222">
        <v>1</v>
      </c>
      <c r="B872" s="10">
        <v>2</v>
      </c>
      <c r="C872" s="10">
        <v>3</v>
      </c>
      <c r="D872" s="10">
        <v>4</v>
      </c>
      <c r="E872" s="10">
        <v>5</v>
      </c>
      <c r="F872" s="10">
        <v>6</v>
      </c>
      <c r="G872" s="10">
        <v>8</v>
      </c>
      <c r="H872" s="10">
        <v>9</v>
      </c>
      <c r="I872" s="10">
        <v>10</v>
      </c>
      <c r="J872" s="410">
        <v>11</v>
      </c>
      <c r="K872" s="411"/>
      <c r="L872" s="411"/>
      <c r="M872" s="411"/>
      <c r="N872" s="412"/>
    </row>
    <row r="873" spans="1:14" ht="31.5" customHeight="1" x14ac:dyDescent="0.25">
      <c r="A873" s="223">
        <v>1</v>
      </c>
      <c r="B873" s="28" t="s">
        <v>161</v>
      </c>
      <c r="C873" s="29" t="s">
        <v>1304</v>
      </c>
      <c r="D873" s="29" t="s">
        <v>1304</v>
      </c>
      <c r="E873" s="57"/>
      <c r="F873" s="57"/>
      <c r="G873" s="57"/>
      <c r="H873" s="57"/>
      <c r="I873" s="57"/>
      <c r="J873" s="416"/>
      <c r="K873" s="417"/>
      <c r="L873" s="417"/>
      <c r="M873" s="417"/>
      <c r="N873" s="418"/>
    </row>
    <row r="874" spans="1:14" ht="15.75" customHeight="1" x14ac:dyDescent="0.25">
      <c r="A874" s="224" t="s">
        <v>149</v>
      </c>
      <c r="B874" s="58" t="s">
        <v>162</v>
      </c>
      <c r="C874" s="59" t="s">
        <v>1304</v>
      </c>
      <c r="D874" s="59" t="s">
        <v>1304</v>
      </c>
      <c r="E874" s="62" t="s">
        <v>1304</v>
      </c>
      <c r="F874" s="62" t="s">
        <v>1304</v>
      </c>
      <c r="G874" s="60">
        <v>100</v>
      </c>
      <c r="H874" s="60">
        <v>100</v>
      </c>
      <c r="I874" s="60"/>
      <c r="J874" s="404"/>
      <c r="K874" s="405"/>
      <c r="L874" s="405"/>
      <c r="M874" s="405"/>
      <c r="N874" s="406"/>
    </row>
    <row r="875" spans="1:14" ht="15.75" customHeight="1" x14ac:dyDescent="0.25">
      <c r="A875" s="225" t="s">
        <v>150</v>
      </c>
      <c r="B875" s="53" t="s">
        <v>163</v>
      </c>
      <c r="C875" s="59" t="s">
        <v>1304</v>
      </c>
      <c r="D875" s="59" t="s">
        <v>1304</v>
      </c>
      <c r="E875" s="62" t="s">
        <v>1304</v>
      </c>
      <c r="F875" s="62" t="s">
        <v>1304</v>
      </c>
      <c r="G875" s="60">
        <v>100</v>
      </c>
      <c r="H875" s="60">
        <v>100</v>
      </c>
      <c r="I875" s="60"/>
      <c r="J875" s="404"/>
      <c r="K875" s="405"/>
      <c r="L875" s="405"/>
      <c r="M875" s="405"/>
      <c r="N875" s="406"/>
    </row>
    <row r="876" spans="1:14" ht="47.25" customHeight="1" x14ac:dyDescent="0.25">
      <c r="A876" s="225" t="s">
        <v>29</v>
      </c>
      <c r="B876" s="53" t="s">
        <v>133</v>
      </c>
      <c r="C876" s="59" t="s">
        <v>1304</v>
      </c>
      <c r="D876" s="59" t="s">
        <v>1304</v>
      </c>
      <c r="E876" s="60" t="s">
        <v>1304</v>
      </c>
      <c r="F876" s="60" t="s">
        <v>1304</v>
      </c>
      <c r="G876" s="60">
        <v>100</v>
      </c>
      <c r="H876" s="60">
        <v>100</v>
      </c>
      <c r="I876" s="60" t="s">
        <v>129</v>
      </c>
      <c r="J876" s="349"/>
      <c r="K876" s="350"/>
      <c r="L876" s="350"/>
      <c r="M876" s="350"/>
      <c r="N876" s="351"/>
    </row>
    <row r="877" spans="1:14" ht="63" customHeight="1" x14ac:dyDescent="0.25">
      <c r="A877" s="226" t="s">
        <v>46</v>
      </c>
      <c r="B877" s="61" t="s">
        <v>165</v>
      </c>
      <c r="C877" s="59" t="s">
        <v>1304</v>
      </c>
      <c r="D877" s="59" t="s">
        <v>1304</v>
      </c>
      <c r="E877" s="60" t="s">
        <v>128</v>
      </c>
      <c r="F877" s="60" t="s">
        <v>128</v>
      </c>
      <c r="G877" s="60"/>
      <c r="H877" s="60"/>
      <c r="I877" s="60" t="s">
        <v>130</v>
      </c>
      <c r="J877" s="404"/>
      <c r="K877" s="405"/>
      <c r="L877" s="405"/>
      <c r="M877" s="405"/>
      <c r="N877" s="406"/>
    </row>
    <row r="878" spans="1:14" ht="31.5" customHeight="1" x14ac:dyDescent="0.25">
      <c r="A878" s="226" t="s">
        <v>166</v>
      </c>
      <c r="B878" s="61" t="s">
        <v>167</v>
      </c>
      <c r="C878" s="59" t="s">
        <v>1304</v>
      </c>
      <c r="D878" s="59" t="s">
        <v>1304</v>
      </c>
      <c r="E878" s="62" t="s">
        <v>1304</v>
      </c>
      <c r="F878" s="62" t="s">
        <v>1304</v>
      </c>
      <c r="G878" s="60">
        <v>100</v>
      </c>
      <c r="H878" s="60">
        <v>100</v>
      </c>
      <c r="I878" s="60"/>
      <c r="J878" s="404"/>
      <c r="K878" s="405"/>
      <c r="L878" s="405"/>
      <c r="M878" s="405"/>
      <c r="N878" s="406"/>
    </row>
    <row r="879" spans="1:14" ht="15.75" customHeight="1" x14ac:dyDescent="0.25">
      <c r="A879" s="226" t="s">
        <v>168</v>
      </c>
      <c r="B879" s="61" t="s">
        <v>169</v>
      </c>
      <c r="C879" s="59" t="s">
        <v>1304</v>
      </c>
      <c r="D879" s="59" t="s">
        <v>1304</v>
      </c>
      <c r="E879" s="62" t="s">
        <v>1304</v>
      </c>
      <c r="F879" s="62" t="s">
        <v>1304</v>
      </c>
      <c r="G879" s="60">
        <v>100</v>
      </c>
      <c r="H879" s="60">
        <v>100</v>
      </c>
      <c r="I879" s="60"/>
      <c r="J879" s="404"/>
      <c r="K879" s="405"/>
      <c r="L879" s="405"/>
      <c r="M879" s="405"/>
      <c r="N879" s="406"/>
    </row>
    <row r="880" spans="1:14" ht="15.75" customHeight="1" x14ac:dyDescent="0.25">
      <c r="A880" s="227">
        <v>2</v>
      </c>
      <c r="B880" s="27" t="s">
        <v>103</v>
      </c>
      <c r="C880" s="59" t="s">
        <v>1304</v>
      </c>
      <c r="D880" s="59" t="s">
        <v>1304</v>
      </c>
      <c r="E880" s="60" t="s">
        <v>128</v>
      </c>
      <c r="F880" s="60" t="s">
        <v>128</v>
      </c>
      <c r="G880" s="60"/>
      <c r="H880" s="60"/>
      <c r="I880" s="60"/>
      <c r="J880" s="349"/>
      <c r="K880" s="350"/>
      <c r="L880" s="350"/>
      <c r="M880" s="350"/>
      <c r="N880" s="351"/>
    </row>
    <row r="881" spans="1:14" ht="31.5" customHeight="1" x14ac:dyDescent="0.25">
      <c r="A881" s="226" t="s">
        <v>152</v>
      </c>
      <c r="B881" s="61" t="s">
        <v>170</v>
      </c>
      <c r="C881" s="59" t="s">
        <v>1304</v>
      </c>
      <c r="D881" s="59" t="s">
        <v>1304</v>
      </c>
      <c r="E881" s="62" t="s">
        <v>1304</v>
      </c>
      <c r="F881" s="62" t="s">
        <v>1304</v>
      </c>
      <c r="G881" s="60">
        <v>100</v>
      </c>
      <c r="H881" s="60">
        <v>100</v>
      </c>
      <c r="I881" s="60"/>
      <c r="J881" s="349"/>
      <c r="K881" s="350"/>
      <c r="L881" s="350"/>
      <c r="M881" s="350"/>
      <c r="N881" s="351"/>
    </row>
    <row r="882" spans="1:14" ht="69" customHeight="1" x14ac:dyDescent="0.25">
      <c r="A882" s="226" t="s">
        <v>21</v>
      </c>
      <c r="B882" s="61" t="s">
        <v>171</v>
      </c>
      <c r="C882" s="59" t="s">
        <v>1304</v>
      </c>
      <c r="D882" s="59" t="s">
        <v>1304</v>
      </c>
      <c r="E882" s="60" t="s">
        <v>128</v>
      </c>
      <c r="F882" s="60" t="s">
        <v>128</v>
      </c>
      <c r="G882" s="60"/>
      <c r="H882" s="60"/>
      <c r="I882" s="60" t="s">
        <v>131</v>
      </c>
      <c r="J882" s="349"/>
      <c r="K882" s="350"/>
      <c r="L882" s="350"/>
      <c r="M882" s="350"/>
      <c r="N882" s="351"/>
    </row>
    <row r="883" spans="1:14" ht="34.5" customHeight="1" x14ac:dyDescent="0.25">
      <c r="A883" s="226" t="s">
        <v>22</v>
      </c>
      <c r="B883" s="61" t="s">
        <v>172</v>
      </c>
      <c r="C883" s="59" t="s">
        <v>1304</v>
      </c>
      <c r="D883" s="59" t="s">
        <v>1304</v>
      </c>
      <c r="E883" s="60" t="s">
        <v>128</v>
      </c>
      <c r="F883" s="60" t="s">
        <v>128</v>
      </c>
      <c r="G883" s="60"/>
      <c r="H883" s="60"/>
      <c r="I883" s="60" t="s">
        <v>130</v>
      </c>
      <c r="J883" s="349"/>
      <c r="K883" s="350"/>
      <c r="L883" s="350"/>
      <c r="M883" s="350"/>
      <c r="N883" s="351"/>
    </row>
    <row r="884" spans="1:14" ht="47.25" customHeight="1" x14ac:dyDescent="0.25">
      <c r="A884" s="227">
        <v>3</v>
      </c>
      <c r="B884" s="27" t="s">
        <v>173</v>
      </c>
      <c r="C884" s="59" t="s">
        <v>1304</v>
      </c>
      <c r="D884" s="59" t="s">
        <v>1304</v>
      </c>
      <c r="E884" s="60" t="s">
        <v>128</v>
      </c>
      <c r="F884" s="60" t="s">
        <v>128</v>
      </c>
      <c r="G884" s="60"/>
      <c r="H884" s="60"/>
      <c r="I884" s="60"/>
      <c r="J884" s="349"/>
      <c r="K884" s="350"/>
      <c r="L884" s="350"/>
      <c r="M884" s="350"/>
      <c r="N884" s="351"/>
    </row>
    <row r="885" spans="1:14" ht="47.25" customHeight="1" x14ac:dyDescent="0.25">
      <c r="A885" s="226" t="s">
        <v>104</v>
      </c>
      <c r="B885" s="61" t="s">
        <v>174</v>
      </c>
      <c r="C885" s="59" t="s">
        <v>1304</v>
      </c>
      <c r="D885" s="59" t="s">
        <v>1304</v>
      </c>
      <c r="E885" s="60" t="s">
        <v>1304</v>
      </c>
      <c r="F885" s="60" t="s">
        <v>1304</v>
      </c>
      <c r="G885" s="60">
        <v>100</v>
      </c>
      <c r="H885" s="60">
        <v>100</v>
      </c>
      <c r="I885" s="60" t="s">
        <v>130</v>
      </c>
      <c r="J885" s="349"/>
      <c r="K885" s="350"/>
      <c r="L885" s="350"/>
      <c r="M885" s="350"/>
      <c r="N885" s="351"/>
    </row>
    <row r="886" spans="1:14" ht="15.75" customHeight="1" x14ac:dyDescent="0.25">
      <c r="A886" s="226" t="s">
        <v>107</v>
      </c>
      <c r="B886" s="61" t="s">
        <v>175</v>
      </c>
      <c r="C886" s="59" t="s">
        <v>1304</v>
      </c>
      <c r="D886" s="59" t="s">
        <v>1304</v>
      </c>
      <c r="E886" s="62" t="s">
        <v>1304</v>
      </c>
      <c r="F886" s="62" t="s">
        <v>1304</v>
      </c>
      <c r="G886" s="60">
        <v>100</v>
      </c>
      <c r="H886" s="60">
        <v>100</v>
      </c>
      <c r="I886" s="60"/>
      <c r="J886" s="349"/>
      <c r="K886" s="350"/>
      <c r="L886" s="350"/>
      <c r="M886" s="350"/>
      <c r="N886" s="351"/>
    </row>
    <row r="887" spans="1:14" ht="15.75" customHeight="1" x14ac:dyDescent="0.25">
      <c r="A887" s="226" t="s">
        <v>109</v>
      </c>
      <c r="B887" s="61" t="s">
        <v>176</v>
      </c>
      <c r="C887" s="59" t="s">
        <v>1304</v>
      </c>
      <c r="D887" s="59" t="s">
        <v>1304</v>
      </c>
      <c r="E887" s="62" t="s">
        <v>1304</v>
      </c>
      <c r="F887" s="62" t="s">
        <v>1304</v>
      </c>
      <c r="G887" s="60">
        <v>100</v>
      </c>
      <c r="H887" s="60">
        <v>100</v>
      </c>
      <c r="I887" s="60"/>
      <c r="J887" s="349"/>
      <c r="K887" s="350"/>
      <c r="L887" s="350"/>
      <c r="M887" s="350"/>
      <c r="N887" s="351"/>
    </row>
    <row r="888" spans="1:14" ht="15.75" customHeight="1" x14ac:dyDescent="0.25">
      <c r="A888" s="226" t="s">
        <v>177</v>
      </c>
      <c r="B888" s="61" t="s">
        <v>178</v>
      </c>
      <c r="C888" s="59" t="s">
        <v>1304</v>
      </c>
      <c r="D888" s="59" t="s">
        <v>1304</v>
      </c>
      <c r="E888" s="62" t="s">
        <v>1304</v>
      </c>
      <c r="F888" s="62" t="s">
        <v>1304</v>
      </c>
      <c r="G888" s="60">
        <v>100</v>
      </c>
      <c r="H888" s="60">
        <v>100</v>
      </c>
      <c r="I888" s="60"/>
      <c r="J888" s="349"/>
      <c r="K888" s="350"/>
      <c r="L888" s="350"/>
      <c r="M888" s="350"/>
      <c r="N888" s="351"/>
    </row>
    <row r="889" spans="1:14" ht="15.75" customHeight="1" x14ac:dyDescent="0.25">
      <c r="A889" s="226" t="s">
        <v>179</v>
      </c>
      <c r="B889" s="61" t="s">
        <v>180</v>
      </c>
      <c r="C889" s="59" t="s">
        <v>1304</v>
      </c>
      <c r="D889" s="59" t="s">
        <v>1304</v>
      </c>
      <c r="E889" s="62" t="s">
        <v>1304</v>
      </c>
      <c r="F889" s="62" t="s">
        <v>1304</v>
      </c>
      <c r="G889" s="60">
        <v>100</v>
      </c>
      <c r="H889" s="60">
        <v>100</v>
      </c>
      <c r="I889" s="60"/>
      <c r="J889" s="349"/>
      <c r="K889" s="350"/>
      <c r="L889" s="350"/>
      <c r="M889" s="350"/>
      <c r="N889" s="351"/>
    </row>
    <row r="890" spans="1:14" ht="31.5" customHeight="1" x14ac:dyDescent="0.25">
      <c r="A890" s="227">
        <v>4</v>
      </c>
      <c r="B890" s="27" t="s">
        <v>56</v>
      </c>
      <c r="C890" s="59" t="s">
        <v>1304</v>
      </c>
      <c r="D890" s="59" t="s">
        <v>1304</v>
      </c>
      <c r="E890" s="60" t="s">
        <v>128</v>
      </c>
      <c r="F890" s="60" t="s">
        <v>128</v>
      </c>
      <c r="G890" s="60"/>
      <c r="H890" s="60"/>
      <c r="I890" s="60"/>
      <c r="J890" s="349"/>
      <c r="K890" s="350"/>
      <c r="L890" s="350"/>
      <c r="M890" s="350"/>
      <c r="N890" s="351"/>
    </row>
    <row r="891" spans="1:14" ht="31.5" customHeight="1" x14ac:dyDescent="0.25">
      <c r="A891" s="225" t="s">
        <v>24</v>
      </c>
      <c r="B891" s="53" t="s">
        <v>181</v>
      </c>
      <c r="C891" s="59" t="s">
        <v>1304</v>
      </c>
      <c r="D891" s="59" t="s">
        <v>1304</v>
      </c>
      <c r="E891" s="62" t="s">
        <v>1304</v>
      </c>
      <c r="F891" s="62" t="s">
        <v>1304</v>
      </c>
      <c r="G891" s="60">
        <v>100</v>
      </c>
      <c r="H891" s="60">
        <v>100</v>
      </c>
      <c r="I891" s="60"/>
      <c r="J891" s="349"/>
      <c r="K891" s="350"/>
      <c r="L891" s="350"/>
      <c r="M891" s="350"/>
      <c r="N891" s="351"/>
    </row>
    <row r="892" spans="1:14" ht="63" customHeight="1" x14ac:dyDescent="0.25">
      <c r="A892" s="225" t="s">
        <v>25</v>
      </c>
      <c r="B892" s="53" t="s">
        <v>60</v>
      </c>
      <c r="C892" s="59" t="s">
        <v>1304</v>
      </c>
      <c r="D892" s="59" t="s">
        <v>1304</v>
      </c>
      <c r="E892" s="60" t="s">
        <v>128</v>
      </c>
      <c r="F892" s="60" t="s">
        <v>128</v>
      </c>
      <c r="G892" s="60"/>
      <c r="H892" s="60"/>
      <c r="I892" s="60" t="s">
        <v>130</v>
      </c>
      <c r="J892" s="349"/>
      <c r="K892" s="350"/>
      <c r="L892" s="350"/>
      <c r="M892" s="350"/>
      <c r="N892" s="351"/>
    </row>
    <row r="893" spans="1:14" ht="31.5" customHeight="1" x14ac:dyDescent="0.25">
      <c r="A893" s="225" t="s">
        <v>26</v>
      </c>
      <c r="B893" s="53" t="s">
        <v>5</v>
      </c>
      <c r="C893" s="59" t="s">
        <v>1304</v>
      </c>
      <c r="D893" s="59" t="s">
        <v>1304</v>
      </c>
      <c r="E893" s="60" t="s">
        <v>1304</v>
      </c>
      <c r="F893" s="60" t="s">
        <v>1304</v>
      </c>
      <c r="G893" s="60">
        <v>100</v>
      </c>
      <c r="H893" s="60">
        <v>100</v>
      </c>
      <c r="I893" s="60"/>
      <c r="J893" s="404"/>
      <c r="K893" s="405"/>
      <c r="L893" s="405"/>
      <c r="M893" s="405"/>
      <c r="N893" s="406"/>
    </row>
    <row r="894" spans="1:14" ht="32.25" customHeight="1" thickBot="1" x14ac:dyDescent="0.3">
      <c r="A894" s="228" t="s">
        <v>182</v>
      </c>
      <c r="B894" s="64" t="s">
        <v>6</v>
      </c>
      <c r="C894" s="63" t="s">
        <v>1304</v>
      </c>
      <c r="D894" s="63" t="s">
        <v>1304</v>
      </c>
      <c r="E894" s="65" t="s">
        <v>1450</v>
      </c>
      <c r="F894" s="65" t="s">
        <v>1450</v>
      </c>
      <c r="G894" s="66">
        <v>100</v>
      </c>
      <c r="H894" s="66">
        <v>100</v>
      </c>
      <c r="I894" s="66"/>
      <c r="J894" s="413"/>
      <c r="K894" s="414"/>
      <c r="L894" s="414"/>
      <c r="M894" s="414"/>
      <c r="N894" s="415"/>
    </row>
    <row r="895" spans="1:14" ht="15.75" customHeight="1" x14ac:dyDescent="0.25">
      <c r="B895" s="82"/>
    </row>
    <row r="896" spans="1:14" ht="15.75" customHeight="1" x14ac:dyDescent="0.25">
      <c r="A896" s="86" t="s">
        <v>190</v>
      </c>
      <c r="B896" s="82"/>
    </row>
    <row r="897" spans="1:14" ht="15.75" customHeight="1" x14ac:dyDescent="0.25">
      <c r="B897" s="82"/>
      <c r="N897" s="67"/>
    </row>
    <row r="898" spans="1:14" ht="15.75" customHeight="1" x14ac:dyDescent="0.25">
      <c r="B898" s="78" t="s">
        <v>144</v>
      </c>
      <c r="N898" s="67"/>
    </row>
    <row r="899" spans="1:14" ht="15.75" customHeight="1" x14ac:dyDescent="0.25">
      <c r="B899" s="82"/>
      <c r="N899" s="67"/>
    </row>
    <row r="900" spans="1:14" ht="15.75" customHeight="1" x14ac:dyDescent="0.25">
      <c r="B900" s="83"/>
      <c r="N900" s="67" t="str">
        <f>'7.1'!A181</f>
        <v>1.2.2.47.3</v>
      </c>
    </row>
    <row r="901" spans="1:14" x14ac:dyDescent="0.25">
      <c r="A901" s="290"/>
      <c r="B901" s="9"/>
      <c r="C901" s="9"/>
      <c r="D901" s="9"/>
      <c r="E901" s="9"/>
      <c r="F901" s="9"/>
      <c r="G901" s="9"/>
      <c r="H901" s="9"/>
      <c r="I901" s="9"/>
      <c r="N901" s="80" t="s">
        <v>276</v>
      </c>
    </row>
    <row r="902" spans="1:14" x14ac:dyDescent="0.25">
      <c r="B902" s="9"/>
      <c r="C902" s="9"/>
      <c r="D902" s="9"/>
      <c r="E902" s="9"/>
      <c r="F902" s="9"/>
      <c r="G902" s="9"/>
      <c r="H902" s="9"/>
      <c r="N902" s="80" t="s">
        <v>122</v>
      </c>
    </row>
    <row r="903" spans="1:14" x14ac:dyDescent="0.25">
      <c r="B903" s="9"/>
      <c r="C903" s="9"/>
      <c r="D903" s="9"/>
      <c r="E903" s="9"/>
      <c r="F903" s="9"/>
      <c r="G903" s="9"/>
      <c r="H903" s="9"/>
      <c r="I903" s="9"/>
      <c r="N903" s="80"/>
    </row>
    <row r="904" spans="1:14" x14ac:dyDescent="0.25">
      <c r="B904" s="9"/>
      <c r="C904" s="9"/>
      <c r="D904" s="9"/>
      <c r="E904" s="9"/>
      <c r="F904" s="9"/>
      <c r="G904" s="9"/>
      <c r="H904" s="9"/>
      <c r="I904" s="9"/>
      <c r="L904" s="8"/>
      <c r="M904" s="219"/>
      <c r="N904" s="219" t="s">
        <v>264</v>
      </c>
    </row>
    <row r="905" spans="1:14" ht="15.75" customHeight="1" x14ac:dyDescent="0.25">
      <c r="N905" s="80" t="s">
        <v>143</v>
      </c>
    </row>
    <row r="906" spans="1:14" ht="15.75" customHeight="1" x14ac:dyDescent="0.25">
      <c r="B906" s="9"/>
      <c r="C906" s="9"/>
      <c r="D906" s="9"/>
      <c r="E906" s="9"/>
      <c r="F906" s="9"/>
      <c r="G906" s="9"/>
      <c r="H906" s="9"/>
      <c r="I906" s="9"/>
      <c r="N906" s="80" t="s">
        <v>145</v>
      </c>
    </row>
    <row r="907" spans="1:14" ht="15.75" customHeight="1" x14ac:dyDescent="0.25">
      <c r="N907" s="80" t="s">
        <v>335</v>
      </c>
    </row>
    <row r="908" spans="1:14" ht="15.75" customHeight="1" x14ac:dyDescent="0.25">
      <c r="M908" s="8"/>
      <c r="N908" s="80" t="s">
        <v>265</v>
      </c>
    </row>
    <row r="909" spans="1:14" ht="15.75" customHeight="1" x14ac:dyDescent="0.25">
      <c r="M909" s="8"/>
      <c r="N909" s="80"/>
    </row>
    <row r="910" spans="1:14" ht="15.75" customHeight="1" x14ac:dyDescent="0.25">
      <c r="M910" s="8"/>
      <c r="N910" s="80"/>
    </row>
    <row r="911" spans="1:14" ht="17.25" customHeight="1" x14ac:dyDescent="0.25">
      <c r="A911" s="421" t="s">
        <v>1434</v>
      </c>
      <c r="B911" s="421"/>
      <c r="C911" s="421"/>
      <c r="D911" s="421"/>
      <c r="E911" s="421"/>
      <c r="F911" s="421"/>
      <c r="G911" s="421"/>
      <c r="H911" s="421"/>
      <c r="I911" s="421"/>
      <c r="J911" s="421"/>
      <c r="K911" s="421"/>
      <c r="L911" s="421"/>
      <c r="M911" s="421"/>
      <c r="N911" s="421"/>
    </row>
    <row r="912" spans="1:14" ht="26.25" customHeight="1" x14ac:dyDescent="0.25">
      <c r="A912" s="421"/>
      <c r="B912" s="421"/>
      <c r="C912" s="421"/>
      <c r="D912" s="421"/>
      <c r="E912" s="421"/>
      <c r="F912" s="421"/>
      <c r="G912" s="421"/>
      <c r="H912" s="421"/>
      <c r="I912" s="421"/>
      <c r="J912" s="421"/>
      <c r="K912" s="421"/>
      <c r="L912" s="421"/>
      <c r="M912" s="421"/>
      <c r="N912" s="421"/>
    </row>
    <row r="913" spans="1:14" s="422" customFormat="1" ht="17.25" customHeight="1" x14ac:dyDescent="0.25"/>
    <row r="914" spans="1:14" ht="30.75" customHeight="1" x14ac:dyDescent="0.25">
      <c r="A914" s="423" t="s">
        <v>323</v>
      </c>
      <c r="B914" s="423"/>
      <c r="C914" s="423"/>
      <c r="D914" s="423"/>
      <c r="E914" s="423"/>
      <c r="F914" s="423"/>
      <c r="G914" s="423"/>
      <c r="H914" s="423"/>
      <c r="I914" s="423"/>
      <c r="J914" s="423"/>
      <c r="K914" s="423"/>
      <c r="L914" s="423"/>
      <c r="M914" s="423"/>
      <c r="N914" s="423"/>
    </row>
    <row r="915" spans="1:14" ht="18" customHeight="1" x14ac:dyDescent="0.25">
      <c r="A915" s="291" t="str">
        <f>VLOOKUP(N950,'7.1'!$A$14:$B$574,2,FALSE)</f>
        <v>Реконструкция ВЛ- 6 кВ ФИДЕР  П/СТ "Строительная</v>
      </c>
      <c r="B915" s="352"/>
      <c r="C915" s="352"/>
      <c r="D915" s="352"/>
      <c r="E915" s="352"/>
      <c r="F915" s="352"/>
      <c r="G915" s="352"/>
      <c r="H915" s="352"/>
      <c r="I915" s="352"/>
      <c r="J915" s="352"/>
      <c r="K915" s="352"/>
      <c r="L915" s="352"/>
      <c r="M915" s="352"/>
      <c r="N915" s="352"/>
    </row>
    <row r="916" spans="1:14" ht="16.5" customHeight="1" thickBot="1" x14ac:dyDescent="0.3">
      <c r="A916" s="424" t="s">
        <v>1435</v>
      </c>
      <c r="B916" s="424"/>
      <c r="C916" s="424"/>
      <c r="D916" s="424"/>
      <c r="E916" s="424"/>
      <c r="F916" s="424"/>
      <c r="G916" s="424"/>
      <c r="H916" s="424"/>
      <c r="I916" s="424"/>
    </row>
    <row r="917" spans="1:14" ht="15.75" customHeight="1" x14ac:dyDescent="0.25">
      <c r="A917" s="425" t="s">
        <v>85</v>
      </c>
      <c r="B917" s="428" t="s">
        <v>86</v>
      </c>
      <c r="C917" s="431" t="s">
        <v>87</v>
      </c>
      <c r="D917" s="390"/>
      <c r="E917" s="390"/>
      <c r="F917" s="432"/>
      <c r="G917" s="428" t="s">
        <v>88</v>
      </c>
      <c r="H917" s="428" t="s">
        <v>89</v>
      </c>
      <c r="I917" s="433" t="s">
        <v>90</v>
      </c>
      <c r="J917" s="434" t="s">
        <v>226</v>
      </c>
      <c r="K917" s="435"/>
      <c r="L917" s="435"/>
      <c r="M917" s="435"/>
      <c r="N917" s="436"/>
    </row>
    <row r="918" spans="1:14" ht="15.75" customHeight="1" x14ac:dyDescent="0.25">
      <c r="A918" s="426"/>
      <c r="B918" s="429"/>
      <c r="C918" s="419" t="s">
        <v>227</v>
      </c>
      <c r="D918" s="420"/>
      <c r="E918" s="419" t="s">
        <v>228</v>
      </c>
      <c r="F918" s="420"/>
      <c r="G918" s="429"/>
      <c r="H918" s="429"/>
      <c r="I918" s="408"/>
      <c r="J918" s="437"/>
      <c r="K918" s="438"/>
      <c r="L918" s="438"/>
      <c r="M918" s="438"/>
      <c r="N918" s="439"/>
    </row>
    <row r="919" spans="1:14" ht="15.75" customHeight="1" x14ac:dyDescent="0.25">
      <c r="A919" s="426"/>
      <c r="B919" s="429"/>
      <c r="C919" s="407" t="s">
        <v>229</v>
      </c>
      <c r="D919" s="407" t="s">
        <v>230</v>
      </c>
      <c r="E919" s="407" t="s">
        <v>229</v>
      </c>
      <c r="F919" s="407" t="s">
        <v>230</v>
      </c>
      <c r="G919" s="429"/>
      <c r="H919" s="429"/>
      <c r="I919" s="408"/>
      <c r="J919" s="437"/>
      <c r="K919" s="438"/>
      <c r="L919" s="438"/>
      <c r="M919" s="438"/>
      <c r="N919" s="439"/>
    </row>
    <row r="920" spans="1:14" ht="15.75" customHeight="1" x14ac:dyDescent="0.25">
      <c r="A920" s="426"/>
      <c r="B920" s="429"/>
      <c r="C920" s="408"/>
      <c r="D920" s="408"/>
      <c r="E920" s="408"/>
      <c r="F920" s="408"/>
      <c r="G920" s="429"/>
      <c r="H920" s="429"/>
      <c r="I920" s="408"/>
      <c r="J920" s="437"/>
      <c r="K920" s="438"/>
      <c r="L920" s="438"/>
      <c r="M920" s="438"/>
      <c r="N920" s="439"/>
    </row>
    <row r="921" spans="1:14" ht="15.75" customHeight="1" x14ac:dyDescent="0.25">
      <c r="A921" s="427"/>
      <c r="B921" s="430"/>
      <c r="C921" s="409"/>
      <c r="D921" s="409"/>
      <c r="E921" s="409"/>
      <c r="F921" s="409"/>
      <c r="G921" s="430"/>
      <c r="H921" s="430"/>
      <c r="I921" s="409"/>
      <c r="J921" s="440"/>
      <c r="K921" s="388"/>
      <c r="L921" s="388"/>
      <c r="M921" s="388"/>
      <c r="N921" s="392"/>
    </row>
    <row r="922" spans="1:14" ht="16.5" customHeight="1" thickBot="1" x14ac:dyDescent="0.3">
      <c r="A922" s="222">
        <v>1</v>
      </c>
      <c r="B922" s="10">
        <v>2</v>
      </c>
      <c r="C922" s="10">
        <v>3</v>
      </c>
      <c r="D922" s="10">
        <v>4</v>
      </c>
      <c r="E922" s="10">
        <v>5</v>
      </c>
      <c r="F922" s="10">
        <v>6</v>
      </c>
      <c r="G922" s="10">
        <v>8</v>
      </c>
      <c r="H922" s="10">
        <v>9</v>
      </c>
      <c r="I922" s="10">
        <v>10</v>
      </c>
      <c r="J922" s="410">
        <v>11</v>
      </c>
      <c r="K922" s="411"/>
      <c r="L922" s="411"/>
      <c r="M922" s="411"/>
      <c r="N922" s="412"/>
    </row>
    <row r="923" spans="1:14" ht="31.5" customHeight="1" x14ac:dyDescent="0.25">
      <c r="A923" s="223">
        <v>1</v>
      </c>
      <c r="B923" s="28" t="s">
        <v>161</v>
      </c>
      <c r="C923" s="29" t="s">
        <v>1304</v>
      </c>
      <c r="D923" s="29" t="s">
        <v>1304</v>
      </c>
      <c r="E923" s="57"/>
      <c r="F923" s="57"/>
      <c r="G923" s="57"/>
      <c r="H923" s="57"/>
      <c r="I923" s="57"/>
      <c r="J923" s="416"/>
      <c r="K923" s="417"/>
      <c r="L923" s="417"/>
      <c r="M923" s="417"/>
      <c r="N923" s="418"/>
    </row>
    <row r="924" spans="1:14" ht="15.75" customHeight="1" x14ac:dyDescent="0.25">
      <c r="A924" s="224" t="s">
        <v>149</v>
      </c>
      <c r="B924" s="58" t="s">
        <v>162</v>
      </c>
      <c r="C924" s="59" t="s">
        <v>1304</v>
      </c>
      <c r="D924" s="59" t="s">
        <v>1304</v>
      </c>
      <c r="E924" s="62" t="s">
        <v>128</v>
      </c>
      <c r="F924" s="62" t="s">
        <v>128</v>
      </c>
      <c r="G924" s="60"/>
      <c r="H924" s="60"/>
      <c r="I924" s="60"/>
      <c r="J924" s="404"/>
      <c r="K924" s="405"/>
      <c r="L924" s="405"/>
      <c r="M924" s="405"/>
      <c r="N924" s="406"/>
    </row>
    <row r="925" spans="1:14" ht="15.75" customHeight="1" x14ac:dyDescent="0.25">
      <c r="A925" s="225" t="s">
        <v>150</v>
      </c>
      <c r="B925" s="53" t="s">
        <v>163</v>
      </c>
      <c r="C925" s="59" t="s">
        <v>1304</v>
      </c>
      <c r="D925" s="59" t="s">
        <v>1304</v>
      </c>
      <c r="E925" s="62" t="s">
        <v>128</v>
      </c>
      <c r="F925" s="62" t="s">
        <v>128</v>
      </c>
      <c r="G925" s="60"/>
      <c r="H925" s="60"/>
      <c r="I925" s="60"/>
      <c r="J925" s="404"/>
      <c r="K925" s="405"/>
      <c r="L925" s="405"/>
      <c r="M925" s="405"/>
      <c r="N925" s="406"/>
    </row>
    <row r="926" spans="1:14" ht="47.25" customHeight="1" x14ac:dyDescent="0.25">
      <c r="A926" s="225" t="s">
        <v>29</v>
      </c>
      <c r="B926" s="53" t="s">
        <v>133</v>
      </c>
      <c r="C926" s="59" t="s">
        <v>1304</v>
      </c>
      <c r="D926" s="59" t="s">
        <v>1304</v>
      </c>
      <c r="E926" s="60" t="s">
        <v>128</v>
      </c>
      <c r="F926" s="60" t="s">
        <v>128</v>
      </c>
      <c r="G926" s="60"/>
      <c r="H926" s="60"/>
      <c r="I926" s="60" t="s">
        <v>129</v>
      </c>
      <c r="J926" s="349"/>
      <c r="K926" s="350"/>
      <c r="L926" s="350"/>
      <c r="M926" s="350"/>
      <c r="N926" s="351"/>
    </row>
    <row r="927" spans="1:14" ht="63" customHeight="1" x14ac:dyDescent="0.25">
      <c r="A927" s="226" t="s">
        <v>46</v>
      </c>
      <c r="B927" s="61" t="s">
        <v>165</v>
      </c>
      <c r="C927" s="59" t="s">
        <v>1304</v>
      </c>
      <c r="D927" s="59" t="s">
        <v>1304</v>
      </c>
      <c r="E927" s="60" t="s">
        <v>128</v>
      </c>
      <c r="F927" s="60" t="s">
        <v>128</v>
      </c>
      <c r="G927" s="60"/>
      <c r="H927" s="60"/>
      <c r="I927" s="60" t="s">
        <v>130</v>
      </c>
      <c r="J927" s="404"/>
      <c r="K927" s="405"/>
      <c r="L927" s="405"/>
      <c r="M927" s="405"/>
      <c r="N927" s="406"/>
    </row>
    <row r="928" spans="1:14" ht="31.5" customHeight="1" x14ac:dyDescent="0.25">
      <c r="A928" s="226" t="s">
        <v>166</v>
      </c>
      <c r="B928" s="61" t="s">
        <v>167</v>
      </c>
      <c r="C928" s="59" t="s">
        <v>1304</v>
      </c>
      <c r="D928" s="59" t="s">
        <v>1304</v>
      </c>
      <c r="E928" s="62" t="s">
        <v>128</v>
      </c>
      <c r="F928" s="62" t="s">
        <v>128</v>
      </c>
      <c r="G928" s="60"/>
      <c r="H928" s="60"/>
      <c r="I928" s="60"/>
      <c r="J928" s="404"/>
      <c r="K928" s="405"/>
      <c r="L928" s="405"/>
      <c r="M928" s="405"/>
      <c r="N928" s="406"/>
    </row>
    <row r="929" spans="1:14" ht="15.75" customHeight="1" x14ac:dyDescent="0.25">
      <c r="A929" s="226" t="s">
        <v>168</v>
      </c>
      <c r="B929" s="61" t="s">
        <v>169</v>
      </c>
      <c r="C929" s="59" t="s">
        <v>1304</v>
      </c>
      <c r="D929" s="59" t="s">
        <v>1304</v>
      </c>
      <c r="E929" s="62" t="s">
        <v>128</v>
      </c>
      <c r="F929" s="62" t="s">
        <v>128</v>
      </c>
      <c r="G929" s="60"/>
      <c r="H929" s="60"/>
      <c r="I929" s="60"/>
      <c r="J929" s="404"/>
      <c r="K929" s="405"/>
      <c r="L929" s="405"/>
      <c r="M929" s="405"/>
      <c r="N929" s="406"/>
    </row>
    <row r="930" spans="1:14" ht="15.75" customHeight="1" x14ac:dyDescent="0.25">
      <c r="A930" s="227">
        <v>2</v>
      </c>
      <c r="B930" s="27" t="s">
        <v>103</v>
      </c>
      <c r="C930" s="59" t="s">
        <v>1304</v>
      </c>
      <c r="D930" s="59" t="s">
        <v>1304</v>
      </c>
      <c r="E930" s="60" t="s">
        <v>128</v>
      </c>
      <c r="F930" s="60" t="s">
        <v>128</v>
      </c>
      <c r="G930" s="60"/>
      <c r="H930" s="60"/>
      <c r="I930" s="60"/>
      <c r="J930" s="349"/>
      <c r="K930" s="350"/>
      <c r="L930" s="350"/>
      <c r="M930" s="350"/>
      <c r="N930" s="351"/>
    </row>
    <row r="931" spans="1:14" ht="31.5" customHeight="1" x14ac:dyDescent="0.25">
      <c r="A931" s="226" t="s">
        <v>152</v>
      </c>
      <c r="B931" s="61" t="s">
        <v>170</v>
      </c>
      <c r="C931" s="59" t="s">
        <v>1304</v>
      </c>
      <c r="D931" s="59" t="s">
        <v>1304</v>
      </c>
      <c r="E931" s="62" t="s">
        <v>128</v>
      </c>
      <c r="F931" s="62" t="s">
        <v>128</v>
      </c>
      <c r="G931" s="60"/>
      <c r="H931" s="60"/>
      <c r="I931" s="60"/>
      <c r="J931" s="349"/>
      <c r="K931" s="350"/>
      <c r="L931" s="350"/>
      <c r="M931" s="350"/>
      <c r="N931" s="351"/>
    </row>
    <row r="932" spans="1:14" ht="69" customHeight="1" x14ac:dyDescent="0.25">
      <c r="A932" s="226" t="s">
        <v>21</v>
      </c>
      <c r="B932" s="61" t="s">
        <v>171</v>
      </c>
      <c r="C932" s="59" t="s">
        <v>1304</v>
      </c>
      <c r="D932" s="59" t="s">
        <v>1304</v>
      </c>
      <c r="E932" s="60" t="s">
        <v>128</v>
      </c>
      <c r="F932" s="60" t="s">
        <v>128</v>
      </c>
      <c r="G932" s="60"/>
      <c r="H932" s="60"/>
      <c r="I932" s="60" t="s">
        <v>131</v>
      </c>
      <c r="J932" s="349"/>
      <c r="K932" s="350"/>
      <c r="L932" s="350"/>
      <c r="M932" s="350"/>
      <c r="N932" s="351"/>
    </row>
    <row r="933" spans="1:14" ht="34.5" customHeight="1" x14ac:dyDescent="0.25">
      <c r="A933" s="226" t="s">
        <v>22</v>
      </c>
      <c r="B933" s="61" t="s">
        <v>172</v>
      </c>
      <c r="C933" s="59" t="s">
        <v>1304</v>
      </c>
      <c r="D933" s="59" t="s">
        <v>1304</v>
      </c>
      <c r="E933" s="60" t="s">
        <v>128</v>
      </c>
      <c r="F933" s="60" t="s">
        <v>128</v>
      </c>
      <c r="G933" s="60"/>
      <c r="H933" s="60"/>
      <c r="I933" s="60" t="s">
        <v>130</v>
      </c>
      <c r="J933" s="349"/>
      <c r="K933" s="350"/>
      <c r="L933" s="350"/>
      <c r="M933" s="350"/>
      <c r="N933" s="351"/>
    </row>
    <row r="934" spans="1:14" ht="47.25" customHeight="1" x14ac:dyDescent="0.25">
      <c r="A934" s="227">
        <v>3</v>
      </c>
      <c r="B934" s="27" t="s">
        <v>173</v>
      </c>
      <c r="C934" s="59" t="s">
        <v>1304</v>
      </c>
      <c r="D934" s="59" t="s">
        <v>1304</v>
      </c>
      <c r="E934" s="60" t="s">
        <v>128</v>
      </c>
      <c r="F934" s="60" t="s">
        <v>128</v>
      </c>
      <c r="G934" s="60"/>
      <c r="H934" s="60"/>
      <c r="I934" s="60"/>
      <c r="J934" s="349"/>
      <c r="K934" s="350"/>
      <c r="L934" s="350"/>
      <c r="M934" s="350"/>
      <c r="N934" s="351"/>
    </row>
    <row r="935" spans="1:14" ht="47.25" customHeight="1" x14ac:dyDescent="0.25">
      <c r="A935" s="226" t="s">
        <v>104</v>
      </c>
      <c r="B935" s="61" t="s">
        <v>174</v>
      </c>
      <c r="C935" s="59" t="s">
        <v>1304</v>
      </c>
      <c r="D935" s="59" t="s">
        <v>1304</v>
      </c>
      <c r="E935" s="60" t="s">
        <v>128</v>
      </c>
      <c r="F935" s="60" t="s">
        <v>128</v>
      </c>
      <c r="G935" s="60"/>
      <c r="H935" s="60"/>
      <c r="I935" s="60" t="s">
        <v>130</v>
      </c>
      <c r="J935" s="349"/>
      <c r="K935" s="350"/>
      <c r="L935" s="350"/>
      <c r="M935" s="350"/>
      <c r="N935" s="351"/>
    </row>
    <row r="936" spans="1:14" ht="15.75" customHeight="1" x14ac:dyDescent="0.25">
      <c r="A936" s="226" t="s">
        <v>107</v>
      </c>
      <c r="B936" s="61" t="s">
        <v>175</v>
      </c>
      <c r="C936" s="59" t="s">
        <v>1304</v>
      </c>
      <c r="D936" s="59" t="s">
        <v>1304</v>
      </c>
      <c r="E936" s="62" t="s">
        <v>128</v>
      </c>
      <c r="F936" s="62" t="s">
        <v>128</v>
      </c>
      <c r="G936" s="60"/>
      <c r="H936" s="60"/>
      <c r="I936" s="60"/>
      <c r="J936" s="349"/>
      <c r="K936" s="350"/>
      <c r="L936" s="350"/>
      <c r="M936" s="350"/>
      <c r="N936" s="351"/>
    </row>
    <row r="937" spans="1:14" ht="15.75" customHeight="1" x14ac:dyDescent="0.25">
      <c r="A937" s="226" t="s">
        <v>109</v>
      </c>
      <c r="B937" s="61" t="s">
        <v>176</v>
      </c>
      <c r="C937" s="59" t="s">
        <v>1304</v>
      </c>
      <c r="D937" s="59" t="s">
        <v>1304</v>
      </c>
      <c r="E937" s="62" t="s">
        <v>128</v>
      </c>
      <c r="F937" s="62" t="s">
        <v>128</v>
      </c>
      <c r="G937" s="60"/>
      <c r="H937" s="60"/>
      <c r="I937" s="60"/>
      <c r="J937" s="349"/>
      <c r="K937" s="350"/>
      <c r="L937" s="350"/>
      <c r="M937" s="350"/>
      <c r="N937" s="351"/>
    </row>
    <row r="938" spans="1:14" ht="15.75" customHeight="1" x14ac:dyDescent="0.25">
      <c r="A938" s="226" t="s">
        <v>177</v>
      </c>
      <c r="B938" s="61" t="s">
        <v>178</v>
      </c>
      <c r="C938" s="59" t="s">
        <v>1304</v>
      </c>
      <c r="D938" s="59" t="s">
        <v>1304</v>
      </c>
      <c r="E938" s="62" t="s">
        <v>128</v>
      </c>
      <c r="F938" s="62" t="s">
        <v>128</v>
      </c>
      <c r="G938" s="60"/>
      <c r="H938" s="60"/>
      <c r="I938" s="60"/>
      <c r="J938" s="349"/>
      <c r="K938" s="350"/>
      <c r="L938" s="350"/>
      <c r="M938" s="350"/>
      <c r="N938" s="351"/>
    </row>
    <row r="939" spans="1:14" ht="15.75" customHeight="1" x14ac:dyDescent="0.25">
      <c r="A939" s="226" t="s">
        <v>179</v>
      </c>
      <c r="B939" s="61" t="s">
        <v>180</v>
      </c>
      <c r="C939" s="59" t="s">
        <v>1304</v>
      </c>
      <c r="D939" s="59" t="s">
        <v>1304</v>
      </c>
      <c r="E939" s="62" t="s">
        <v>128</v>
      </c>
      <c r="F939" s="62" t="s">
        <v>128</v>
      </c>
      <c r="G939" s="60"/>
      <c r="H939" s="60"/>
      <c r="I939" s="60"/>
      <c r="J939" s="349"/>
      <c r="K939" s="350"/>
      <c r="L939" s="350"/>
      <c r="M939" s="350"/>
      <c r="N939" s="351"/>
    </row>
    <row r="940" spans="1:14" ht="31.5" customHeight="1" x14ac:dyDescent="0.25">
      <c r="A940" s="227">
        <v>4</v>
      </c>
      <c r="B940" s="27" t="s">
        <v>56</v>
      </c>
      <c r="C940" s="59" t="s">
        <v>1304</v>
      </c>
      <c r="D940" s="59" t="s">
        <v>1304</v>
      </c>
      <c r="E940" s="60" t="s">
        <v>128</v>
      </c>
      <c r="F940" s="60" t="s">
        <v>128</v>
      </c>
      <c r="G940" s="60"/>
      <c r="H940" s="60"/>
      <c r="I940" s="60"/>
      <c r="J940" s="349"/>
      <c r="K940" s="350"/>
      <c r="L940" s="350"/>
      <c r="M940" s="350"/>
      <c r="N940" s="351"/>
    </row>
    <row r="941" spans="1:14" ht="31.5" customHeight="1" x14ac:dyDescent="0.25">
      <c r="A941" s="225" t="s">
        <v>24</v>
      </c>
      <c r="B941" s="53" t="s">
        <v>181</v>
      </c>
      <c r="C941" s="59" t="s">
        <v>1304</v>
      </c>
      <c r="D941" s="59" t="s">
        <v>1304</v>
      </c>
      <c r="E941" s="62" t="s">
        <v>128</v>
      </c>
      <c r="F941" s="62" t="s">
        <v>128</v>
      </c>
      <c r="G941" s="60"/>
      <c r="H941" s="60"/>
      <c r="I941" s="60"/>
      <c r="J941" s="349"/>
      <c r="K941" s="350"/>
      <c r="L941" s="350"/>
      <c r="M941" s="350"/>
      <c r="N941" s="351"/>
    </row>
    <row r="942" spans="1:14" ht="63" customHeight="1" x14ac:dyDescent="0.25">
      <c r="A942" s="225" t="s">
        <v>25</v>
      </c>
      <c r="B942" s="53" t="s">
        <v>60</v>
      </c>
      <c r="C942" s="59" t="s">
        <v>1304</v>
      </c>
      <c r="D942" s="59" t="s">
        <v>1304</v>
      </c>
      <c r="E942" s="60" t="s">
        <v>128</v>
      </c>
      <c r="F942" s="60" t="s">
        <v>128</v>
      </c>
      <c r="G942" s="60"/>
      <c r="H942" s="60"/>
      <c r="I942" s="60" t="s">
        <v>130</v>
      </c>
      <c r="J942" s="349"/>
      <c r="K942" s="350"/>
      <c r="L942" s="350"/>
      <c r="M942" s="350"/>
      <c r="N942" s="351"/>
    </row>
    <row r="943" spans="1:14" ht="31.5" customHeight="1" x14ac:dyDescent="0.25">
      <c r="A943" s="225" t="s">
        <v>26</v>
      </c>
      <c r="B943" s="53" t="s">
        <v>5</v>
      </c>
      <c r="C943" s="59" t="s">
        <v>1304</v>
      </c>
      <c r="D943" s="59" t="s">
        <v>1304</v>
      </c>
      <c r="E943" s="60" t="s">
        <v>128</v>
      </c>
      <c r="F943" s="60" t="s">
        <v>128</v>
      </c>
      <c r="G943" s="60"/>
      <c r="H943" s="60"/>
      <c r="I943" s="60"/>
      <c r="J943" s="404"/>
      <c r="K943" s="405"/>
      <c r="L943" s="405"/>
      <c r="M943" s="405"/>
      <c r="N943" s="406"/>
    </row>
    <row r="944" spans="1:14" ht="32.25" customHeight="1" thickBot="1" x14ac:dyDescent="0.3">
      <c r="A944" s="228" t="s">
        <v>182</v>
      </c>
      <c r="B944" s="64" t="s">
        <v>6</v>
      </c>
      <c r="C944" s="63" t="s">
        <v>1304</v>
      </c>
      <c r="D944" s="63" t="s">
        <v>1304</v>
      </c>
      <c r="E944" s="65" t="s">
        <v>128</v>
      </c>
      <c r="F944" s="65" t="s">
        <v>128</v>
      </c>
      <c r="G944" s="66"/>
      <c r="H944" s="66"/>
      <c r="I944" s="66"/>
      <c r="J944" s="413"/>
      <c r="K944" s="414"/>
      <c r="L944" s="414"/>
      <c r="M944" s="414"/>
      <c r="N944" s="415"/>
    </row>
    <row r="945" spans="1:14" ht="15.75" customHeight="1" x14ac:dyDescent="0.25">
      <c r="B945" s="82"/>
    </row>
    <row r="946" spans="1:14" ht="15.75" customHeight="1" x14ac:dyDescent="0.25">
      <c r="A946" s="86" t="s">
        <v>190</v>
      </c>
      <c r="B946" s="82"/>
    </row>
    <row r="947" spans="1:14" ht="15.75" customHeight="1" x14ac:dyDescent="0.25">
      <c r="B947" s="82"/>
      <c r="N947" s="67"/>
    </row>
    <row r="948" spans="1:14" ht="15.75" customHeight="1" x14ac:dyDescent="0.25">
      <c r="B948" s="78" t="s">
        <v>144</v>
      </c>
      <c r="N948" s="67"/>
    </row>
    <row r="949" spans="1:14" ht="15.75" customHeight="1" x14ac:dyDescent="0.25">
      <c r="B949" s="82"/>
      <c r="N949" s="67"/>
    </row>
    <row r="950" spans="1:14" ht="15.75" customHeight="1" x14ac:dyDescent="0.25">
      <c r="B950" s="83"/>
      <c r="N950" s="67" t="str">
        <f>'7.1'!A182</f>
        <v>1.2.2.47.4</v>
      </c>
    </row>
    <row r="951" spans="1:14" x14ac:dyDescent="0.25">
      <c r="A951" s="290"/>
      <c r="B951" s="9"/>
      <c r="C951" s="9"/>
      <c r="D951" s="9"/>
      <c r="E951" s="9"/>
      <c r="F951" s="9"/>
      <c r="G951" s="9"/>
      <c r="H951" s="9"/>
      <c r="I951" s="9"/>
      <c r="N951" s="80" t="s">
        <v>276</v>
      </c>
    </row>
    <row r="952" spans="1:14" x14ac:dyDescent="0.25">
      <c r="B952" s="9"/>
      <c r="C952" s="9"/>
      <c r="D952" s="9"/>
      <c r="E952" s="9"/>
      <c r="F952" s="9"/>
      <c r="G952" s="9"/>
      <c r="H952" s="9"/>
      <c r="N952" s="80" t="s">
        <v>122</v>
      </c>
    </row>
    <row r="953" spans="1:14" x14ac:dyDescent="0.25">
      <c r="B953" s="9"/>
      <c r="C953" s="9"/>
      <c r="D953" s="9"/>
      <c r="E953" s="9"/>
      <c r="F953" s="9"/>
      <c r="G953" s="9"/>
      <c r="H953" s="9"/>
      <c r="I953" s="9"/>
      <c r="N953" s="80"/>
    </row>
    <row r="954" spans="1:14" x14ac:dyDescent="0.25">
      <c r="B954" s="9"/>
      <c r="C954" s="9"/>
      <c r="D954" s="9"/>
      <c r="E954" s="9"/>
      <c r="F954" s="9"/>
      <c r="G954" s="9"/>
      <c r="H954" s="9"/>
      <c r="I954" s="9"/>
      <c r="L954" s="8"/>
      <c r="M954" s="219"/>
      <c r="N954" s="219" t="s">
        <v>264</v>
      </c>
    </row>
    <row r="955" spans="1:14" ht="15.75" customHeight="1" x14ac:dyDescent="0.25">
      <c r="N955" s="80" t="s">
        <v>143</v>
      </c>
    </row>
    <row r="956" spans="1:14" ht="15.75" customHeight="1" x14ac:dyDescent="0.25">
      <c r="B956" s="9"/>
      <c r="C956" s="9"/>
      <c r="D956" s="9"/>
      <c r="E956" s="9"/>
      <c r="F956" s="9"/>
      <c r="G956" s="9"/>
      <c r="H956" s="9"/>
      <c r="I956" s="9"/>
      <c r="N956" s="80" t="s">
        <v>145</v>
      </c>
    </row>
    <row r="957" spans="1:14" ht="15.75" customHeight="1" x14ac:dyDescent="0.25">
      <c r="N957" s="80" t="s">
        <v>335</v>
      </c>
    </row>
    <row r="958" spans="1:14" ht="15.75" customHeight="1" x14ac:dyDescent="0.25">
      <c r="M958" s="8"/>
      <c r="N958" s="80" t="s">
        <v>265</v>
      </c>
    </row>
    <row r="959" spans="1:14" ht="15.75" customHeight="1" x14ac:dyDescent="0.25">
      <c r="M959" s="8"/>
      <c r="N959" s="80"/>
    </row>
    <row r="960" spans="1:14" ht="15.75" customHeight="1" x14ac:dyDescent="0.25">
      <c r="M960" s="8"/>
      <c r="N960" s="80"/>
    </row>
    <row r="961" spans="1:14" ht="17.25" customHeight="1" x14ac:dyDescent="0.25">
      <c r="A961" s="421" t="s">
        <v>1434</v>
      </c>
      <c r="B961" s="421"/>
      <c r="C961" s="421"/>
      <c r="D961" s="421"/>
      <c r="E961" s="421"/>
      <c r="F961" s="421"/>
      <c r="G961" s="421"/>
      <c r="H961" s="421"/>
      <c r="I961" s="421"/>
      <c r="J961" s="421"/>
      <c r="K961" s="421"/>
      <c r="L961" s="421"/>
      <c r="M961" s="421"/>
      <c r="N961" s="421"/>
    </row>
    <row r="962" spans="1:14" ht="26.25" customHeight="1" x14ac:dyDescent="0.25">
      <c r="A962" s="421"/>
      <c r="B962" s="421"/>
      <c r="C962" s="421"/>
      <c r="D962" s="421"/>
      <c r="E962" s="421"/>
      <c r="F962" s="421"/>
      <c r="G962" s="421"/>
      <c r="H962" s="421"/>
      <c r="I962" s="421"/>
      <c r="J962" s="421"/>
      <c r="K962" s="421"/>
      <c r="L962" s="421"/>
      <c r="M962" s="421"/>
      <c r="N962" s="421"/>
    </row>
    <row r="963" spans="1:14" s="422" customFormat="1" ht="17.25" customHeight="1" x14ac:dyDescent="0.25"/>
    <row r="964" spans="1:14" ht="30.75" customHeight="1" x14ac:dyDescent="0.25">
      <c r="A964" s="423" t="s">
        <v>323</v>
      </c>
      <c r="B964" s="423"/>
      <c r="C964" s="423"/>
      <c r="D964" s="423"/>
      <c r="E964" s="423"/>
      <c r="F964" s="423"/>
      <c r="G964" s="423"/>
      <c r="H964" s="423"/>
      <c r="I964" s="423"/>
      <c r="J964" s="423"/>
      <c r="K964" s="423"/>
      <c r="L964" s="423"/>
      <c r="M964" s="423"/>
      <c r="N964" s="423"/>
    </row>
    <row r="965" spans="1:14" ht="18" customHeight="1" x14ac:dyDescent="0.25">
      <c r="A965" s="291" t="str">
        <f>VLOOKUP(N1000,'7.1'!$A$14:$B$574,2,FALSE)</f>
        <v>Реконструкция КЛ-10кв РП-103 РП-106</v>
      </c>
      <c r="B965" s="352"/>
      <c r="C965" s="352"/>
      <c r="D965" s="352"/>
      <c r="E965" s="352"/>
      <c r="F965" s="352"/>
      <c r="G965" s="352"/>
      <c r="H965" s="352"/>
      <c r="I965" s="352"/>
      <c r="J965" s="352"/>
      <c r="K965" s="352"/>
      <c r="L965" s="352"/>
      <c r="M965" s="352"/>
      <c r="N965" s="352"/>
    </row>
    <row r="966" spans="1:14" ht="16.5" customHeight="1" thickBot="1" x14ac:dyDescent="0.3">
      <c r="A966" s="424" t="s">
        <v>1435</v>
      </c>
      <c r="B966" s="424"/>
      <c r="C966" s="424"/>
      <c r="D966" s="424"/>
      <c r="E966" s="424"/>
      <c r="F966" s="424"/>
      <c r="G966" s="424"/>
      <c r="H966" s="424"/>
      <c r="I966" s="424"/>
    </row>
    <row r="967" spans="1:14" ht="15.75" customHeight="1" x14ac:dyDescent="0.25">
      <c r="A967" s="425" t="s">
        <v>85</v>
      </c>
      <c r="B967" s="428" t="s">
        <v>86</v>
      </c>
      <c r="C967" s="431" t="s">
        <v>87</v>
      </c>
      <c r="D967" s="390"/>
      <c r="E967" s="390"/>
      <c r="F967" s="432"/>
      <c r="G967" s="428" t="s">
        <v>88</v>
      </c>
      <c r="H967" s="428" t="s">
        <v>89</v>
      </c>
      <c r="I967" s="433" t="s">
        <v>90</v>
      </c>
      <c r="J967" s="434" t="s">
        <v>226</v>
      </c>
      <c r="K967" s="435"/>
      <c r="L967" s="435"/>
      <c r="M967" s="435"/>
      <c r="N967" s="436"/>
    </row>
    <row r="968" spans="1:14" ht="15.75" customHeight="1" x14ac:dyDescent="0.25">
      <c r="A968" s="426"/>
      <c r="B968" s="429"/>
      <c r="C968" s="419" t="s">
        <v>227</v>
      </c>
      <c r="D968" s="420"/>
      <c r="E968" s="419" t="s">
        <v>228</v>
      </c>
      <c r="F968" s="420"/>
      <c r="G968" s="429"/>
      <c r="H968" s="429"/>
      <c r="I968" s="408"/>
      <c r="J968" s="437"/>
      <c r="K968" s="438"/>
      <c r="L968" s="438"/>
      <c r="M968" s="438"/>
      <c r="N968" s="439"/>
    </row>
    <row r="969" spans="1:14" ht="15.75" customHeight="1" x14ac:dyDescent="0.25">
      <c r="A969" s="426"/>
      <c r="B969" s="429"/>
      <c r="C969" s="407" t="s">
        <v>229</v>
      </c>
      <c r="D969" s="407" t="s">
        <v>230</v>
      </c>
      <c r="E969" s="407" t="s">
        <v>229</v>
      </c>
      <c r="F969" s="407" t="s">
        <v>230</v>
      </c>
      <c r="G969" s="429"/>
      <c r="H969" s="429"/>
      <c r="I969" s="408"/>
      <c r="J969" s="437"/>
      <c r="K969" s="438"/>
      <c r="L969" s="438"/>
      <c r="M969" s="438"/>
      <c r="N969" s="439"/>
    </row>
    <row r="970" spans="1:14" ht="15.75" customHeight="1" x14ac:dyDescent="0.25">
      <c r="A970" s="426"/>
      <c r="B970" s="429"/>
      <c r="C970" s="408"/>
      <c r="D970" s="408"/>
      <c r="E970" s="408"/>
      <c r="F970" s="408"/>
      <c r="G970" s="429"/>
      <c r="H970" s="429"/>
      <c r="I970" s="408"/>
      <c r="J970" s="437"/>
      <c r="K970" s="438"/>
      <c r="L970" s="438"/>
      <c r="M970" s="438"/>
      <c r="N970" s="439"/>
    </row>
    <row r="971" spans="1:14" ht="15.75" customHeight="1" x14ac:dyDescent="0.25">
      <c r="A971" s="427"/>
      <c r="B971" s="430"/>
      <c r="C971" s="409"/>
      <c r="D971" s="409"/>
      <c r="E971" s="409"/>
      <c r="F971" s="409"/>
      <c r="G971" s="430"/>
      <c r="H971" s="430"/>
      <c r="I971" s="409"/>
      <c r="J971" s="440"/>
      <c r="K971" s="388"/>
      <c r="L971" s="388"/>
      <c r="M971" s="388"/>
      <c r="N971" s="392"/>
    </row>
    <row r="972" spans="1:14" ht="16.5" customHeight="1" thickBot="1" x14ac:dyDescent="0.3">
      <c r="A972" s="222">
        <v>1</v>
      </c>
      <c r="B972" s="10">
        <v>2</v>
      </c>
      <c r="C972" s="10">
        <v>3</v>
      </c>
      <c r="D972" s="10">
        <v>4</v>
      </c>
      <c r="E972" s="10">
        <v>5</v>
      </c>
      <c r="F972" s="10">
        <v>6</v>
      </c>
      <c r="G972" s="10">
        <v>8</v>
      </c>
      <c r="H972" s="10">
        <v>9</v>
      </c>
      <c r="I972" s="10">
        <v>10</v>
      </c>
      <c r="J972" s="410">
        <v>11</v>
      </c>
      <c r="K972" s="411"/>
      <c r="L972" s="411"/>
      <c r="M972" s="411"/>
      <c r="N972" s="412"/>
    </row>
    <row r="973" spans="1:14" ht="31.5" customHeight="1" x14ac:dyDescent="0.25">
      <c r="A973" s="223">
        <v>1</v>
      </c>
      <c r="B973" s="28" t="s">
        <v>161</v>
      </c>
      <c r="C973" s="29" t="s">
        <v>1304</v>
      </c>
      <c r="D973" s="29" t="s">
        <v>1304</v>
      </c>
      <c r="E973" s="57"/>
      <c r="F973" s="57"/>
      <c r="G973" s="57"/>
      <c r="H973" s="57"/>
      <c r="I973" s="57"/>
      <c r="J973" s="416"/>
      <c r="K973" s="417"/>
      <c r="L973" s="417"/>
      <c r="M973" s="417"/>
      <c r="N973" s="418"/>
    </row>
    <row r="974" spans="1:14" ht="15.75" customHeight="1" x14ac:dyDescent="0.25">
      <c r="A974" s="224" t="s">
        <v>149</v>
      </c>
      <c r="B974" s="58" t="s">
        <v>162</v>
      </c>
      <c r="C974" s="59" t="s">
        <v>1304</v>
      </c>
      <c r="D974" s="59" t="s">
        <v>1304</v>
      </c>
      <c r="E974" s="62"/>
      <c r="F974" s="62"/>
      <c r="G974" s="60"/>
      <c r="H974" s="60"/>
      <c r="I974" s="60"/>
      <c r="J974" s="404"/>
      <c r="K974" s="405"/>
      <c r="L974" s="405"/>
      <c r="M974" s="405"/>
      <c r="N974" s="406"/>
    </row>
    <row r="975" spans="1:14" ht="15.75" customHeight="1" x14ac:dyDescent="0.25">
      <c r="A975" s="225" t="s">
        <v>150</v>
      </c>
      <c r="B975" s="53" t="s">
        <v>163</v>
      </c>
      <c r="C975" s="59" t="s">
        <v>1304</v>
      </c>
      <c r="D975" s="59" t="s">
        <v>1304</v>
      </c>
      <c r="E975" s="62"/>
      <c r="F975" s="62"/>
      <c r="G975" s="60"/>
      <c r="H975" s="60"/>
      <c r="I975" s="60"/>
      <c r="J975" s="404"/>
      <c r="K975" s="405"/>
      <c r="L975" s="405"/>
      <c r="M975" s="405"/>
      <c r="N975" s="406"/>
    </row>
    <row r="976" spans="1:14" ht="47.25" customHeight="1" x14ac:dyDescent="0.25">
      <c r="A976" s="225" t="s">
        <v>29</v>
      </c>
      <c r="B976" s="53" t="s">
        <v>133</v>
      </c>
      <c r="C976" s="59" t="s">
        <v>1304</v>
      </c>
      <c r="D976" s="59" t="s">
        <v>1304</v>
      </c>
      <c r="E976" s="60"/>
      <c r="F976" s="60"/>
      <c r="G976" s="60"/>
      <c r="H976" s="60"/>
      <c r="I976" s="60" t="s">
        <v>129</v>
      </c>
      <c r="J976" s="349"/>
      <c r="K976" s="350"/>
      <c r="L976" s="350"/>
      <c r="M976" s="350"/>
      <c r="N976" s="351"/>
    </row>
    <row r="977" spans="1:14" ht="63" customHeight="1" x14ac:dyDescent="0.25">
      <c r="A977" s="226" t="s">
        <v>46</v>
      </c>
      <c r="B977" s="61" t="s">
        <v>165</v>
      </c>
      <c r="C977" s="59" t="s">
        <v>1304</v>
      </c>
      <c r="D977" s="59" t="s">
        <v>1304</v>
      </c>
      <c r="E977" s="60" t="s">
        <v>128</v>
      </c>
      <c r="F977" s="60" t="s">
        <v>128</v>
      </c>
      <c r="G977" s="60"/>
      <c r="H977" s="60"/>
      <c r="I977" s="60" t="s">
        <v>130</v>
      </c>
      <c r="J977" s="404"/>
      <c r="K977" s="405"/>
      <c r="L977" s="405"/>
      <c r="M977" s="405"/>
      <c r="N977" s="406"/>
    </row>
    <row r="978" spans="1:14" ht="31.5" customHeight="1" x14ac:dyDescent="0.25">
      <c r="A978" s="226" t="s">
        <v>166</v>
      </c>
      <c r="B978" s="61" t="s">
        <v>167</v>
      </c>
      <c r="C978" s="59" t="s">
        <v>1304</v>
      </c>
      <c r="D978" s="59" t="s">
        <v>1304</v>
      </c>
      <c r="E978" s="62" t="s">
        <v>1304</v>
      </c>
      <c r="F978" s="62" t="s">
        <v>1304</v>
      </c>
      <c r="G978" s="60">
        <v>100</v>
      </c>
      <c r="H978" s="60">
        <v>100</v>
      </c>
      <c r="I978" s="60"/>
      <c r="J978" s="404"/>
      <c r="K978" s="405"/>
      <c r="L978" s="405"/>
      <c r="M978" s="405"/>
      <c r="N978" s="406"/>
    </row>
    <row r="979" spans="1:14" ht="15.75" customHeight="1" x14ac:dyDescent="0.25">
      <c r="A979" s="226" t="s">
        <v>168</v>
      </c>
      <c r="B979" s="61" t="s">
        <v>169</v>
      </c>
      <c r="C979" s="59" t="s">
        <v>1304</v>
      </c>
      <c r="D979" s="59" t="s">
        <v>1304</v>
      </c>
      <c r="E979" s="62" t="s">
        <v>1304</v>
      </c>
      <c r="F979" s="62" t="s">
        <v>1304</v>
      </c>
      <c r="G979" s="60">
        <v>100</v>
      </c>
      <c r="H979" s="60">
        <v>100</v>
      </c>
      <c r="I979" s="60"/>
      <c r="J979" s="404"/>
      <c r="K979" s="405"/>
      <c r="L979" s="405"/>
      <c r="M979" s="405"/>
      <c r="N979" s="406"/>
    </row>
    <row r="980" spans="1:14" ht="15.75" customHeight="1" x14ac:dyDescent="0.25">
      <c r="A980" s="227">
        <v>2</v>
      </c>
      <c r="B980" s="27" t="s">
        <v>103</v>
      </c>
      <c r="C980" s="59" t="s">
        <v>1304</v>
      </c>
      <c r="D980" s="59" t="s">
        <v>1304</v>
      </c>
      <c r="E980" s="60" t="s">
        <v>128</v>
      </c>
      <c r="F980" s="60" t="s">
        <v>128</v>
      </c>
      <c r="G980" s="60"/>
      <c r="H980" s="60"/>
      <c r="I980" s="60"/>
      <c r="J980" s="349"/>
      <c r="K980" s="350"/>
      <c r="L980" s="350"/>
      <c r="M980" s="350"/>
      <c r="N980" s="351"/>
    </row>
    <row r="981" spans="1:14" ht="31.5" customHeight="1" x14ac:dyDescent="0.25">
      <c r="A981" s="226" t="s">
        <v>152</v>
      </c>
      <c r="B981" s="61" t="s">
        <v>170</v>
      </c>
      <c r="C981" s="59" t="s">
        <v>1304</v>
      </c>
      <c r="D981" s="59" t="s">
        <v>1304</v>
      </c>
      <c r="E981" s="62" t="s">
        <v>1304</v>
      </c>
      <c r="F981" s="62" t="s">
        <v>1304</v>
      </c>
      <c r="G981" s="60">
        <v>100</v>
      </c>
      <c r="H981" s="60">
        <v>100</v>
      </c>
      <c r="I981" s="60"/>
      <c r="J981" s="349"/>
      <c r="K981" s="350"/>
      <c r="L981" s="350"/>
      <c r="M981" s="350"/>
      <c r="N981" s="351"/>
    </row>
    <row r="982" spans="1:14" ht="69" customHeight="1" x14ac:dyDescent="0.25">
      <c r="A982" s="226" t="s">
        <v>21</v>
      </c>
      <c r="B982" s="61" t="s">
        <v>171</v>
      </c>
      <c r="C982" s="59" t="s">
        <v>1304</v>
      </c>
      <c r="D982" s="59" t="s">
        <v>1304</v>
      </c>
      <c r="E982" s="60" t="s">
        <v>128</v>
      </c>
      <c r="F982" s="60" t="s">
        <v>128</v>
      </c>
      <c r="G982" s="60"/>
      <c r="H982" s="60"/>
      <c r="I982" s="60" t="s">
        <v>131</v>
      </c>
      <c r="J982" s="349"/>
      <c r="K982" s="350"/>
      <c r="L982" s="350"/>
      <c r="M982" s="350"/>
      <c r="N982" s="351"/>
    </row>
    <row r="983" spans="1:14" ht="34.5" customHeight="1" x14ac:dyDescent="0.25">
      <c r="A983" s="226" t="s">
        <v>22</v>
      </c>
      <c r="B983" s="61" t="s">
        <v>172</v>
      </c>
      <c r="C983" s="59" t="s">
        <v>1304</v>
      </c>
      <c r="D983" s="59" t="s">
        <v>1304</v>
      </c>
      <c r="E983" s="60" t="s">
        <v>128</v>
      </c>
      <c r="F983" s="60" t="s">
        <v>128</v>
      </c>
      <c r="G983" s="60"/>
      <c r="H983" s="60"/>
      <c r="I983" s="60" t="s">
        <v>130</v>
      </c>
      <c r="J983" s="349"/>
      <c r="K983" s="350"/>
      <c r="L983" s="350"/>
      <c r="M983" s="350"/>
      <c r="N983" s="351"/>
    </row>
    <row r="984" spans="1:14" ht="47.25" customHeight="1" x14ac:dyDescent="0.25">
      <c r="A984" s="227">
        <v>3</v>
      </c>
      <c r="B984" s="27" t="s">
        <v>173</v>
      </c>
      <c r="C984" s="59" t="s">
        <v>1304</v>
      </c>
      <c r="D984" s="59" t="s">
        <v>1304</v>
      </c>
      <c r="E984" s="60" t="s">
        <v>128</v>
      </c>
      <c r="F984" s="60" t="s">
        <v>128</v>
      </c>
      <c r="G984" s="60"/>
      <c r="H984" s="60"/>
      <c r="I984" s="60"/>
      <c r="J984" s="349"/>
      <c r="K984" s="350"/>
      <c r="L984" s="350"/>
      <c r="M984" s="350"/>
      <c r="N984" s="351"/>
    </row>
    <row r="985" spans="1:14" ht="47.25" customHeight="1" x14ac:dyDescent="0.25">
      <c r="A985" s="226" t="s">
        <v>104</v>
      </c>
      <c r="B985" s="61" t="s">
        <v>174</v>
      </c>
      <c r="C985" s="59" t="s">
        <v>1304</v>
      </c>
      <c r="D985" s="59" t="s">
        <v>1304</v>
      </c>
      <c r="E985" s="60" t="s">
        <v>1304</v>
      </c>
      <c r="F985" s="60" t="s">
        <v>1304</v>
      </c>
      <c r="G985" s="60">
        <v>100</v>
      </c>
      <c r="H985" s="60">
        <v>100</v>
      </c>
      <c r="I985" s="60" t="s">
        <v>130</v>
      </c>
      <c r="J985" s="349"/>
      <c r="K985" s="350"/>
      <c r="L985" s="350"/>
      <c r="M985" s="350"/>
      <c r="N985" s="351"/>
    </row>
    <row r="986" spans="1:14" ht="15.75" customHeight="1" x14ac:dyDescent="0.25">
      <c r="A986" s="226" t="s">
        <v>107</v>
      </c>
      <c r="B986" s="61" t="s">
        <v>175</v>
      </c>
      <c r="C986" s="59" t="s">
        <v>1304</v>
      </c>
      <c r="D986" s="59" t="s">
        <v>1304</v>
      </c>
      <c r="E986" s="62" t="s">
        <v>1304</v>
      </c>
      <c r="F986" s="62" t="s">
        <v>1304</v>
      </c>
      <c r="G986" s="60">
        <v>100</v>
      </c>
      <c r="H986" s="60">
        <v>100</v>
      </c>
      <c r="I986" s="60"/>
      <c r="J986" s="349"/>
      <c r="K986" s="350"/>
      <c r="L986" s="350"/>
      <c r="M986" s="350"/>
      <c r="N986" s="351"/>
    </row>
    <row r="987" spans="1:14" ht="15.75" customHeight="1" x14ac:dyDescent="0.25">
      <c r="A987" s="226" t="s">
        <v>109</v>
      </c>
      <c r="B987" s="61" t="s">
        <v>176</v>
      </c>
      <c r="C987" s="59" t="s">
        <v>1304</v>
      </c>
      <c r="D987" s="59" t="s">
        <v>1304</v>
      </c>
      <c r="E987" s="62" t="s">
        <v>1304</v>
      </c>
      <c r="F987" s="62" t="s">
        <v>1304</v>
      </c>
      <c r="G987" s="60">
        <v>100</v>
      </c>
      <c r="H987" s="60">
        <v>100</v>
      </c>
      <c r="I987" s="60"/>
      <c r="J987" s="349"/>
      <c r="K987" s="350"/>
      <c r="L987" s="350"/>
      <c r="M987" s="350"/>
      <c r="N987" s="351"/>
    </row>
    <row r="988" spans="1:14" ht="15.75" customHeight="1" x14ac:dyDescent="0.25">
      <c r="A988" s="226" t="s">
        <v>177</v>
      </c>
      <c r="B988" s="61" t="s">
        <v>178</v>
      </c>
      <c r="C988" s="59" t="s">
        <v>1304</v>
      </c>
      <c r="D988" s="59" t="s">
        <v>1304</v>
      </c>
      <c r="E988" s="62" t="s">
        <v>1304</v>
      </c>
      <c r="F988" s="62" t="s">
        <v>1304</v>
      </c>
      <c r="G988" s="60">
        <v>100</v>
      </c>
      <c r="H988" s="60">
        <v>100</v>
      </c>
      <c r="I988" s="60"/>
      <c r="J988" s="349"/>
      <c r="K988" s="350"/>
      <c r="L988" s="350"/>
      <c r="M988" s="350"/>
      <c r="N988" s="351"/>
    </row>
    <row r="989" spans="1:14" ht="15.75" customHeight="1" x14ac:dyDescent="0.25">
      <c r="A989" s="226" t="s">
        <v>179</v>
      </c>
      <c r="B989" s="61" t="s">
        <v>180</v>
      </c>
      <c r="C989" s="59" t="s">
        <v>1304</v>
      </c>
      <c r="D989" s="59" t="s">
        <v>1304</v>
      </c>
      <c r="E989" s="62" t="s">
        <v>1304</v>
      </c>
      <c r="F989" s="62" t="s">
        <v>1304</v>
      </c>
      <c r="G989" s="60">
        <v>100</v>
      </c>
      <c r="H989" s="60">
        <v>100</v>
      </c>
      <c r="I989" s="60"/>
      <c r="J989" s="349"/>
      <c r="K989" s="350"/>
      <c r="L989" s="350"/>
      <c r="M989" s="350"/>
      <c r="N989" s="351"/>
    </row>
    <row r="990" spans="1:14" ht="31.5" customHeight="1" x14ac:dyDescent="0.25">
      <c r="A990" s="227">
        <v>4</v>
      </c>
      <c r="B990" s="27" t="s">
        <v>56</v>
      </c>
      <c r="C990" s="59" t="s">
        <v>1304</v>
      </c>
      <c r="D990" s="59" t="s">
        <v>1304</v>
      </c>
      <c r="E990" s="60" t="s">
        <v>128</v>
      </c>
      <c r="F990" s="60" t="s">
        <v>128</v>
      </c>
      <c r="G990" s="60"/>
      <c r="H990" s="60"/>
      <c r="I990" s="60"/>
      <c r="J990" s="349"/>
      <c r="K990" s="350"/>
      <c r="L990" s="350"/>
      <c r="M990" s="350"/>
      <c r="N990" s="351"/>
    </row>
    <row r="991" spans="1:14" ht="31.5" customHeight="1" x14ac:dyDescent="0.25">
      <c r="A991" s="225" t="s">
        <v>24</v>
      </c>
      <c r="B991" s="53" t="s">
        <v>181</v>
      </c>
      <c r="C991" s="59" t="s">
        <v>1304</v>
      </c>
      <c r="D991" s="59" t="s">
        <v>1304</v>
      </c>
      <c r="E991" s="62" t="s">
        <v>1304</v>
      </c>
      <c r="F991" s="62" t="s">
        <v>1304</v>
      </c>
      <c r="G991" s="60">
        <v>100</v>
      </c>
      <c r="H991" s="60">
        <v>100</v>
      </c>
      <c r="I991" s="60"/>
      <c r="J991" s="349"/>
      <c r="K991" s="350"/>
      <c r="L991" s="350"/>
      <c r="M991" s="350"/>
      <c r="N991" s="351"/>
    </row>
    <row r="992" spans="1:14" ht="63" customHeight="1" x14ac:dyDescent="0.25">
      <c r="A992" s="225" t="s">
        <v>25</v>
      </c>
      <c r="B992" s="53" t="s">
        <v>60</v>
      </c>
      <c r="C992" s="59" t="s">
        <v>1304</v>
      </c>
      <c r="D992" s="59" t="s">
        <v>1304</v>
      </c>
      <c r="E992" s="60" t="s">
        <v>128</v>
      </c>
      <c r="F992" s="60" t="s">
        <v>128</v>
      </c>
      <c r="G992" s="60"/>
      <c r="H992" s="60"/>
      <c r="I992" s="60" t="s">
        <v>130</v>
      </c>
      <c r="J992" s="349"/>
      <c r="K992" s="350"/>
      <c r="L992" s="350"/>
      <c r="M992" s="350"/>
      <c r="N992" s="351"/>
    </row>
    <row r="993" spans="1:14" ht="31.5" customHeight="1" x14ac:dyDescent="0.25">
      <c r="A993" s="225" t="s">
        <v>26</v>
      </c>
      <c r="B993" s="53" t="s">
        <v>5</v>
      </c>
      <c r="C993" s="59" t="s">
        <v>1304</v>
      </c>
      <c r="D993" s="59" t="s">
        <v>1304</v>
      </c>
      <c r="E993" s="60" t="s">
        <v>1304</v>
      </c>
      <c r="F993" s="60" t="s">
        <v>1304</v>
      </c>
      <c r="G993" s="60">
        <v>100</v>
      </c>
      <c r="H993" s="60">
        <v>100</v>
      </c>
      <c r="I993" s="60"/>
      <c r="J993" s="404"/>
      <c r="K993" s="405"/>
      <c r="L993" s="405"/>
      <c r="M993" s="405"/>
      <c r="N993" s="406"/>
    </row>
    <row r="994" spans="1:14" ht="32.25" customHeight="1" thickBot="1" x14ac:dyDescent="0.3">
      <c r="A994" s="228" t="s">
        <v>182</v>
      </c>
      <c r="B994" s="64" t="s">
        <v>6</v>
      </c>
      <c r="C994" s="63" t="s">
        <v>1304</v>
      </c>
      <c r="D994" s="63" t="s">
        <v>1304</v>
      </c>
      <c r="E994" s="65" t="s">
        <v>1450</v>
      </c>
      <c r="F994" s="65" t="s">
        <v>1450</v>
      </c>
      <c r="G994" s="66">
        <v>100</v>
      </c>
      <c r="H994" s="66">
        <v>100</v>
      </c>
      <c r="I994" s="66"/>
      <c r="J994" s="413"/>
      <c r="K994" s="414"/>
      <c r="L994" s="414"/>
      <c r="M994" s="414"/>
      <c r="N994" s="415"/>
    </row>
    <row r="995" spans="1:14" ht="15.75" customHeight="1" x14ac:dyDescent="0.25">
      <c r="B995" s="82"/>
    </row>
    <row r="996" spans="1:14" ht="15.75" customHeight="1" x14ac:dyDescent="0.25">
      <c r="A996" s="86" t="s">
        <v>190</v>
      </c>
      <c r="B996" s="82"/>
    </row>
    <row r="997" spans="1:14" ht="15.75" customHeight="1" x14ac:dyDescent="0.25">
      <c r="B997" s="82"/>
      <c r="N997" s="67"/>
    </row>
    <row r="998" spans="1:14" ht="15.75" customHeight="1" x14ac:dyDescent="0.25">
      <c r="B998" s="78" t="s">
        <v>144</v>
      </c>
      <c r="N998" s="67"/>
    </row>
    <row r="999" spans="1:14" ht="15.75" customHeight="1" x14ac:dyDescent="0.25">
      <c r="B999" s="82"/>
      <c r="N999" s="67"/>
    </row>
    <row r="1000" spans="1:14" ht="15.75" customHeight="1" x14ac:dyDescent="0.25">
      <c r="B1000" s="83"/>
      <c r="N1000" s="67" t="str">
        <f>'7.1'!A183</f>
        <v>1.2.2.47.5</v>
      </c>
    </row>
    <row r="1001" spans="1:14" x14ac:dyDescent="0.25">
      <c r="A1001" s="290"/>
      <c r="B1001" s="9"/>
      <c r="C1001" s="9"/>
      <c r="D1001" s="9"/>
      <c r="E1001" s="9"/>
      <c r="F1001" s="9"/>
      <c r="G1001" s="9"/>
      <c r="H1001" s="9"/>
      <c r="I1001" s="9"/>
      <c r="N1001" s="80" t="s">
        <v>276</v>
      </c>
    </row>
    <row r="1002" spans="1:14" x14ac:dyDescent="0.25">
      <c r="B1002" s="9"/>
      <c r="C1002" s="9"/>
      <c r="D1002" s="9"/>
      <c r="E1002" s="9"/>
      <c r="F1002" s="9"/>
      <c r="G1002" s="9"/>
      <c r="H1002" s="9"/>
      <c r="N1002" s="80" t="s">
        <v>122</v>
      </c>
    </row>
    <row r="1003" spans="1:14" x14ac:dyDescent="0.25">
      <c r="B1003" s="9"/>
      <c r="C1003" s="9"/>
      <c r="D1003" s="9"/>
      <c r="E1003" s="9"/>
      <c r="F1003" s="9"/>
      <c r="G1003" s="9"/>
      <c r="H1003" s="9"/>
      <c r="I1003" s="9"/>
      <c r="N1003" s="80"/>
    </row>
    <row r="1004" spans="1:14" x14ac:dyDescent="0.25">
      <c r="B1004" s="9"/>
      <c r="C1004" s="9"/>
      <c r="D1004" s="9"/>
      <c r="E1004" s="9"/>
      <c r="F1004" s="9"/>
      <c r="G1004" s="9"/>
      <c r="H1004" s="9"/>
      <c r="I1004" s="9"/>
      <c r="L1004" s="8"/>
      <c r="M1004" s="219"/>
      <c r="N1004" s="219" t="s">
        <v>264</v>
      </c>
    </row>
    <row r="1005" spans="1:14" ht="15.75" customHeight="1" x14ac:dyDescent="0.25">
      <c r="N1005" s="80" t="s">
        <v>143</v>
      </c>
    </row>
    <row r="1006" spans="1:14" ht="15.75" customHeight="1" x14ac:dyDescent="0.25">
      <c r="B1006" s="9"/>
      <c r="C1006" s="9"/>
      <c r="D1006" s="9"/>
      <c r="E1006" s="9"/>
      <c r="F1006" s="9"/>
      <c r="G1006" s="9"/>
      <c r="H1006" s="9"/>
      <c r="I1006" s="9"/>
      <c r="N1006" s="80" t="s">
        <v>145</v>
      </c>
    </row>
    <row r="1007" spans="1:14" ht="15.75" customHeight="1" x14ac:dyDescent="0.25">
      <c r="N1007" s="80" t="s">
        <v>335</v>
      </c>
    </row>
    <row r="1008" spans="1:14" ht="15.75" customHeight="1" x14ac:dyDescent="0.25">
      <c r="M1008" s="8"/>
      <c r="N1008" s="80" t="s">
        <v>265</v>
      </c>
    </row>
    <row r="1009" spans="1:14" ht="15.75" customHeight="1" x14ac:dyDescent="0.25">
      <c r="M1009" s="8"/>
      <c r="N1009" s="80"/>
    </row>
    <row r="1010" spans="1:14" ht="15.75" customHeight="1" x14ac:dyDescent="0.25">
      <c r="M1010" s="8"/>
      <c r="N1010" s="80"/>
    </row>
    <row r="1011" spans="1:14" ht="17.25" customHeight="1" x14ac:dyDescent="0.25">
      <c r="A1011" s="421" t="s">
        <v>1434</v>
      </c>
      <c r="B1011" s="421"/>
      <c r="C1011" s="421"/>
      <c r="D1011" s="421"/>
      <c r="E1011" s="421"/>
      <c r="F1011" s="421"/>
      <c r="G1011" s="421"/>
      <c r="H1011" s="421"/>
      <c r="I1011" s="421"/>
      <c r="J1011" s="421"/>
      <c r="K1011" s="421"/>
      <c r="L1011" s="421"/>
      <c r="M1011" s="421"/>
      <c r="N1011" s="421"/>
    </row>
    <row r="1012" spans="1:14" ht="26.25" customHeight="1" x14ac:dyDescent="0.25">
      <c r="A1012" s="421"/>
      <c r="B1012" s="421"/>
      <c r="C1012" s="421"/>
      <c r="D1012" s="421"/>
      <c r="E1012" s="421"/>
      <c r="F1012" s="421"/>
      <c r="G1012" s="421"/>
      <c r="H1012" s="421"/>
      <c r="I1012" s="421"/>
      <c r="J1012" s="421"/>
      <c r="K1012" s="421"/>
      <c r="L1012" s="421"/>
      <c r="M1012" s="421"/>
      <c r="N1012" s="421"/>
    </row>
    <row r="1013" spans="1:14" s="422" customFormat="1" ht="17.25" customHeight="1" x14ac:dyDescent="0.25"/>
    <row r="1014" spans="1:14" ht="30.75" customHeight="1" x14ac:dyDescent="0.25">
      <c r="A1014" s="423" t="s">
        <v>323</v>
      </c>
      <c r="B1014" s="423"/>
      <c r="C1014" s="423"/>
      <c r="D1014" s="423"/>
      <c r="E1014" s="423"/>
      <c r="F1014" s="423"/>
      <c r="G1014" s="423"/>
      <c r="H1014" s="423"/>
      <c r="I1014" s="423"/>
      <c r="J1014" s="423"/>
      <c r="K1014" s="423"/>
      <c r="L1014" s="423"/>
      <c r="M1014" s="423"/>
      <c r="N1014" s="423"/>
    </row>
    <row r="1015" spans="1:14" ht="18" customHeight="1" x14ac:dyDescent="0.25">
      <c r="A1015" s="291" t="str">
        <f>VLOOKUP(N1050,'7.1'!$A$14:$B$574,2,FALSE)</f>
        <v>Реконструкция КЛ -10 кВ от ТП-450  - ТП - 451 мкр. 25</v>
      </c>
      <c r="B1015" s="352"/>
      <c r="C1015" s="352"/>
      <c r="D1015" s="352"/>
      <c r="E1015" s="352"/>
      <c r="F1015" s="352"/>
      <c r="G1015" s="352"/>
      <c r="H1015" s="352"/>
      <c r="I1015" s="352"/>
      <c r="J1015" s="352"/>
      <c r="K1015" s="352"/>
      <c r="L1015" s="352"/>
      <c r="M1015" s="352"/>
      <c r="N1015" s="352"/>
    </row>
    <row r="1016" spans="1:14" ht="16.5" customHeight="1" thickBot="1" x14ac:dyDescent="0.3">
      <c r="A1016" s="424" t="s">
        <v>1435</v>
      </c>
      <c r="B1016" s="424"/>
      <c r="C1016" s="424"/>
      <c r="D1016" s="424"/>
      <c r="E1016" s="424"/>
      <c r="F1016" s="424"/>
      <c r="G1016" s="424"/>
      <c r="H1016" s="424"/>
      <c r="I1016" s="424"/>
    </row>
    <row r="1017" spans="1:14" ht="15.75" customHeight="1" x14ac:dyDescent="0.25">
      <c r="A1017" s="425" t="s">
        <v>85</v>
      </c>
      <c r="B1017" s="428" t="s">
        <v>86</v>
      </c>
      <c r="C1017" s="431" t="s">
        <v>87</v>
      </c>
      <c r="D1017" s="390"/>
      <c r="E1017" s="390"/>
      <c r="F1017" s="432"/>
      <c r="G1017" s="428" t="s">
        <v>88</v>
      </c>
      <c r="H1017" s="428" t="s">
        <v>89</v>
      </c>
      <c r="I1017" s="433" t="s">
        <v>90</v>
      </c>
      <c r="J1017" s="434" t="s">
        <v>226</v>
      </c>
      <c r="K1017" s="435"/>
      <c r="L1017" s="435"/>
      <c r="M1017" s="435"/>
      <c r="N1017" s="436"/>
    </row>
    <row r="1018" spans="1:14" ht="15.75" customHeight="1" x14ac:dyDescent="0.25">
      <c r="A1018" s="426"/>
      <c r="B1018" s="429"/>
      <c r="C1018" s="419" t="s">
        <v>227</v>
      </c>
      <c r="D1018" s="420"/>
      <c r="E1018" s="419" t="s">
        <v>228</v>
      </c>
      <c r="F1018" s="420"/>
      <c r="G1018" s="429"/>
      <c r="H1018" s="429"/>
      <c r="I1018" s="408"/>
      <c r="J1018" s="437"/>
      <c r="K1018" s="438"/>
      <c r="L1018" s="438"/>
      <c r="M1018" s="438"/>
      <c r="N1018" s="439"/>
    </row>
    <row r="1019" spans="1:14" ht="15.75" customHeight="1" x14ac:dyDescent="0.25">
      <c r="A1019" s="426"/>
      <c r="B1019" s="429"/>
      <c r="C1019" s="407" t="s">
        <v>229</v>
      </c>
      <c r="D1019" s="407" t="s">
        <v>230</v>
      </c>
      <c r="E1019" s="407" t="s">
        <v>229</v>
      </c>
      <c r="F1019" s="407" t="s">
        <v>230</v>
      </c>
      <c r="G1019" s="429"/>
      <c r="H1019" s="429"/>
      <c r="I1019" s="408"/>
      <c r="J1019" s="437"/>
      <c r="K1019" s="438"/>
      <c r="L1019" s="438"/>
      <c r="M1019" s="438"/>
      <c r="N1019" s="439"/>
    </row>
    <row r="1020" spans="1:14" ht="15.75" customHeight="1" x14ac:dyDescent="0.25">
      <c r="A1020" s="426"/>
      <c r="B1020" s="429"/>
      <c r="C1020" s="408"/>
      <c r="D1020" s="408"/>
      <c r="E1020" s="408"/>
      <c r="F1020" s="408"/>
      <c r="G1020" s="429"/>
      <c r="H1020" s="429"/>
      <c r="I1020" s="408"/>
      <c r="J1020" s="437"/>
      <c r="K1020" s="438"/>
      <c r="L1020" s="438"/>
      <c r="M1020" s="438"/>
      <c r="N1020" s="439"/>
    </row>
    <row r="1021" spans="1:14" ht="15.75" customHeight="1" x14ac:dyDescent="0.25">
      <c r="A1021" s="427"/>
      <c r="B1021" s="430"/>
      <c r="C1021" s="409"/>
      <c r="D1021" s="409"/>
      <c r="E1021" s="409"/>
      <c r="F1021" s="409"/>
      <c r="G1021" s="430"/>
      <c r="H1021" s="430"/>
      <c r="I1021" s="409"/>
      <c r="J1021" s="440"/>
      <c r="K1021" s="388"/>
      <c r="L1021" s="388"/>
      <c r="M1021" s="388"/>
      <c r="N1021" s="392"/>
    </row>
    <row r="1022" spans="1:14" ht="16.5" customHeight="1" thickBot="1" x14ac:dyDescent="0.3">
      <c r="A1022" s="222">
        <v>1</v>
      </c>
      <c r="B1022" s="10">
        <v>2</v>
      </c>
      <c r="C1022" s="10">
        <v>3</v>
      </c>
      <c r="D1022" s="10">
        <v>4</v>
      </c>
      <c r="E1022" s="10">
        <v>5</v>
      </c>
      <c r="F1022" s="10">
        <v>6</v>
      </c>
      <c r="G1022" s="10">
        <v>8</v>
      </c>
      <c r="H1022" s="10">
        <v>9</v>
      </c>
      <c r="I1022" s="10">
        <v>10</v>
      </c>
      <c r="J1022" s="410">
        <v>11</v>
      </c>
      <c r="K1022" s="411"/>
      <c r="L1022" s="411"/>
      <c r="M1022" s="411"/>
      <c r="N1022" s="412"/>
    </row>
    <row r="1023" spans="1:14" ht="31.5" customHeight="1" x14ac:dyDescent="0.25">
      <c r="A1023" s="223">
        <v>1</v>
      </c>
      <c r="B1023" s="28" t="s">
        <v>161</v>
      </c>
      <c r="C1023" s="29" t="s">
        <v>1304</v>
      </c>
      <c r="D1023" s="29" t="s">
        <v>1304</v>
      </c>
      <c r="E1023" s="57" t="s">
        <v>128</v>
      </c>
      <c r="F1023" s="57" t="s">
        <v>128</v>
      </c>
      <c r="G1023" s="57"/>
      <c r="H1023" s="57"/>
      <c r="I1023" s="57"/>
      <c r="J1023" s="416"/>
      <c r="K1023" s="417"/>
      <c r="L1023" s="417"/>
      <c r="M1023" s="417"/>
      <c r="N1023" s="418"/>
    </row>
    <row r="1024" spans="1:14" ht="15.75" customHeight="1" x14ac:dyDescent="0.25">
      <c r="A1024" s="224" t="s">
        <v>149</v>
      </c>
      <c r="B1024" s="58" t="s">
        <v>162</v>
      </c>
      <c r="C1024" s="59" t="s">
        <v>1304</v>
      </c>
      <c r="D1024" s="59" t="s">
        <v>1304</v>
      </c>
      <c r="E1024" s="62" t="s">
        <v>128</v>
      </c>
      <c r="F1024" s="62" t="s">
        <v>128</v>
      </c>
      <c r="G1024" s="60"/>
      <c r="H1024" s="60"/>
      <c r="I1024" s="60"/>
      <c r="J1024" s="404"/>
      <c r="K1024" s="405"/>
      <c r="L1024" s="405"/>
      <c r="M1024" s="405"/>
      <c r="N1024" s="406"/>
    </row>
    <row r="1025" spans="1:14" ht="15.75" customHeight="1" x14ac:dyDescent="0.25">
      <c r="A1025" s="225" t="s">
        <v>150</v>
      </c>
      <c r="B1025" s="53" t="s">
        <v>163</v>
      </c>
      <c r="C1025" s="59" t="s">
        <v>1304</v>
      </c>
      <c r="D1025" s="59" t="s">
        <v>1304</v>
      </c>
      <c r="E1025" s="62" t="s">
        <v>128</v>
      </c>
      <c r="F1025" s="62" t="s">
        <v>128</v>
      </c>
      <c r="G1025" s="60"/>
      <c r="H1025" s="60"/>
      <c r="I1025" s="60"/>
      <c r="J1025" s="404"/>
      <c r="K1025" s="405"/>
      <c r="L1025" s="405"/>
      <c r="M1025" s="405"/>
      <c r="N1025" s="406"/>
    </row>
    <row r="1026" spans="1:14" ht="47.25" customHeight="1" x14ac:dyDescent="0.25">
      <c r="A1026" s="225" t="s">
        <v>29</v>
      </c>
      <c r="B1026" s="53" t="s">
        <v>133</v>
      </c>
      <c r="C1026" s="59" t="s">
        <v>1304</v>
      </c>
      <c r="D1026" s="59" t="s">
        <v>1304</v>
      </c>
      <c r="E1026" s="60" t="s">
        <v>128</v>
      </c>
      <c r="F1026" s="60" t="s">
        <v>128</v>
      </c>
      <c r="G1026" s="60"/>
      <c r="H1026" s="60"/>
      <c r="I1026" s="60" t="s">
        <v>129</v>
      </c>
      <c r="J1026" s="349"/>
      <c r="K1026" s="350"/>
      <c r="L1026" s="350"/>
      <c r="M1026" s="350"/>
      <c r="N1026" s="351"/>
    </row>
    <row r="1027" spans="1:14" ht="63" customHeight="1" x14ac:dyDescent="0.25">
      <c r="A1027" s="226" t="s">
        <v>46</v>
      </c>
      <c r="B1027" s="61" t="s">
        <v>165</v>
      </c>
      <c r="C1027" s="59" t="s">
        <v>1304</v>
      </c>
      <c r="D1027" s="59" t="s">
        <v>1304</v>
      </c>
      <c r="E1027" s="60" t="s">
        <v>128</v>
      </c>
      <c r="F1027" s="60" t="s">
        <v>128</v>
      </c>
      <c r="G1027" s="60"/>
      <c r="H1027" s="60"/>
      <c r="I1027" s="60" t="s">
        <v>130</v>
      </c>
      <c r="J1027" s="404"/>
      <c r="K1027" s="405"/>
      <c r="L1027" s="405"/>
      <c r="M1027" s="405"/>
      <c r="N1027" s="406"/>
    </row>
    <row r="1028" spans="1:14" ht="31.5" customHeight="1" x14ac:dyDescent="0.25">
      <c r="A1028" s="226" t="s">
        <v>166</v>
      </c>
      <c r="B1028" s="61" t="s">
        <v>167</v>
      </c>
      <c r="C1028" s="59" t="s">
        <v>1304</v>
      </c>
      <c r="D1028" s="59" t="s">
        <v>1304</v>
      </c>
      <c r="E1028" s="62" t="s">
        <v>1304</v>
      </c>
      <c r="F1028" s="62" t="s">
        <v>1304</v>
      </c>
      <c r="G1028" s="60">
        <v>100</v>
      </c>
      <c r="H1028" s="60">
        <v>100</v>
      </c>
      <c r="I1028" s="60"/>
      <c r="J1028" s="404"/>
      <c r="K1028" s="405"/>
      <c r="L1028" s="405"/>
      <c r="M1028" s="405"/>
      <c r="N1028" s="406"/>
    </row>
    <row r="1029" spans="1:14" ht="15.75" customHeight="1" x14ac:dyDescent="0.25">
      <c r="A1029" s="226" t="s">
        <v>168</v>
      </c>
      <c r="B1029" s="61" t="s">
        <v>169</v>
      </c>
      <c r="C1029" s="59" t="s">
        <v>1304</v>
      </c>
      <c r="D1029" s="59" t="s">
        <v>1304</v>
      </c>
      <c r="E1029" s="62" t="s">
        <v>1304</v>
      </c>
      <c r="F1029" s="62" t="s">
        <v>1304</v>
      </c>
      <c r="G1029" s="60">
        <v>100</v>
      </c>
      <c r="H1029" s="60">
        <v>100</v>
      </c>
      <c r="I1029" s="60"/>
      <c r="J1029" s="404"/>
      <c r="K1029" s="405"/>
      <c r="L1029" s="405"/>
      <c r="M1029" s="405"/>
      <c r="N1029" s="406"/>
    </row>
    <row r="1030" spans="1:14" ht="15.75" customHeight="1" x14ac:dyDescent="0.25">
      <c r="A1030" s="227">
        <v>2</v>
      </c>
      <c r="B1030" s="27" t="s">
        <v>103</v>
      </c>
      <c r="C1030" s="59" t="s">
        <v>1304</v>
      </c>
      <c r="D1030" s="59" t="s">
        <v>1304</v>
      </c>
      <c r="E1030" s="60" t="s">
        <v>128</v>
      </c>
      <c r="F1030" s="60" t="s">
        <v>128</v>
      </c>
      <c r="G1030" s="60"/>
      <c r="H1030" s="60"/>
      <c r="I1030" s="60"/>
      <c r="J1030" s="349"/>
      <c r="K1030" s="350"/>
      <c r="L1030" s="350"/>
      <c r="M1030" s="350"/>
      <c r="N1030" s="351"/>
    </row>
    <row r="1031" spans="1:14" ht="31.5" customHeight="1" x14ac:dyDescent="0.25">
      <c r="A1031" s="226" t="s">
        <v>152</v>
      </c>
      <c r="B1031" s="61" t="s">
        <v>170</v>
      </c>
      <c r="C1031" s="59" t="s">
        <v>1304</v>
      </c>
      <c r="D1031" s="59" t="s">
        <v>1304</v>
      </c>
      <c r="E1031" s="62" t="s">
        <v>1304</v>
      </c>
      <c r="F1031" s="62" t="s">
        <v>1304</v>
      </c>
      <c r="G1031" s="60">
        <v>100</v>
      </c>
      <c r="H1031" s="60">
        <v>100</v>
      </c>
      <c r="I1031" s="60"/>
      <c r="J1031" s="349"/>
      <c r="K1031" s="350"/>
      <c r="L1031" s="350"/>
      <c r="M1031" s="350"/>
      <c r="N1031" s="351"/>
    </row>
    <row r="1032" spans="1:14" ht="69" customHeight="1" x14ac:dyDescent="0.25">
      <c r="A1032" s="226" t="s">
        <v>21</v>
      </c>
      <c r="B1032" s="61" t="s">
        <v>171</v>
      </c>
      <c r="C1032" s="59" t="s">
        <v>1304</v>
      </c>
      <c r="D1032" s="59" t="s">
        <v>1304</v>
      </c>
      <c r="E1032" s="60" t="s">
        <v>128</v>
      </c>
      <c r="F1032" s="60" t="s">
        <v>128</v>
      </c>
      <c r="G1032" s="60"/>
      <c r="H1032" s="60"/>
      <c r="I1032" s="60" t="s">
        <v>131</v>
      </c>
      <c r="J1032" s="349"/>
      <c r="K1032" s="350"/>
      <c r="L1032" s="350"/>
      <c r="M1032" s="350"/>
      <c r="N1032" s="351"/>
    </row>
    <row r="1033" spans="1:14" ht="34.5" customHeight="1" x14ac:dyDescent="0.25">
      <c r="A1033" s="226" t="s">
        <v>22</v>
      </c>
      <c r="B1033" s="61" t="s">
        <v>172</v>
      </c>
      <c r="C1033" s="59" t="s">
        <v>1304</v>
      </c>
      <c r="D1033" s="59" t="s">
        <v>1304</v>
      </c>
      <c r="E1033" s="60" t="s">
        <v>128</v>
      </c>
      <c r="F1033" s="60" t="s">
        <v>128</v>
      </c>
      <c r="G1033" s="60"/>
      <c r="H1033" s="60"/>
      <c r="I1033" s="60" t="s">
        <v>130</v>
      </c>
      <c r="J1033" s="349"/>
      <c r="K1033" s="350"/>
      <c r="L1033" s="350"/>
      <c r="M1033" s="350"/>
      <c r="N1033" s="351"/>
    </row>
    <row r="1034" spans="1:14" ht="47.25" customHeight="1" x14ac:dyDescent="0.25">
      <c r="A1034" s="227">
        <v>3</v>
      </c>
      <c r="B1034" s="27" t="s">
        <v>173</v>
      </c>
      <c r="C1034" s="59" t="s">
        <v>1304</v>
      </c>
      <c r="D1034" s="59" t="s">
        <v>1304</v>
      </c>
      <c r="E1034" s="60" t="s">
        <v>128</v>
      </c>
      <c r="F1034" s="60" t="s">
        <v>128</v>
      </c>
      <c r="G1034" s="60"/>
      <c r="H1034" s="60"/>
      <c r="I1034" s="60"/>
      <c r="J1034" s="349"/>
      <c r="K1034" s="350"/>
      <c r="L1034" s="350"/>
      <c r="M1034" s="350"/>
      <c r="N1034" s="351"/>
    </row>
    <row r="1035" spans="1:14" ht="47.25" customHeight="1" x14ac:dyDescent="0.25">
      <c r="A1035" s="226" t="s">
        <v>104</v>
      </c>
      <c r="B1035" s="61" t="s">
        <v>174</v>
      </c>
      <c r="C1035" s="59" t="s">
        <v>1304</v>
      </c>
      <c r="D1035" s="59" t="s">
        <v>1304</v>
      </c>
      <c r="E1035" s="60" t="s">
        <v>1304</v>
      </c>
      <c r="F1035" s="60" t="s">
        <v>1304</v>
      </c>
      <c r="G1035" s="60">
        <v>100</v>
      </c>
      <c r="H1035" s="60">
        <v>100</v>
      </c>
      <c r="I1035" s="60" t="s">
        <v>130</v>
      </c>
      <c r="J1035" s="349"/>
      <c r="K1035" s="350"/>
      <c r="L1035" s="350"/>
      <c r="M1035" s="350"/>
      <c r="N1035" s="351"/>
    </row>
    <row r="1036" spans="1:14" ht="15.75" customHeight="1" x14ac:dyDescent="0.25">
      <c r="A1036" s="226" t="s">
        <v>107</v>
      </c>
      <c r="B1036" s="61" t="s">
        <v>175</v>
      </c>
      <c r="C1036" s="59" t="s">
        <v>1304</v>
      </c>
      <c r="D1036" s="59" t="s">
        <v>1304</v>
      </c>
      <c r="E1036" s="62" t="s">
        <v>1304</v>
      </c>
      <c r="F1036" s="62" t="s">
        <v>1304</v>
      </c>
      <c r="G1036" s="60">
        <v>100</v>
      </c>
      <c r="H1036" s="60">
        <v>100</v>
      </c>
      <c r="I1036" s="60"/>
      <c r="J1036" s="349"/>
      <c r="K1036" s="350"/>
      <c r="L1036" s="350"/>
      <c r="M1036" s="350"/>
      <c r="N1036" s="351"/>
    </row>
    <row r="1037" spans="1:14" ht="15.75" customHeight="1" x14ac:dyDescent="0.25">
      <c r="A1037" s="226" t="s">
        <v>109</v>
      </c>
      <c r="B1037" s="61" t="s">
        <v>176</v>
      </c>
      <c r="C1037" s="59" t="s">
        <v>1304</v>
      </c>
      <c r="D1037" s="59" t="s">
        <v>1304</v>
      </c>
      <c r="E1037" s="62" t="s">
        <v>1304</v>
      </c>
      <c r="F1037" s="62" t="s">
        <v>1304</v>
      </c>
      <c r="G1037" s="60">
        <v>100</v>
      </c>
      <c r="H1037" s="60">
        <v>100</v>
      </c>
      <c r="I1037" s="60"/>
      <c r="J1037" s="349"/>
      <c r="K1037" s="350"/>
      <c r="L1037" s="350"/>
      <c r="M1037" s="350"/>
      <c r="N1037" s="351"/>
    </row>
    <row r="1038" spans="1:14" ht="15.75" customHeight="1" x14ac:dyDescent="0.25">
      <c r="A1038" s="226" t="s">
        <v>177</v>
      </c>
      <c r="B1038" s="61" t="s">
        <v>178</v>
      </c>
      <c r="C1038" s="59" t="s">
        <v>1304</v>
      </c>
      <c r="D1038" s="59" t="s">
        <v>1304</v>
      </c>
      <c r="E1038" s="62" t="s">
        <v>1304</v>
      </c>
      <c r="F1038" s="62" t="s">
        <v>1304</v>
      </c>
      <c r="G1038" s="60">
        <v>100</v>
      </c>
      <c r="H1038" s="60">
        <v>100</v>
      </c>
      <c r="I1038" s="60"/>
      <c r="J1038" s="349"/>
      <c r="K1038" s="350"/>
      <c r="L1038" s="350"/>
      <c r="M1038" s="350"/>
      <c r="N1038" s="351"/>
    </row>
    <row r="1039" spans="1:14" ht="15.75" customHeight="1" x14ac:dyDescent="0.25">
      <c r="A1039" s="226" t="s">
        <v>179</v>
      </c>
      <c r="B1039" s="61" t="s">
        <v>180</v>
      </c>
      <c r="C1039" s="59" t="s">
        <v>1304</v>
      </c>
      <c r="D1039" s="59" t="s">
        <v>1304</v>
      </c>
      <c r="E1039" s="62" t="s">
        <v>1304</v>
      </c>
      <c r="F1039" s="62" t="s">
        <v>1304</v>
      </c>
      <c r="G1039" s="60">
        <v>100</v>
      </c>
      <c r="H1039" s="60">
        <v>100</v>
      </c>
      <c r="I1039" s="60"/>
      <c r="J1039" s="349"/>
      <c r="K1039" s="350"/>
      <c r="L1039" s="350"/>
      <c r="M1039" s="350"/>
      <c r="N1039" s="351"/>
    </row>
    <row r="1040" spans="1:14" ht="31.5" customHeight="1" x14ac:dyDescent="0.25">
      <c r="A1040" s="227">
        <v>4</v>
      </c>
      <c r="B1040" s="27" t="s">
        <v>56</v>
      </c>
      <c r="C1040" s="59" t="s">
        <v>1304</v>
      </c>
      <c r="D1040" s="59" t="s">
        <v>1304</v>
      </c>
      <c r="E1040" s="60" t="s">
        <v>128</v>
      </c>
      <c r="F1040" s="60" t="s">
        <v>128</v>
      </c>
      <c r="G1040" s="60"/>
      <c r="H1040" s="60"/>
      <c r="I1040" s="60"/>
      <c r="J1040" s="349"/>
      <c r="K1040" s="350"/>
      <c r="L1040" s="350"/>
      <c r="M1040" s="350"/>
      <c r="N1040" s="351"/>
    </row>
    <row r="1041" spans="1:14" ht="31.5" customHeight="1" x14ac:dyDescent="0.25">
      <c r="A1041" s="225" t="s">
        <v>24</v>
      </c>
      <c r="B1041" s="53" t="s">
        <v>181</v>
      </c>
      <c r="C1041" s="59" t="s">
        <v>1304</v>
      </c>
      <c r="D1041" s="59" t="s">
        <v>1304</v>
      </c>
      <c r="E1041" s="62" t="s">
        <v>1304</v>
      </c>
      <c r="F1041" s="62" t="s">
        <v>1304</v>
      </c>
      <c r="G1041" s="60">
        <v>100</v>
      </c>
      <c r="H1041" s="60">
        <v>100</v>
      </c>
      <c r="I1041" s="60"/>
      <c r="J1041" s="349"/>
      <c r="K1041" s="350"/>
      <c r="L1041" s="350"/>
      <c r="M1041" s="350"/>
      <c r="N1041" s="351"/>
    </row>
    <row r="1042" spans="1:14" ht="63" customHeight="1" x14ac:dyDescent="0.25">
      <c r="A1042" s="225" t="s">
        <v>25</v>
      </c>
      <c r="B1042" s="53" t="s">
        <v>60</v>
      </c>
      <c r="C1042" s="59" t="s">
        <v>1304</v>
      </c>
      <c r="D1042" s="59" t="s">
        <v>1304</v>
      </c>
      <c r="E1042" s="60" t="s">
        <v>128</v>
      </c>
      <c r="F1042" s="60" t="s">
        <v>128</v>
      </c>
      <c r="G1042" s="60"/>
      <c r="H1042" s="60"/>
      <c r="I1042" s="60" t="s">
        <v>130</v>
      </c>
      <c r="J1042" s="349"/>
      <c r="K1042" s="350"/>
      <c r="L1042" s="350"/>
      <c r="M1042" s="350"/>
      <c r="N1042" s="351"/>
    </row>
    <row r="1043" spans="1:14" ht="31.5" customHeight="1" x14ac:dyDescent="0.25">
      <c r="A1043" s="225" t="s">
        <v>26</v>
      </c>
      <c r="B1043" s="53" t="s">
        <v>5</v>
      </c>
      <c r="C1043" s="59" t="s">
        <v>1304</v>
      </c>
      <c r="D1043" s="59" t="s">
        <v>1304</v>
      </c>
      <c r="E1043" s="60" t="s">
        <v>1304</v>
      </c>
      <c r="F1043" s="60" t="s">
        <v>1304</v>
      </c>
      <c r="G1043" s="60">
        <v>100</v>
      </c>
      <c r="H1043" s="60">
        <v>100</v>
      </c>
      <c r="I1043" s="60"/>
      <c r="J1043" s="404"/>
      <c r="K1043" s="405"/>
      <c r="L1043" s="405"/>
      <c r="M1043" s="405"/>
      <c r="N1043" s="406"/>
    </row>
    <row r="1044" spans="1:14" ht="32.25" customHeight="1" thickBot="1" x14ac:dyDescent="0.3">
      <c r="A1044" s="228" t="s">
        <v>182</v>
      </c>
      <c r="B1044" s="64" t="s">
        <v>6</v>
      </c>
      <c r="C1044" s="63" t="s">
        <v>1304</v>
      </c>
      <c r="D1044" s="63" t="s">
        <v>1304</v>
      </c>
      <c r="E1044" s="65" t="s">
        <v>1450</v>
      </c>
      <c r="F1044" s="65" t="s">
        <v>1450</v>
      </c>
      <c r="G1044" s="66">
        <v>100</v>
      </c>
      <c r="H1044" s="66">
        <v>100</v>
      </c>
      <c r="I1044" s="66"/>
      <c r="J1044" s="413"/>
      <c r="K1044" s="414"/>
      <c r="L1044" s="414"/>
      <c r="M1044" s="414"/>
      <c r="N1044" s="415"/>
    </row>
    <row r="1045" spans="1:14" ht="15.75" customHeight="1" x14ac:dyDescent="0.25">
      <c r="B1045" s="82"/>
    </row>
    <row r="1046" spans="1:14" ht="15.75" customHeight="1" x14ac:dyDescent="0.25">
      <c r="A1046" s="86" t="s">
        <v>190</v>
      </c>
      <c r="B1046" s="82"/>
    </row>
    <row r="1047" spans="1:14" ht="15.75" customHeight="1" x14ac:dyDescent="0.25">
      <c r="B1047" s="82"/>
      <c r="N1047" s="67"/>
    </row>
    <row r="1048" spans="1:14" ht="15.75" customHeight="1" x14ac:dyDescent="0.25">
      <c r="B1048" s="78" t="s">
        <v>144</v>
      </c>
      <c r="N1048" s="67"/>
    </row>
    <row r="1049" spans="1:14" ht="15.75" customHeight="1" x14ac:dyDescent="0.25">
      <c r="B1049" s="82"/>
      <c r="N1049" s="67"/>
    </row>
    <row r="1050" spans="1:14" ht="15.75" customHeight="1" x14ac:dyDescent="0.25">
      <c r="B1050" s="83"/>
      <c r="N1050" s="67" t="str">
        <f>'7.1'!A184</f>
        <v>1.2.2.47.6</v>
      </c>
    </row>
    <row r="1051" spans="1:14" x14ac:dyDescent="0.25">
      <c r="A1051" s="290"/>
      <c r="B1051" s="9"/>
      <c r="C1051" s="9"/>
      <c r="D1051" s="9"/>
      <c r="E1051" s="9"/>
      <c r="F1051" s="9"/>
      <c r="G1051" s="9"/>
      <c r="H1051" s="9"/>
      <c r="I1051" s="9"/>
      <c r="N1051" s="80" t="s">
        <v>276</v>
      </c>
    </row>
    <row r="1052" spans="1:14" x14ac:dyDescent="0.25">
      <c r="B1052" s="9"/>
      <c r="C1052" s="9"/>
      <c r="D1052" s="9"/>
      <c r="E1052" s="9"/>
      <c r="F1052" s="9"/>
      <c r="G1052" s="9"/>
      <c r="H1052" s="9"/>
      <c r="N1052" s="80" t="s">
        <v>122</v>
      </c>
    </row>
    <row r="1053" spans="1:14" x14ac:dyDescent="0.25">
      <c r="B1053" s="9"/>
      <c r="C1053" s="9"/>
      <c r="D1053" s="9"/>
      <c r="E1053" s="9"/>
      <c r="F1053" s="9"/>
      <c r="G1053" s="9"/>
      <c r="H1053" s="9"/>
      <c r="I1053" s="9"/>
      <c r="N1053" s="80"/>
    </row>
    <row r="1054" spans="1:14" x14ac:dyDescent="0.25">
      <c r="B1054" s="9"/>
      <c r="C1054" s="9"/>
      <c r="D1054" s="9"/>
      <c r="E1054" s="9"/>
      <c r="F1054" s="9"/>
      <c r="G1054" s="9"/>
      <c r="H1054" s="9"/>
      <c r="I1054" s="9"/>
      <c r="L1054" s="8"/>
      <c r="M1054" s="219"/>
      <c r="N1054" s="219" t="s">
        <v>264</v>
      </c>
    </row>
    <row r="1055" spans="1:14" ht="15.75" customHeight="1" x14ac:dyDescent="0.25">
      <c r="N1055" s="80" t="s">
        <v>143</v>
      </c>
    </row>
    <row r="1056" spans="1:14" ht="15.75" customHeight="1" x14ac:dyDescent="0.25">
      <c r="B1056" s="9"/>
      <c r="C1056" s="9"/>
      <c r="D1056" s="9"/>
      <c r="E1056" s="9"/>
      <c r="F1056" s="9"/>
      <c r="G1056" s="9"/>
      <c r="H1056" s="9"/>
      <c r="I1056" s="9"/>
      <c r="N1056" s="80" t="s">
        <v>145</v>
      </c>
    </row>
    <row r="1057" spans="1:14" ht="15.75" customHeight="1" x14ac:dyDescent="0.25">
      <c r="N1057" s="80" t="s">
        <v>335</v>
      </c>
    </row>
    <row r="1058" spans="1:14" ht="15.75" customHeight="1" x14ac:dyDescent="0.25">
      <c r="M1058" s="8"/>
      <c r="N1058" s="80" t="s">
        <v>265</v>
      </c>
    </row>
    <row r="1059" spans="1:14" ht="15.75" customHeight="1" x14ac:dyDescent="0.25">
      <c r="M1059" s="8"/>
      <c r="N1059" s="80"/>
    </row>
    <row r="1060" spans="1:14" ht="15.75" customHeight="1" x14ac:dyDescent="0.25">
      <c r="M1060" s="8"/>
      <c r="N1060" s="80"/>
    </row>
    <row r="1061" spans="1:14" ht="17.25" customHeight="1" x14ac:dyDescent="0.25">
      <c r="A1061" s="421" t="s">
        <v>1434</v>
      </c>
      <c r="B1061" s="421"/>
      <c r="C1061" s="421"/>
      <c r="D1061" s="421"/>
      <c r="E1061" s="421"/>
      <c r="F1061" s="421"/>
      <c r="G1061" s="421"/>
      <c r="H1061" s="421"/>
      <c r="I1061" s="421"/>
      <c r="J1061" s="421"/>
      <c r="K1061" s="421"/>
      <c r="L1061" s="421"/>
      <c r="M1061" s="421"/>
      <c r="N1061" s="421"/>
    </row>
    <row r="1062" spans="1:14" ht="26.25" customHeight="1" x14ac:dyDescent="0.25">
      <c r="A1062" s="421"/>
      <c r="B1062" s="421"/>
      <c r="C1062" s="421"/>
      <c r="D1062" s="421"/>
      <c r="E1062" s="421"/>
      <c r="F1062" s="421"/>
      <c r="G1062" s="421"/>
      <c r="H1062" s="421"/>
      <c r="I1062" s="421"/>
      <c r="J1062" s="421"/>
      <c r="K1062" s="421"/>
      <c r="L1062" s="421"/>
      <c r="M1062" s="421"/>
      <c r="N1062" s="421"/>
    </row>
    <row r="1063" spans="1:14" s="422" customFormat="1" ht="17.25" customHeight="1" x14ac:dyDescent="0.25"/>
    <row r="1064" spans="1:14" ht="30.75" customHeight="1" x14ac:dyDescent="0.25">
      <c r="A1064" s="423" t="s">
        <v>323</v>
      </c>
      <c r="B1064" s="423"/>
      <c r="C1064" s="423"/>
      <c r="D1064" s="423"/>
      <c r="E1064" s="423"/>
      <c r="F1064" s="423"/>
      <c r="G1064" s="423"/>
      <c r="H1064" s="423"/>
      <c r="I1064" s="423"/>
      <c r="J1064" s="423"/>
      <c r="K1064" s="423"/>
      <c r="L1064" s="423"/>
      <c r="M1064" s="423"/>
      <c r="N1064" s="423"/>
    </row>
    <row r="1065" spans="1:14" ht="18" customHeight="1" x14ac:dyDescent="0.25">
      <c r="A1065" s="291" t="str">
        <f>VLOOKUP(N1100,'7.1'!$A$14:$B$574,2,FALSE)</f>
        <v>Реконструкция КЛ-0,4 кВ ТП-368 - ул. Республики, 86</v>
      </c>
      <c r="B1065" s="352"/>
      <c r="C1065" s="352"/>
      <c r="D1065" s="352"/>
      <c r="E1065" s="352"/>
      <c r="F1065" s="352"/>
      <c r="G1065" s="352"/>
      <c r="H1065" s="352"/>
      <c r="I1065" s="352"/>
      <c r="J1065" s="352"/>
      <c r="K1065" s="352"/>
      <c r="L1065" s="352"/>
      <c r="M1065" s="352"/>
      <c r="N1065" s="352"/>
    </row>
    <row r="1066" spans="1:14" ht="16.5" customHeight="1" thickBot="1" x14ac:dyDescent="0.3">
      <c r="A1066" s="424" t="s">
        <v>1435</v>
      </c>
      <c r="B1066" s="424"/>
      <c r="C1066" s="424"/>
      <c r="D1066" s="424"/>
      <c r="E1066" s="424"/>
      <c r="F1066" s="424"/>
      <c r="G1066" s="424"/>
      <c r="H1066" s="424"/>
      <c r="I1066" s="424"/>
    </row>
    <row r="1067" spans="1:14" ht="15.75" customHeight="1" x14ac:dyDescent="0.25">
      <c r="A1067" s="425" t="s">
        <v>85</v>
      </c>
      <c r="B1067" s="428" t="s">
        <v>86</v>
      </c>
      <c r="C1067" s="431" t="s">
        <v>87</v>
      </c>
      <c r="D1067" s="390"/>
      <c r="E1067" s="390"/>
      <c r="F1067" s="432"/>
      <c r="G1067" s="428" t="s">
        <v>88</v>
      </c>
      <c r="H1067" s="428" t="s">
        <v>89</v>
      </c>
      <c r="I1067" s="433" t="s">
        <v>90</v>
      </c>
      <c r="J1067" s="434" t="s">
        <v>226</v>
      </c>
      <c r="K1067" s="435"/>
      <c r="L1067" s="435"/>
      <c r="M1067" s="435"/>
      <c r="N1067" s="436"/>
    </row>
    <row r="1068" spans="1:14" ht="15.75" customHeight="1" x14ac:dyDescent="0.25">
      <c r="A1068" s="426"/>
      <c r="B1068" s="429"/>
      <c r="C1068" s="419" t="s">
        <v>227</v>
      </c>
      <c r="D1068" s="420"/>
      <c r="E1068" s="419" t="s">
        <v>228</v>
      </c>
      <c r="F1068" s="420"/>
      <c r="G1068" s="429"/>
      <c r="H1068" s="429"/>
      <c r="I1068" s="408"/>
      <c r="J1068" s="437"/>
      <c r="K1068" s="438"/>
      <c r="L1068" s="438"/>
      <c r="M1068" s="438"/>
      <c r="N1068" s="439"/>
    </row>
    <row r="1069" spans="1:14" ht="15.75" customHeight="1" x14ac:dyDescent="0.25">
      <c r="A1069" s="426"/>
      <c r="B1069" s="429"/>
      <c r="C1069" s="407" t="s">
        <v>229</v>
      </c>
      <c r="D1069" s="407" t="s">
        <v>230</v>
      </c>
      <c r="E1069" s="407" t="s">
        <v>229</v>
      </c>
      <c r="F1069" s="407" t="s">
        <v>230</v>
      </c>
      <c r="G1069" s="429"/>
      <c r="H1069" s="429"/>
      <c r="I1069" s="408"/>
      <c r="J1069" s="437"/>
      <c r="K1069" s="438"/>
      <c r="L1069" s="438"/>
      <c r="M1069" s="438"/>
      <c r="N1069" s="439"/>
    </row>
    <row r="1070" spans="1:14" ht="15.75" customHeight="1" x14ac:dyDescent="0.25">
      <c r="A1070" s="426"/>
      <c r="B1070" s="429"/>
      <c r="C1070" s="408"/>
      <c r="D1070" s="408"/>
      <c r="E1070" s="408"/>
      <c r="F1070" s="408"/>
      <c r="G1070" s="429"/>
      <c r="H1070" s="429"/>
      <c r="I1070" s="408"/>
      <c r="J1070" s="437"/>
      <c r="K1070" s="438"/>
      <c r="L1070" s="438"/>
      <c r="M1070" s="438"/>
      <c r="N1070" s="439"/>
    </row>
    <row r="1071" spans="1:14" ht="15.75" customHeight="1" x14ac:dyDescent="0.25">
      <c r="A1071" s="427"/>
      <c r="B1071" s="430"/>
      <c r="C1071" s="409"/>
      <c r="D1071" s="409"/>
      <c r="E1071" s="409"/>
      <c r="F1071" s="409"/>
      <c r="G1071" s="430"/>
      <c r="H1071" s="430"/>
      <c r="I1071" s="409"/>
      <c r="J1071" s="440"/>
      <c r="K1071" s="388"/>
      <c r="L1071" s="388"/>
      <c r="M1071" s="388"/>
      <c r="N1071" s="392"/>
    </row>
    <row r="1072" spans="1:14" ht="16.5" customHeight="1" thickBot="1" x14ac:dyDescent="0.3">
      <c r="A1072" s="222">
        <v>1</v>
      </c>
      <c r="B1072" s="10">
        <v>2</v>
      </c>
      <c r="C1072" s="10">
        <v>3</v>
      </c>
      <c r="D1072" s="10">
        <v>4</v>
      </c>
      <c r="E1072" s="10">
        <v>5</v>
      </c>
      <c r="F1072" s="10">
        <v>6</v>
      </c>
      <c r="G1072" s="10">
        <v>8</v>
      </c>
      <c r="H1072" s="10">
        <v>9</v>
      </c>
      <c r="I1072" s="10">
        <v>10</v>
      </c>
      <c r="J1072" s="410">
        <v>11</v>
      </c>
      <c r="K1072" s="411"/>
      <c r="L1072" s="411"/>
      <c r="M1072" s="411"/>
      <c r="N1072" s="412"/>
    </row>
    <row r="1073" spans="1:14" ht="31.5" customHeight="1" x14ac:dyDescent="0.25">
      <c r="A1073" s="223">
        <v>1</v>
      </c>
      <c r="B1073" s="28" t="s">
        <v>161</v>
      </c>
      <c r="C1073" s="29" t="s">
        <v>1304</v>
      </c>
      <c r="D1073" s="29" t="s">
        <v>1304</v>
      </c>
      <c r="E1073" s="57" t="s">
        <v>128</v>
      </c>
      <c r="F1073" s="57" t="s">
        <v>128</v>
      </c>
      <c r="G1073" s="57"/>
      <c r="H1073" s="57"/>
      <c r="I1073" s="57"/>
      <c r="J1073" s="416"/>
      <c r="K1073" s="417"/>
      <c r="L1073" s="417"/>
      <c r="M1073" s="417"/>
      <c r="N1073" s="418"/>
    </row>
    <row r="1074" spans="1:14" ht="15.75" customHeight="1" x14ac:dyDescent="0.25">
      <c r="A1074" s="224" t="s">
        <v>149</v>
      </c>
      <c r="B1074" s="58" t="s">
        <v>162</v>
      </c>
      <c r="C1074" s="59" t="s">
        <v>1304</v>
      </c>
      <c r="D1074" s="59" t="s">
        <v>1304</v>
      </c>
      <c r="E1074" s="62" t="s">
        <v>128</v>
      </c>
      <c r="F1074" s="62" t="s">
        <v>128</v>
      </c>
      <c r="G1074" s="60"/>
      <c r="H1074" s="60"/>
      <c r="I1074" s="60"/>
      <c r="J1074" s="404"/>
      <c r="K1074" s="405"/>
      <c r="L1074" s="405"/>
      <c r="M1074" s="405"/>
      <c r="N1074" s="406"/>
    </row>
    <row r="1075" spans="1:14" ht="15.75" customHeight="1" x14ac:dyDescent="0.25">
      <c r="A1075" s="225" t="s">
        <v>150</v>
      </c>
      <c r="B1075" s="53" t="s">
        <v>163</v>
      </c>
      <c r="C1075" s="59" t="s">
        <v>1304</v>
      </c>
      <c r="D1075" s="59" t="s">
        <v>1304</v>
      </c>
      <c r="E1075" s="62" t="s">
        <v>128</v>
      </c>
      <c r="F1075" s="62" t="s">
        <v>128</v>
      </c>
      <c r="G1075" s="60"/>
      <c r="H1075" s="60"/>
      <c r="I1075" s="60"/>
      <c r="J1075" s="404"/>
      <c r="K1075" s="405"/>
      <c r="L1075" s="405"/>
      <c r="M1075" s="405"/>
      <c r="N1075" s="406"/>
    </row>
    <row r="1076" spans="1:14" ht="47.25" customHeight="1" x14ac:dyDescent="0.25">
      <c r="A1076" s="225" t="s">
        <v>29</v>
      </c>
      <c r="B1076" s="53" t="s">
        <v>133</v>
      </c>
      <c r="C1076" s="59" t="s">
        <v>1304</v>
      </c>
      <c r="D1076" s="59" t="s">
        <v>1304</v>
      </c>
      <c r="E1076" s="60" t="s">
        <v>128</v>
      </c>
      <c r="F1076" s="60" t="s">
        <v>128</v>
      </c>
      <c r="G1076" s="60"/>
      <c r="H1076" s="60"/>
      <c r="I1076" s="60" t="s">
        <v>129</v>
      </c>
      <c r="J1076" s="349"/>
      <c r="K1076" s="350"/>
      <c r="L1076" s="350"/>
      <c r="M1076" s="350"/>
      <c r="N1076" s="351"/>
    </row>
    <row r="1077" spans="1:14" ht="63" customHeight="1" x14ac:dyDescent="0.25">
      <c r="A1077" s="226" t="s">
        <v>46</v>
      </c>
      <c r="B1077" s="61" t="s">
        <v>165</v>
      </c>
      <c r="C1077" s="59" t="s">
        <v>1304</v>
      </c>
      <c r="D1077" s="59" t="s">
        <v>1304</v>
      </c>
      <c r="E1077" s="60" t="s">
        <v>128</v>
      </c>
      <c r="F1077" s="60" t="s">
        <v>128</v>
      </c>
      <c r="G1077" s="60"/>
      <c r="H1077" s="60"/>
      <c r="I1077" s="60" t="s">
        <v>130</v>
      </c>
      <c r="J1077" s="404"/>
      <c r="K1077" s="405"/>
      <c r="L1077" s="405"/>
      <c r="M1077" s="405"/>
      <c r="N1077" s="406"/>
    </row>
    <row r="1078" spans="1:14" ht="31.5" customHeight="1" x14ac:dyDescent="0.25">
      <c r="A1078" s="226" t="s">
        <v>166</v>
      </c>
      <c r="B1078" s="61" t="s">
        <v>167</v>
      </c>
      <c r="C1078" s="59" t="s">
        <v>1304</v>
      </c>
      <c r="D1078" s="59" t="s">
        <v>1304</v>
      </c>
      <c r="E1078" s="62" t="s">
        <v>1304</v>
      </c>
      <c r="F1078" s="62" t="s">
        <v>1304</v>
      </c>
      <c r="G1078" s="60">
        <v>100</v>
      </c>
      <c r="H1078" s="60">
        <v>100</v>
      </c>
      <c r="I1078" s="60"/>
      <c r="J1078" s="404"/>
      <c r="K1078" s="405"/>
      <c r="L1078" s="405"/>
      <c r="M1078" s="405"/>
      <c r="N1078" s="406"/>
    </row>
    <row r="1079" spans="1:14" ht="15.75" customHeight="1" x14ac:dyDescent="0.25">
      <c r="A1079" s="226" t="s">
        <v>168</v>
      </c>
      <c r="B1079" s="61" t="s">
        <v>169</v>
      </c>
      <c r="C1079" s="59" t="s">
        <v>1304</v>
      </c>
      <c r="D1079" s="59" t="s">
        <v>1304</v>
      </c>
      <c r="E1079" s="62" t="s">
        <v>1304</v>
      </c>
      <c r="F1079" s="62" t="s">
        <v>1304</v>
      </c>
      <c r="G1079" s="60">
        <v>100</v>
      </c>
      <c r="H1079" s="60">
        <v>100</v>
      </c>
      <c r="I1079" s="60"/>
      <c r="J1079" s="404"/>
      <c r="K1079" s="405"/>
      <c r="L1079" s="405"/>
      <c r="M1079" s="405"/>
      <c r="N1079" s="406"/>
    </row>
    <row r="1080" spans="1:14" ht="15.75" customHeight="1" x14ac:dyDescent="0.25">
      <c r="A1080" s="227">
        <v>2</v>
      </c>
      <c r="B1080" s="27" t="s">
        <v>103</v>
      </c>
      <c r="C1080" s="59" t="s">
        <v>1304</v>
      </c>
      <c r="D1080" s="59" t="s">
        <v>1304</v>
      </c>
      <c r="E1080" s="60" t="s">
        <v>128</v>
      </c>
      <c r="F1080" s="60" t="s">
        <v>128</v>
      </c>
      <c r="G1080" s="60"/>
      <c r="H1080" s="60"/>
      <c r="I1080" s="60"/>
      <c r="J1080" s="349"/>
      <c r="K1080" s="350"/>
      <c r="L1080" s="350"/>
      <c r="M1080" s="350"/>
      <c r="N1080" s="351"/>
    </row>
    <row r="1081" spans="1:14" ht="31.5" customHeight="1" x14ac:dyDescent="0.25">
      <c r="A1081" s="226" t="s">
        <v>152</v>
      </c>
      <c r="B1081" s="61" t="s">
        <v>170</v>
      </c>
      <c r="C1081" s="59" t="s">
        <v>1304</v>
      </c>
      <c r="D1081" s="59" t="s">
        <v>1304</v>
      </c>
      <c r="E1081" s="62" t="s">
        <v>1304</v>
      </c>
      <c r="F1081" s="62" t="s">
        <v>1304</v>
      </c>
      <c r="G1081" s="60">
        <v>100</v>
      </c>
      <c r="H1081" s="60">
        <v>100</v>
      </c>
      <c r="I1081" s="60"/>
      <c r="J1081" s="349"/>
      <c r="K1081" s="350"/>
      <c r="L1081" s="350"/>
      <c r="M1081" s="350"/>
      <c r="N1081" s="351"/>
    </row>
    <row r="1082" spans="1:14" ht="69" customHeight="1" x14ac:dyDescent="0.25">
      <c r="A1082" s="226" t="s">
        <v>21</v>
      </c>
      <c r="B1082" s="61" t="s">
        <v>171</v>
      </c>
      <c r="C1082" s="59" t="s">
        <v>1304</v>
      </c>
      <c r="D1082" s="59" t="s">
        <v>1304</v>
      </c>
      <c r="E1082" s="60" t="s">
        <v>128</v>
      </c>
      <c r="F1082" s="60" t="s">
        <v>128</v>
      </c>
      <c r="G1082" s="60"/>
      <c r="H1082" s="60"/>
      <c r="I1082" s="60" t="s">
        <v>131</v>
      </c>
      <c r="J1082" s="349"/>
      <c r="K1082" s="350"/>
      <c r="L1082" s="350"/>
      <c r="M1082" s="350"/>
      <c r="N1082" s="351"/>
    </row>
    <row r="1083" spans="1:14" ht="34.5" customHeight="1" x14ac:dyDescent="0.25">
      <c r="A1083" s="226" t="s">
        <v>22</v>
      </c>
      <c r="B1083" s="61" t="s">
        <v>172</v>
      </c>
      <c r="C1083" s="59" t="s">
        <v>1304</v>
      </c>
      <c r="D1083" s="59" t="s">
        <v>1304</v>
      </c>
      <c r="E1083" s="60" t="s">
        <v>128</v>
      </c>
      <c r="F1083" s="60" t="s">
        <v>128</v>
      </c>
      <c r="G1083" s="60"/>
      <c r="H1083" s="60"/>
      <c r="I1083" s="60" t="s">
        <v>130</v>
      </c>
      <c r="J1083" s="349"/>
      <c r="K1083" s="350"/>
      <c r="L1083" s="350"/>
      <c r="M1083" s="350"/>
      <c r="N1083" s="351"/>
    </row>
    <row r="1084" spans="1:14" ht="47.25" customHeight="1" x14ac:dyDescent="0.25">
      <c r="A1084" s="227">
        <v>3</v>
      </c>
      <c r="B1084" s="27" t="s">
        <v>173</v>
      </c>
      <c r="C1084" s="59" t="s">
        <v>1304</v>
      </c>
      <c r="D1084" s="59" t="s">
        <v>1304</v>
      </c>
      <c r="E1084" s="60" t="s">
        <v>128</v>
      </c>
      <c r="F1084" s="60" t="s">
        <v>128</v>
      </c>
      <c r="G1084" s="60"/>
      <c r="H1084" s="60"/>
      <c r="I1084" s="60"/>
      <c r="J1084" s="349"/>
      <c r="K1084" s="350"/>
      <c r="L1084" s="350"/>
      <c r="M1084" s="350"/>
      <c r="N1084" s="351"/>
    </row>
    <row r="1085" spans="1:14" ht="47.25" customHeight="1" x14ac:dyDescent="0.25">
      <c r="A1085" s="226" t="s">
        <v>104</v>
      </c>
      <c r="B1085" s="61" t="s">
        <v>174</v>
      </c>
      <c r="C1085" s="59" t="s">
        <v>1304</v>
      </c>
      <c r="D1085" s="59" t="s">
        <v>1304</v>
      </c>
      <c r="E1085" s="60" t="s">
        <v>1304</v>
      </c>
      <c r="F1085" s="60" t="s">
        <v>1304</v>
      </c>
      <c r="G1085" s="60">
        <v>100</v>
      </c>
      <c r="H1085" s="60">
        <v>100</v>
      </c>
      <c r="I1085" s="60" t="s">
        <v>130</v>
      </c>
      <c r="J1085" s="349"/>
      <c r="K1085" s="350"/>
      <c r="L1085" s="350"/>
      <c r="M1085" s="350"/>
      <c r="N1085" s="351"/>
    </row>
    <row r="1086" spans="1:14" ht="15.75" customHeight="1" x14ac:dyDescent="0.25">
      <c r="A1086" s="226" t="s">
        <v>107</v>
      </c>
      <c r="B1086" s="61" t="s">
        <v>175</v>
      </c>
      <c r="C1086" s="59" t="s">
        <v>1304</v>
      </c>
      <c r="D1086" s="59" t="s">
        <v>1304</v>
      </c>
      <c r="E1086" s="62" t="s">
        <v>1304</v>
      </c>
      <c r="F1086" s="62" t="s">
        <v>1304</v>
      </c>
      <c r="G1086" s="60">
        <v>100</v>
      </c>
      <c r="H1086" s="60">
        <v>100</v>
      </c>
      <c r="I1086" s="60"/>
      <c r="J1086" s="349"/>
      <c r="K1086" s="350"/>
      <c r="L1086" s="350"/>
      <c r="M1086" s="350"/>
      <c r="N1086" s="351"/>
    </row>
    <row r="1087" spans="1:14" ht="15.75" customHeight="1" x14ac:dyDescent="0.25">
      <c r="A1087" s="226" t="s">
        <v>109</v>
      </c>
      <c r="B1087" s="61" t="s">
        <v>176</v>
      </c>
      <c r="C1087" s="59" t="s">
        <v>1304</v>
      </c>
      <c r="D1087" s="59" t="s">
        <v>1304</v>
      </c>
      <c r="E1087" s="62" t="s">
        <v>1304</v>
      </c>
      <c r="F1087" s="62" t="s">
        <v>1304</v>
      </c>
      <c r="G1087" s="60">
        <v>100</v>
      </c>
      <c r="H1087" s="60">
        <v>100</v>
      </c>
      <c r="I1087" s="60"/>
      <c r="J1087" s="349"/>
      <c r="K1087" s="350"/>
      <c r="L1087" s="350"/>
      <c r="M1087" s="350"/>
      <c r="N1087" s="351"/>
    </row>
    <row r="1088" spans="1:14" ht="15.75" customHeight="1" x14ac:dyDescent="0.25">
      <c r="A1088" s="226" t="s">
        <v>177</v>
      </c>
      <c r="B1088" s="61" t="s">
        <v>178</v>
      </c>
      <c r="C1088" s="59" t="s">
        <v>1304</v>
      </c>
      <c r="D1088" s="59" t="s">
        <v>1304</v>
      </c>
      <c r="E1088" s="62" t="s">
        <v>1304</v>
      </c>
      <c r="F1088" s="62" t="s">
        <v>1304</v>
      </c>
      <c r="G1088" s="60">
        <v>100</v>
      </c>
      <c r="H1088" s="60">
        <v>100</v>
      </c>
      <c r="I1088" s="60"/>
      <c r="J1088" s="349"/>
      <c r="K1088" s="350"/>
      <c r="L1088" s="350"/>
      <c r="M1088" s="350"/>
      <c r="N1088" s="351"/>
    </row>
    <row r="1089" spans="1:14" ht="15.75" customHeight="1" x14ac:dyDescent="0.25">
      <c r="A1089" s="226" t="s">
        <v>179</v>
      </c>
      <c r="B1089" s="61" t="s">
        <v>180</v>
      </c>
      <c r="C1089" s="59" t="s">
        <v>1304</v>
      </c>
      <c r="D1089" s="59" t="s">
        <v>1304</v>
      </c>
      <c r="E1089" s="62" t="s">
        <v>1304</v>
      </c>
      <c r="F1089" s="62" t="s">
        <v>1304</v>
      </c>
      <c r="G1089" s="60">
        <v>100</v>
      </c>
      <c r="H1089" s="60">
        <v>100</v>
      </c>
      <c r="I1089" s="60"/>
      <c r="J1089" s="349"/>
      <c r="K1089" s="350"/>
      <c r="L1089" s="350"/>
      <c r="M1089" s="350"/>
      <c r="N1089" s="351"/>
    </row>
    <row r="1090" spans="1:14" ht="31.5" customHeight="1" x14ac:dyDescent="0.25">
      <c r="A1090" s="227">
        <v>4</v>
      </c>
      <c r="B1090" s="27" t="s">
        <v>56</v>
      </c>
      <c r="C1090" s="59" t="s">
        <v>1304</v>
      </c>
      <c r="D1090" s="59" t="s">
        <v>1304</v>
      </c>
      <c r="E1090" s="60" t="s">
        <v>128</v>
      </c>
      <c r="F1090" s="60" t="s">
        <v>128</v>
      </c>
      <c r="G1090" s="60"/>
      <c r="H1090" s="60"/>
      <c r="I1090" s="60"/>
      <c r="J1090" s="349"/>
      <c r="K1090" s="350"/>
      <c r="L1090" s="350"/>
      <c r="M1090" s="350"/>
      <c r="N1090" s="351"/>
    </row>
    <row r="1091" spans="1:14" ht="31.5" customHeight="1" x14ac:dyDescent="0.25">
      <c r="A1091" s="225" t="s">
        <v>24</v>
      </c>
      <c r="B1091" s="53" t="s">
        <v>181</v>
      </c>
      <c r="C1091" s="59" t="s">
        <v>1304</v>
      </c>
      <c r="D1091" s="59" t="s">
        <v>1304</v>
      </c>
      <c r="E1091" s="62" t="s">
        <v>1304</v>
      </c>
      <c r="F1091" s="62" t="s">
        <v>1304</v>
      </c>
      <c r="G1091" s="60">
        <v>100</v>
      </c>
      <c r="H1091" s="60">
        <v>100</v>
      </c>
      <c r="I1091" s="60"/>
      <c r="J1091" s="349"/>
      <c r="K1091" s="350"/>
      <c r="L1091" s="350"/>
      <c r="M1091" s="350"/>
      <c r="N1091" s="351"/>
    </row>
    <row r="1092" spans="1:14" ht="63" customHeight="1" x14ac:dyDescent="0.25">
      <c r="A1092" s="225" t="s">
        <v>25</v>
      </c>
      <c r="B1092" s="53" t="s">
        <v>60</v>
      </c>
      <c r="C1092" s="59" t="s">
        <v>1304</v>
      </c>
      <c r="D1092" s="59" t="s">
        <v>1304</v>
      </c>
      <c r="E1092" s="60" t="s">
        <v>128</v>
      </c>
      <c r="F1092" s="60" t="s">
        <v>128</v>
      </c>
      <c r="G1092" s="60"/>
      <c r="H1092" s="60"/>
      <c r="I1092" s="60" t="s">
        <v>130</v>
      </c>
      <c r="J1092" s="349"/>
      <c r="K1092" s="350"/>
      <c r="L1092" s="350"/>
      <c r="M1092" s="350"/>
      <c r="N1092" s="351"/>
    </row>
    <row r="1093" spans="1:14" ht="31.5" customHeight="1" x14ac:dyDescent="0.25">
      <c r="A1093" s="225" t="s">
        <v>26</v>
      </c>
      <c r="B1093" s="53" t="s">
        <v>5</v>
      </c>
      <c r="C1093" s="59" t="s">
        <v>1304</v>
      </c>
      <c r="D1093" s="59" t="s">
        <v>1304</v>
      </c>
      <c r="E1093" s="60" t="s">
        <v>1304</v>
      </c>
      <c r="F1093" s="60" t="s">
        <v>1304</v>
      </c>
      <c r="G1093" s="60">
        <v>100</v>
      </c>
      <c r="H1093" s="60">
        <v>100</v>
      </c>
      <c r="I1093" s="60"/>
      <c r="J1093" s="404"/>
      <c r="K1093" s="405"/>
      <c r="L1093" s="405"/>
      <c r="M1093" s="405"/>
      <c r="N1093" s="406"/>
    </row>
    <row r="1094" spans="1:14" ht="32.25" customHeight="1" thickBot="1" x14ac:dyDescent="0.3">
      <c r="A1094" s="228" t="s">
        <v>182</v>
      </c>
      <c r="B1094" s="64" t="s">
        <v>6</v>
      </c>
      <c r="C1094" s="63" t="s">
        <v>1304</v>
      </c>
      <c r="D1094" s="63" t="s">
        <v>1304</v>
      </c>
      <c r="E1094" s="65" t="s">
        <v>1450</v>
      </c>
      <c r="F1094" s="65" t="s">
        <v>1450</v>
      </c>
      <c r="G1094" s="66">
        <v>100</v>
      </c>
      <c r="H1094" s="66">
        <v>100</v>
      </c>
      <c r="I1094" s="66"/>
      <c r="J1094" s="413"/>
      <c r="K1094" s="414"/>
      <c r="L1094" s="414"/>
      <c r="M1094" s="414"/>
      <c r="N1094" s="415"/>
    </row>
    <row r="1095" spans="1:14" ht="15.75" customHeight="1" x14ac:dyDescent="0.25">
      <c r="B1095" s="82"/>
    </row>
    <row r="1096" spans="1:14" ht="15.75" customHeight="1" x14ac:dyDescent="0.25">
      <c r="A1096" s="86" t="s">
        <v>190</v>
      </c>
      <c r="B1096" s="82"/>
    </row>
    <row r="1097" spans="1:14" ht="15.75" customHeight="1" x14ac:dyDescent="0.25">
      <c r="B1097" s="82"/>
      <c r="N1097" s="67"/>
    </row>
    <row r="1098" spans="1:14" ht="15.75" customHeight="1" x14ac:dyDescent="0.25">
      <c r="B1098" s="78" t="s">
        <v>144</v>
      </c>
      <c r="N1098" s="67"/>
    </row>
    <row r="1099" spans="1:14" ht="15.75" customHeight="1" x14ac:dyDescent="0.25">
      <c r="B1099" s="82"/>
      <c r="N1099" s="67"/>
    </row>
    <row r="1100" spans="1:14" ht="15.75" customHeight="1" x14ac:dyDescent="0.25">
      <c r="B1100" s="83"/>
      <c r="N1100" s="67" t="str">
        <f>'7.1'!A211</f>
        <v>1.2.2.79</v>
      </c>
    </row>
    <row r="1101" spans="1:14" x14ac:dyDescent="0.25">
      <c r="A1101" s="290"/>
      <c r="B1101" s="9"/>
      <c r="C1101" s="9"/>
      <c r="D1101" s="9"/>
      <c r="E1101" s="9"/>
      <c r="F1101" s="9"/>
      <c r="G1101" s="9"/>
      <c r="H1101" s="9"/>
      <c r="I1101" s="9"/>
      <c r="N1101" s="80" t="s">
        <v>276</v>
      </c>
    </row>
    <row r="1102" spans="1:14" x14ac:dyDescent="0.25">
      <c r="B1102" s="9"/>
      <c r="C1102" s="9"/>
      <c r="D1102" s="9"/>
      <c r="E1102" s="9"/>
      <c r="F1102" s="9"/>
      <c r="G1102" s="9"/>
      <c r="H1102" s="9"/>
      <c r="N1102" s="80" t="s">
        <v>122</v>
      </c>
    </row>
    <row r="1103" spans="1:14" x14ac:dyDescent="0.25">
      <c r="B1103" s="9"/>
      <c r="C1103" s="9"/>
      <c r="D1103" s="9"/>
      <c r="E1103" s="9"/>
      <c r="F1103" s="9"/>
      <c r="G1103" s="9"/>
      <c r="H1103" s="9"/>
      <c r="I1103" s="9"/>
      <c r="N1103" s="80"/>
    </row>
    <row r="1104" spans="1:14" x14ac:dyDescent="0.25">
      <c r="B1104" s="9"/>
      <c r="C1104" s="9"/>
      <c r="D1104" s="9"/>
      <c r="E1104" s="9"/>
      <c r="F1104" s="9"/>
      <c r="G1104" s="9"/>
      <c r="H1104" s="9"/>
      <c r="I1104" s="9"/>
      <c r="L1104" s="8"/>
      <c r="M1104" s="219"/>
      <c r="N1104" s="219" t="s">
        <v>264</v>
      </c>
    </row>
    <row r="1105" spans="1:14" ht="15.75" customHeight="1" x14ac:dyDescent="0.25">
      <c r="N1105" s="80" t="s">
        <v>143</v>
      </c>
    </row>
    <row r="1106" spans="1:14" ht="15.75" customHeight="1" x14ac:dyDescent="0.25">
      <c r="B1106" s="9"/>
      <c r="C1106" s="9"/>
      <c r="D1106" s="9"/>
      <c r="E1106" s="9"/>
      <c r="F1106" s="9"/>
      <c r="G1106" s="9"/>
      <c r="H1106" s="9"/>
      <c r="I1106" s="9"/>
      <c r="N1106" s="80" t="s">
        <v>145</v>
      </c>
    </row>
    <row r="1107" spans="1:14" ht="15.75" customHeight="1" x14ac:dyDescent="0.25">
      <c r="N1107" s="80" t="s">
        <v>335</v>
      </c>
    </row>
    <row r="1108" spans="1:14" ht="15.75" customHeight="1" x14ac:dyDescent="0.25">
      <c r="M1108" s="8"/>
      <c r="N1108" s="80" t="s">
        <v>265</v>
      </c>
    </row>
    <row r="1109" spans="1:14" ht="15.75" customHeight="1" x14ac:dyDescent="0.25">
      <c r="M1109" s="8"/>
      <c r="N1109" s="80"/>
    </row>
    <row r="1110" spans="1:14" ht="15.75" customHeight="1" x14ac:dyDescent="0.25">
      <c r="M1110" s="8"/>
      <c r="N1110" s="80"/>
    </row>
    <row r="1111" spans="1:14" ht="17.25" customHeight="1" x14ac:dyDescent="0.25">
      <c r="A1111" s="421" t="s">
        <v>1434</v>
      </c>
      <c r="B1111" s="421"/>
      <c r="C1111" s="421"/>
      <c r="D1111" s="421"/>
      <c r="E1111" s="421"/>
      <c r="F1111" s="421"/>
      <c r="G1111" s="421"/>
      <c r="H1111" s="421"/>
      <c r="I1111" s="421"/>
      <c r="J1111" s="421"/>
      <c r="K1111" s="421"/>
      <c r="L1111" s="421"/>
      <c r="M1111" s="421"/>
      <c r="N1111" s="421"/>
    </row>
    <row r="1112" spans="1:14" ht="26.25" customHeight="1" x14ac:dyDescent="0.25">
      <c r="A1112" s="421"/>
      <c r="B1112" s="421"/>
      <c r="C1112" s="421"/>
      <c r="D1112" s="421"/>
      <c r="E1112" s="421"/>
      <c r="F1112" s="421"/>
      <c r="G1112" s="421"/>
      <c r="H1112" s="421"/>
      <c r="I1112" s="421"/>
      <c r="J1112" s="421"/>
      <c r="K1112" s="421"/>
      <c r="L1112" s="421"/>
      <c r="M1112" s="421"/>
      <c r="N1112" s="421"/>
    </row>
    <row r="1113" spans="1:14" s="422" customFormat="1" ht="17.25" customHeight="1" x14ac:dyDescent="0.25"/>
    <row r="1114" spans="1:14" ht="30.75" customHeight="1" x14ac:dyDescent="0.25">
      <c r="A1114" s="423" t="s">
        <v>323</v>
      </c>
      <c r="B1114" s="423"/>
      <c r="C1114" s="423"/>
      <c r="D1114" s="423"/>
      <c r="E1114" s="423"/>
      <c r="F1114" s="423"/>
      <c r="G1114" s="423"/>
      <c r="H1114" s="423"/>
      <c r="I1114" s="423"/>
      <c r="J1114" s="423"/>
      <c r="K1114" s="423"/>
      <c r="L1114" s="423"/>
      <c r="M1114" s="423"/>
      <c r="N1114" s="423"/>
    </row>
    <row r="1115" spans="1:14" ht="18" customHeight="1" x14ac:dyDescent="0.25">
      <c r="A1115" s="291" t="str">
        <f>VLOOKUP(N1150,'7.1'!$A$14:$B$574,2,FALSE)</f>
        <v>Реконструкция КЛ-0,4 кВ  ТП - 427 М-Карамова 90 и 92</v>
      </c>
      <c r="B1115" s="352"/>
      <c r="C1115" s="352"/>
      <c r="D1115" s="352"/>
      <c r="E1115" s="352"/>
      <c r="F1115" s="352"/>
      <c r="G1115" s="352"/>
      <c r="H1115" s="352"/>
      <c r="I1115" s="352"/>
      <c r="J1115" s="352"/>
      <c r="K1115" s="352"/>
      <c r="L1115" s="352"/>
      <c r="M1115" s="352"/>
      <c r="N1115" s="352"/>
    </row>
    <row r="1116" spans="1:14" ht="16.5" customHeight="1" thickBot="1" x14ac:dyDescent="0.3">
      <c r="A1116" s="424" t="s">
        <v>1435</v>
      </c>
      <c r="B1116" s="424"/>
      <c r="C1116" s="424"/>
      <c r="D1116" s="424"/>
      <c r="E1116" s="424"/>
      <c r="F1116" s="424"/>
      <c r="G1116" s="424"/>
      <c r="H1116" s="424"/>
      <c r="I1116" s="424"/>
    </row>
    <row r="1117" spans="1:14" ht="15.75" customHeight="1" x14ac:dyDescent="0.25">
      <c r="A1117" s="425" t="s">
        <v>85</v>
      </c>
      <c r="B1117" s="428" t="s">
        <v>86</v>
      </c>
      <c r="C1117" s="431" t="s">
        <v>87</v>
      </c>
      <c r="D1117" s="390"/>
      <c r="E1117" s="390"/>
      <c r="F1117" s="432"/>
      <c r="G1117" s="428" t="s">
        <v>88</v>
      </c>
      <c r="H1117" s="428" t="s">
        <v>89</v>
      </c>
      <c r="I1117" s="433" t="s">
        <v>90</v>
      </c>
      <c r="J1117" s="434" t="s">
        <v>226</v>
      </c>
      <c r="K1117" s="435"/>
      <c r="L1117" s="435"/>
      <c r="M1117" s="435"/>
      <c r="N1117" s="436"/>
    </row>
    <row r="1118" spans="1:14" ht="15.75" customHeight="1" x14ac:dyDescent="0.25">
      <c r="A1118" s="426"/>
      <c r="B1118" s="429"/>
      <c r="C1118" s="419" t="s">
        <v>227</v>
      </c>
      <c r="D1118" s="420"/>
      <c r="E1118" s="419" t="s">
        <v>228</v>
      </c>
      <c r="F1118" s="420"/>
      <c r="G1118" s="429"/>
      <c r="H1118" s="429"/>
      <c r="I1118" s="408"/>
      <c r="J1118" s="437"/>
      <c r="K1118" s="438"/>
      <c r="L1118" s="438"/>
      <c r="M1118" s="438"/>
      <c r="N1118" s="439"/>
    </row>
    <row r="1119" spans="1:14" ht="15.75" customHeight="1" x14ac:dyDescent="0.25">
      <c r="A1119" s="426"/>
      <c r="B1119" s="429"/>
      <c r="C1119" s="407" t="s">
        <v>229</v>
      </c>
      <c r="D1119" s="407" t="s">
        <v>230</v>
      </c>
      <c r="E1119" s="407" t="s">
        <v>229</v>
      </c>
      <c r="F1119" s="407" t="s">
        <v>230</v>
      </c>
      <c r="G1119" s="429"/>
      <c r="H1119" s="429"/>
      <c r="I1119" s="408"/>
      <c r="J1119" s="437"/>
      <c r="K1119" s="438"/>
      <c r="L1119" s="438"/>
      <c r="M1119" s="438"/>
      <c r="N1119" s="439"/>
    </row>
    <row r="1120" spans="1:14" ht="15.75" customHeight="1" x14ac:dyDescent="0.25">
      <c r="A1120" s="426"/>
      <c r="B1120" s="429"/>
      <c r="C1120" s="408"/>
      <c r="D1120" s="408"/>
      <c r="E1120" s="408"/>
      <c r="F1120" s="408"/>
      <c r="G1120" s="429"/>
      <c r="H1120" s="429"/>
      <c r="I1120" s="408"/>
      <c r="J1120" s="437"/>
      <c r="K1120" s="438"/>
      <c r="L1120" s="438"/>
      <c r="M1120" s="438"/>
      <c r="N1120" s="439"/>
    </row>
    <row r="1121" spans="1:14" ht="15.75" customHeight="1" x14ac:dyDescent="0.25">
      <c r="A1121" s="427"/>
      <c r="B1121" s="430"/>
      <c r="C1121" s="409"/>
      <c r="D1121" s="409"/>
      <c r="E1121" s="409"/>
      <c r="F1121" s="409"/>
      <c r="G1121" s="430"/>
      <c r="H1121" s="430"/>
      <c r="I1121" s="409"/>
      <c r="J1121" s="440"/>
      <c r="K1121" s="388"/>
      <c r="L1121" s="388"/>
      <c r="M1121" s="388"/>
      <c r="N1121" s="392"/>
    </row>
    <row r="1122" spans="1:14" ht="16.5" customHeight="1" thickBot="1" x14ac:dyDescent="0.3">
      <c r="A1122" s="222">
        <v>1</v>
      </c>
      <c r="B1122" s="10">
        <v>2</v>
      </c>
      <c r="C1122" s="10">
        <v>3</v>
      </c>
      <c r="D1122" s="10">
        <v>4</v>
      </c>
      <c r="E1122" s="10">
        <v>5</v>
      </c>
      <c r="F1122" s="10">
        <v>6</v>
      </c>
      <c r="G1122" s="10">
        <v>8</v>
      </c>
      <c r="H1122" s="10">
        <v>9</v>
      </c>
      <c r="I1122" s="10">
        <v>10</v>
      </c>
      <c r="J1122" s="410">
        <v>11</v>
      </c>
      <c r="K1122" s="411"/>
      <c r="L1122" s="411"/>
      <c r="M1122" s="411"/>
      <c r="N1122" s="412"/>
    </row>
    <row r="1123" spans="1:14" ht="31.5" customHeight="1" x14ac:dyDescent="0.25">
      <c r="A1123" s="223">
        <v>1</v>
      </c>
      <c r="B1123" s="28" t="s">
        <v>161</v>
      </c>
      <c r="C1123" s="29" t="s">
        <v>1304</v>
      </c>
      <c r="D1123" s="29" t="s">
        <v>1304</v>
      </c>
      <c r="E1123" s="57" t="s">
        <v>128</v>
      </c>
      <c r="F1123" s="57" t="s">
        <v>128</v>
      </c>
      <c r="G1123" s="57"/>
      <c r="H1123" s="57"/>
      <c r="I1123" s="57"/>
      <c r="J1123" s="416"/>
      <c r="K1123" s="417"/>
      <c r="L1123" s="417"/>
      <c r="M1123" s="417"/>
      <c r="N1123" s="418"/>
    </row>
    <row r="1124" spans="1:14" ht="15.75" customHeight="1" x14ac:dyDescent="0.25">
      <c r="A1124" s="224" t="s">
        <v>149</v>
      </c>
      <c r="B1124" s="58" t="s">
        <v>162</v>
      </c>
      <c r="C1124" s="59" t="s">
        <v>1304</v>
      </c>
      <c r="D1124" s="59" t="s">
        <v>1304</v>
      </c>
      <c r="E1124" s="62" t="s">
        <v>128</v>
      </c>
      <c r="F1124" s="62" t="s">
        <v>128</v>
      </c>
      <c r="G1124" s="60"/>
      <c r="H1124" s="60"/>
      <c r="I1124" s="60"/>
      <c r="J1124" s="404"/>
      <c r="K1124" s="405"/>
      <c r="L1124" s="405"/>
      <c r="M1124" s="405"/>
      <c r="N1124" s="406"/>
    </row>
    <row r="1125" spans="1:14" ht="15.75" customHeight="1" x14ac:dyDescent="0.25">
      <c r="A1125" s="225" t="s">
        <v>150</v>
      </c>
      <c r="B1125" s="53" t="s">
        <v>163</v>
      </c>
      <c r="C1125" s="59" t="s">
        <v>1304</v>
      </c>
      <c r="D1125" s="59" t="s">
        <v>1304</v>
      </c>
      <c r="E1125" s="62" t="s">
        <v>128</v>
      </c>
      <c r="F1125" s="62" t="s">
        <v>128</v>
      </c>
      <c r="G1125" s="60"/>
      <c r="H1125" s="60"/>
      <c r="I1125" s="60"/>
      <c r="J1125" s="404"/>
      <c r="K1125" s="405"/>
      <c r="L1125" s="405"/>
      <c r="M1125" s="405"/>
      <c r="N1125" s="406"/>
    </row>
    <row r="1126" spans="1:14" ht="47.25" customHeight="1" x14ac:dyDescent="0.25">
      <c r="A1126" s="225" t="s">
        <v>29</v>
      </c>
      <c r="B1126" s="53" t="s">
        <v>133</v>
      </c>
      <c r="C1126" s="59" t="s">
        <v>1304</v>
      </c>
      <c r="D1126" s="59" t="s">
        <v>1304</v>
      </c>
      <c r="E1126" s="60" t="s">
        <v>128</v>
      </c>
      <c r="F1126" s="60" t="s">
        <v>128</v>
      </c>
      <c r="G1126" s="60"/>
      <c r="H1126" s="60"/>
      <c r="I1126" s="60" t="s">
        <v>129</v>
      </c>
      <c r="J1126" s="349"/>
      <c r="K1126" s="350"/>
      <c r="L1126" s="350"/>
      <c r="M1126" s="350"/>
      <c r="N1126" s="351"/>
    </row>
    <row r="1127" spans="1:14" ht="63" customHeight="1" x14ac:dyDescent="0.25">
      <c r="A1127" s="226" t="s">
        <v>46</v>
      </c>
      <c r="B1127" s="61" t="s">
        <v>165</v>
      </c>
      <c r="C1127" s="59" t="s">
        <v>1304</v>
      </c>
      <c r="D1127" s="59" t="s">
        <v>1304</v>
      </c>
      <c r="E1127" s="60" t="s">
        <v>128</v>
      </c>
      <c r="F1127" s="60" t="s">
        <v>128</v>
      </c>
      <c r="G1127" s="60"/>
      <c r="H1127" s="60"/>
      <c r="I1127" s="60" t="s">
        <v>130</v>
      </c>
      <c r="J1127" s="404"/>
      <c r="K1127" s="405"/>
      <c r="L1127" s="405"/>
      <c r="M1127" s="405"/>
      <c r="N1127" s="406"/>
    </row>
    <row r="1128" spans="1:14" ht="31.5" customHeight="1" x14ac:dyDescent="0.25">
      <c r="A1128" s="226" t="s">
        <v>166</v>
      </c>
      <c r="B1128" s="61" t="s">
        <v>167</v>
      </c>
      <c r="C1128" s="59" t="s">
        <v>1304</v>
      </c>
      <c r="D1128" s="59" t="s">
        <v>1304</v>
      </c>
      <c r="E1128" s="62" t="s">
        <v>1304</v>
      </c>
      <c r="F1128" s="62" t="s">
        <v>1304</v>
      </c>
      <c r="G1128" s="60">
        <v>100</v>
      </c>
      <c r="H1128" s="60">
        <v>100</v>
      </c>
      <c r="I1128" s="60"/>
      <c r="J1128" s="404"/>
      <c r="K1128" s="405"/>
      <c r="L1128" s="405"/>
      <c r="M1128" s="405"/>
      <c r="N1128" s="406"/>
    </row>
    <row r="1129" spans="1:14" ht="15.75" customHeight="1" x14ac:dyDescent="0.25">
      <c r="A1129" s="226" t="s">
        <v>168</v>
      </c>
      <c r="B1129" s="61" t="s">
        <v>169</v>
      </c>
      <c r="C1129" s="59" t="s">
        <v>1304</v>
      </c>
      <c r="D1129" s="59" t="s">
        <v>1304</v>
      </c>
      <c r="E1129" s="62" t="s">
        <v>1304</v>
      </c>
      <c r="F1129" s="62" t="s">
        <v>1304</v>
      </c>
      <c r="G1129" s="60">
        <v>100</v>
      </c>
      <c r="H1129" s="60">
        <v>100</v>
      </c>
      <c r="I1129" s="60"/>
      <c r="J1129" s="404"/>
      <c r="K1129" s="405"/>
      <c r="L1129" s="405"/>
      <c r="M1129" s="405"/>
      <c r="N1129" s="406"/>
    </row>
    <row r="1130" spans="1:14" ht="15.75" customHeight="1" x14ac:dyDescent="0.25">
      <c r="A1130" s="227">
        <v>2</v>
      </c>
      <c r="B1130" s="27" t="s">
        <v>103</v>
      </c>
      <c r="C1130" s="59" t="s">
        <v>1304</v>
      </c>
      <c r="D1130" s="59" t="s">
        <v>1304</v>
      </c>
      <c r="E1130" s="60" t="s">
        <v>128</v>
      </c>
      <c r="F1130" s="60" t="s">
        <v>128</v>
      </c>
      <c r="G1130" s="60"/>
      <c r="H1130" s="60"/>
      <c r="I1130" s="60"/>
      <c r="J1130" s="349"/>
      <c r="K1130" s="350"/>
      <c r="L1130" s="350"/>
      <c r="M1130" s="350"/>
      <c r="N1130" s="351"/>
    </row>
    <row r="1131" spans="1:14" ht="31.5" customHeight="1" x14ac:dyDescent="0.25">
      <c r="A1131" s="226" t="s">
        <v>152</v>
      </c>
      <c r="B1131" s="61" t="s">
        <v>170</v>
      </c>
      <c r="C1131" s="59" t="s">
        <v>1304</v>
      </c>
      <c r="D1131" s="59" t="s">
        <v>1304</v>
      </c>
      <c r="E1131" s="62" t="s">
        <v>1304</v>
      </c>
      <c r="F1131" s="62" t="s">
        <v>1304</v>
      </c>
      <c r="G1131" s="60">
        <v>100</v>
      </c>
      <c r="H1131" s="60">
        <v>100</v>
      </c>
      <c r="I1131" s="60"/>
      <c r="J1131" s="349"/>
      <c r="K1131" s="350"/>
      <c r="L1131" s="350"/>
      <c r="M1131" s="350"/>
      <c r="N1131" s="351"/>
    </row>
    <row r="1132" spans="1:14" ht="69" customHeight="1" x14ac:dyDescent="0.25">
      <c r="A1132" s="226" t="s">
        <v>21</v>
      </c>
      <c r="B1132" s="61" t="s">
        <v>171</v>
      </c>
      <c r="C1132" s="59" t="s">
        <v>1304</v>
      </c>
      <c r="D1132" s="59" t="s">
        <v>1304</v>
      </c>
      <c r="E1132" s="60" t="s">
        <v>128</v>
      </c>
      <c r="F1132" s="60" t="s">
        <v>128</v>
      </c>
      <c r="G1132" s="60"/>
      <c r="H1132" s="60"/>
      <c r="I1132" s="60" t="s">
        <v>131</v>
      </c>
      <c r="J1132" s="349"/>
      <c r="K1132" s="350"/>
      <c r="L1132" s="350"/>
      <c r="M1132" s="350"/>
      <c r="N1132" s="351"/>
    </row>
    <row r="1133" spans="1:14" ht="34.5" customHeight="1" x14ac:dyDescent="0.25">
      <c r="A1133" s="226" t="s">
        <v>22</v>
      </c>
      <c r="B1133" s="61" t="s">
        <v>172</v>
      </c>
      <c r="C1133" s="59" t="s">
        <v>1304</v>
      </c>
      <c r="D1133" s="59" t="s">
        <v>1304</v>
      </c>
      <c r="E1133" s="60" t="s">
        <v>128</v>
      </c>
      <c r="F1133" s="60" t="s">
        <v>128</v>
      </c>
      <c r="G1133" s="60"/>
      <c r="H1133" s="60"/>
      <c r="I1133" s="60" t="s">
        <v>130</v>
      </c>
      <c r="J1133" s="349"/>
      <c r="K1133" s="350"/>
      <c r="L1133" s="350"/>
      <c r="M1133" s="350"/>
      <c r="N1133" s="351"/>
    </row>
    <row r="1134" spans="1:14" ht="47.25" customHeight="1" x14ac:dyDescent="0.25">
      <c r="A1134" s="227">
        <v>3</v>
      </c>
      <c r="B1134" s="27" t="s">
        <v>173</v>
      </c>
      <c r="C1134" s="59" t="s">
        <v>1304</v>
      </c>
      <c r="D1134" s="59" t="s">
        <v>1304</v>
      </c>
      <c r="E1134" s="60" t="s">
        <v>128</v>
      </c>
      <c r="F1134" s="60" t="s">
        <v>128</v>
      </c>
      <c r="G1134" s="60"/>
      <c r="H1134" s="60"/>
      <c r="I1134" s="60"/>
      <c r="J1134" s="349"/>
      <c r="K1134" s="350"/>
      <c r="L1134" s="350"/>
      <c r="M1134" s="350"/>
      <c r="N1134" s="351"/>
    </row>
    <row r="1135" spans="1:14" ht="47.25" customHeight="1" x14ac:dyDescent="0.25">
      <c r="A1135" s="226" t="s">
        <v>104</v>
      </c>
      <c r="B1135" s="61" t="s">
        <v>174</v>
      </c>
      <c r="C1135" s="59" t="s">
        <v>1304</v>
      </c>
      <c r="D1135" s="59" t="s">
        <v>1304</v>
      </c>
      <c r="E1135" s="60" t="s">
        <v>1304</v>
      </c>
      <c r="F1135" s="60" t="s">
        <v>1304</v>
      </c>
      <c r="G1135" s="60">
        <v>100</v>
      </c>
      <c r="H1135" s="60">
        <v>100</v>
      </c>
      <c r="I1135" s="60" t="s">
        <v>130</v>
      </c>
      <c r="J1135" s="349"/>
      <c r="K1135" s="350"/>
      <c r="L1135" s="350"/>
      <c r="M1135" s="350"/>
      <c r="N1135" s="351"/>
    </row>
    <row r="1136" spans="1:14" ht="15.75" customHeight="1" x14ac:dyDescent="0.25">
      <c r="A1136" s="226" t="s">
        <v>107</v>
      </c>
      <c r="B1136" s="61" t="s">
        <v>175</v>
      </c>
      <c r="C1136" s="59" t="s">
        <v>1304</v>
      </c>
      <c r="D1136" s="59" t="s">
        <v>1304</v>
      </c>
      <c r="E1136" s="62" t="s">
        <v>1304</v>
      </c>
      <c r="F1136" s="62" t="s">
        <v>1304</v>
      </c>
      <c r="G1136" s="60">
        <v>100</v>
      </c>
      <c r="H1136" s="60">
        <v>100</v>
      </c>
      <c r="I1136" s="60"/>
      <c r="J1136" s="349"/>
      <c r="K1136" s="350"/>
      <c r="L1136" s="350"/>
      <c r="M1136" s="350"/>
      <c r="N1136" s="351"/>
    </row>
    <row r="1137" spans="1:14" ht="15.75" customHeight="1" x14ac:dyDescent="0.25">
      <c r="A1137" s="226" t="s">
        <v>109</v>
      </c>
      <c r="B1137" s="61" t="s">
        <v>176</v>
      </c>
      <c r="C1137" s="59" t="s">
        <v>1304</v>
      </c>
      <c r="D1137" s="59" t="s">
        <v>1304</v>
      </c>
      <c r="E1137" s="62" t="s">
        <v>1304</v>
      </c>
      <c r="F1137" s="62" t="s">
        <v>1304</v>
      </c>
      <c r="G1137" s="60">
        <v>100</v>
      </c>
      <c r="H1137" s="60">
        <v>100</v>
      </c>
      <c r="I1137" s="60"/>
      <c r="J1137" s="349"/>
      <c r="K1137" s="350"/>
      <c r="L1137" s="350"/>
      <c r="M1137" s="350"/>
      <c r="N1137" s="351"/>
    </row>
    <row r="1138" spans="1:14" ht="15.75" customHeight="1" x14ac:dyDescent="0.25">
      <c r="A1138" s="226" t="s">
        <v>177</v>
      </c>
      <c r="B1138" s="61" t="s">
        <v>178</v>
      </c>
      <c r="C1138" s="59" t="s">
        <v>1304</v>
      </c>
      <c r="D1138" s="59" t="s">
        <v>1304</v>
      </c>
      <c r="E1138" s="62" t="s">
        <v>1304</v>
      </c>
      <c r="F1138" s="62" t="s">
        <v>1304</v>
      </c>
      <c r="G1138" s="60">
        <v>100</v>
      </c>
      <c r="H1138" s="60">
        <v>100</v>
      </c>
      <c r="I1138" s="60"/>
      <c r="J1138" s="349"/>
      <c r="K1138" s="350"/>
      <c r="L1138" s="350"/>
      <c r="M1138" s="350"/>
      <c r="N1138" s="351"/>
    </row>
    <row r="1139" spans="1:14" ht="15.75" customHeight="1" x14ac:dyDescent="0.25">
      <c r="A1139" s="226" t="s">
        <v>179</v>
      </c>
      <c r="B1139" s="61" t="s">
        <v>180</v>
      </c>
      <c r="C1139" s="59" t="s">
        <v>1304</v>
      </c>
      <c r="D1139" s="59" t="s">
        <v>1304</v>
      </c>
      <c r="E1139" s="62" t="s">
        <v>1304</v>
      </c>
      <c r="F1139" s="62" t="s">
        <v>1304</v>
      </c>
      <c r="G1139" s="60">
        <v>100</v>
      </c>
      <c r="H1139" s="60">
        <v>100</v>
      </c>
      <c r="I1139" s="60"/>
      <c r="J1139" s="349"/>
      <c r="K1139" s="350"/>
      <c r="L1139" s="350"/>
      <c r="M1139" s="350"/>
      <c r="N1139" s="351"/>
    </row>
    <row r="1140" spans="1:14" ht="31.5" customHeight="1" x14ac:dyDescent="0.25">
      <c r="A1140" s="227">
        <v>4</v>
      </c>
      <c r="B1140" s="27" t="s">
        <v>56</v>
      </c>
      <c r="C1140" s="59" t="s">
        <v>1304</v>
      </c>
      <c r="D1140" s="59" t="s">
        <v>1304</v>
      </c>
      <c r="E1140" s="60" t="s">
        <v>128</v>
      </c>
      <c r="F1140" s="60" t="s">
        <v>128</v>
      </c>
      <c r="G1140" s="60"/>
      <c r="H1140" s="60"/>
      <c r="I1140" s="60"/>
      <c r="J1140" s="349"/>
      <c r="K1140" s="350"/>
      <c r="L1140" s="350"/>
      <c r="M1140" s="350"/>
      <c r="N1140" s="351"/>
    </row>
    <row r="1141" spans="1:14" ht="31.5" customHeight="1" x14ac:dyDescent="0.25">
      <c r="A1141" s="225" t="s">
        <v>24</v>
      </c>
      <c r="B1141" s="53" t="s">
        <v>181</v>
      </c>
      <c r="C1141" s="59" t="s">
        <v>1304</v>
      </c>
      <c r="D1141" s="59" t="s">
        <v>1304</v>
      </c>
      <c r="E1141" s="62" t="s">
        <v>1304</v>
      </c>
      <c r="F1141" s="62" t="s">
        <v>1304</v>
      </c>
      <c r="G1141" s="60">
        <v>100</v>
      </c>
      <c r="H1141" s="60">
        <v>100</v>
      </c>
      <c r="I1141" s="60"/>
      <c r="J1141" s="349"/>
      <c r="K1141" s="350"/>
      <c r="L1141" s="350"/>
      <c r="M1141" s="350"/>
      <c r="N1141" s="351"/>
    </row>
    <row r="1142" spans="1:14" ht="63" customHeight="1" x14ac:dyDescent="0.25">
      <c r="A1142" s="225" t="s">
        <v>25</v>
      </c>
      <c r="B1142" s="53" t="s">
        <v>60</v>
      </c>
      <c r="C1142" s="59" t="s">
        <v>1304</v>
      </c>
      <c r="D1142" s="59" t="s">
        <v>1304</v>
      </c>
      <c r="E1142" s="60" t="s">
        <v>128</v>
      </c>
      <c r="F1142" s="60" t="s">
        <v>128</v>
      </c>
      <c r="G1142" s="60"/>
      <c r="H1142" s="60"/>
      <c r="I1142" s="60" t="s">
        <v>130</v>
      </c>
      <c r="J1142" s="349"/>
      <c r="K1142" s="350"/>
      <c r="L1142" s="350"/>
      <c r="M1142" s="350"/>
      <c r="N1142" s="351"/>
    </row>
    <row r="1143" spans="1:14" ht="31.5" customHeight="1" x14ac:dyDescent="0.25">
      <c r="A1143" s="225" t="s">
        <v>26</v>
      </c>
      <c r="B1143" s="53" t="s">
        <v>5</v>
      </c>
      <c r="C1143" s="59" t="s">
        <v>1304</v>
      </c>
      <c r="D1143" s="59" t="s">
        <v>1304</v>
      </c>
      <c r="E1143" s="60" t="s">
        <v>1304</v>
      </c>
      <c r="F1143" s="60" t="s">
        <v>1304</v>
      </c>
      <c r="G1143" s="60">
        <v>100</v>
      </c>
      <c r="H1143" s="60">
        <v>100</v>
      </c>
      <c r="I1143" s="60"/>
      <c r="J1143" s="404"/>
      <c r="K1143" s="405"/>
      <c r="L1143" s="405"/>
      <c r="M1143" s="405"/>
      <c r="N1143" s="406"/>
    </row>
    <row r="1144" spans="1:14" ht="32.25" customHeight="1" thickBot="1" x14ac:dyDescent="0.3">
      <c r="A1144" s="228" t="s">
        <v>182</v>
      </c>
      <c r="B1144" s="64" t="s">
        <v>6</v>
      </c>
      <c r="C1144" s="63" t="s">
        <v>1304</v>
      </c>
      <c r="D1144" s="63" t="s">
        <v>1304</v>
      </c>
      <c r="E1144" s="65" t="s">
        <v>1450</v>
      </c>
      <c r="F1144" s="65" t="s">
        <v>1450</v>
      </c>
      <c r="G1144" s="66">
        <v>100</v>
      </c>
      <c r="H1144" s="66">
        <v>100</v>
      </c>
      <c r="I1144" s="66"/>
      <c r="J1144" s="413"/>
      <c r="K1144" s="414"/>
      <c r="L1144" s="414"/>
      <c r="M1144" s="414"/>
      <c r="N1144" s="415"/>
    </row>
    <row r="1145" spans="1:14" ht="15.75" customHeight="1" x14ac:dyDescent="0.25">
      <c r="B1145" s="82"/>
    </row>
    <row r="1146" spans="1:14" ht="15.75" customHeight="1" x14ac:dyDescent="0.25">
      <c r="A1146" s="86" t="s">
        <v>190</v>
      </c>
      <c r="B1146" s="82"/>
    </row>
    <row r="1147" spans="1:14" ht="15.75" customHeight="1" x14ac:dyDescent="0.25">
      <c r="B1147" s="82"/>
      <c r="N1147" s="67"/>
    </row>
    <row r="1148" spans="1:14" ht="15.75" customHeight="1" x14ac:dyDescent="0.25">
      <c r="B1148" s="78" t="s">
        <v>144</v>
      </c>
      <c r="N1148" s="67"/>
    </row>
    <row r="1149" spans="1:14" ht="15.75" customHeight="1" x14ac:dyDescent="0.25">
      <c r="B1149" s="82"/>
      <c r="N1149" s="67"/>
    </row>
    <row r="1150" spans="1:14" ht="15.75" customHeight="1" x14ac:dyDescent="0.25">
      <c r="B1150" s="83"/>
      <c r="N1150" s="67" t="str">
        <f>'7.1'!A305</f>
        <v>1.2.2.196.1</v>
      </c>
    </row>
    <row r="1151" spans="1:14" x14ac:dyDescent="0.25">
      <c r="A1151" s="290"/>
      <c r="B1151" s="9"/>
      <c r="C1151" s="9"/>
      <c r="D1151" s="9"/>
      <c r="E1151" s="9"/>
      <c r="F1151" s="9"/>
      <c r="G1151" s="9"/>
      <c r="H1151" s="9"/>
      <c r="I1151" s="9"/>
      <c r="N1151" s="80" t="s">
        <v>276</v>
      </c>
    </row>
    <row r="1152" spans="1:14" x14ac:dyDescent="0.25">
      <c r="B1152" s="9"/>
      <c r="C1152" s="9"/>
      <c r="D1152" s="9"/>
      <c r="E1152" s="9"/>
      <c r="F1152" s="9"/>
      <c r="G1152" s="9"/>
      <c r="H1152" s="9"/>
      <c r="N1152" s="80" t="s">
        <v>122</v>
      </c>
    </row>
    <row r="1153" spans="1:14" x14ac:dyDescent="0.25">
      <c r="B1153" s="9"/>
      <c r="C1153" s="9"/>
      <c r="D1153" s="9"/>
      <c r="E1153" s="9"/>
      <c r="F1153" s="9"/>
      <c r="G1153" s="9"/>
      <c r="H1153" s="9"/>
      <c r="I1153" s="9"/>
      <c r="N1153" s="80"/>
    </row>
    <row r="1154" spans="1:14" x14ac:dyDescent="0.25">
      <c r="B1154" s="9"/>
      <c r="C1154" s="9"/>
      <c r="D1154" s="9"/>
      <c r="E1154" s="9"/>
      <c r="F1154" s="9"/>
      <c r="G1154" s="9"/>
      <c r="H1154" s="9"/>
      <c r="I1154" s="9"/>
      <c r="L1154" s="8"/>
      <c r="M1154" s="219"/>
      <c r="N1154" s="219" t="s">
        <v>264</v>
      </c>
    </row>
    <row r="1155" spans="1:14" ht="15.75" customHeight="1" x14ac:dyDescent="0.25">
      <c r="N1155" s="80" t="s">
        <v>143</v>
      </c>
    </row>
    <row r="1156" spans="1:14" ht="15.75" customHeight="1" x14ac:dyDescent="0.25">
      <c r="B1156" s="9"/>
      <c r="C1156" s="9"/>
      <c r="D1156" s="9"/>
      <c r="E1156" s="9"/>
      <c r="F1156" s="9"/>
      <c r="G1156" s="9"/>
      <c r="H1156" s="9"/>
      <c r="I1156" s="9"/>
      <c r="N1156" s="80" t="s">
        <v>145</v>
      </c>
    </row>
    <row r="1157" spans="1:14" ht="15.75" customHeight="1" x14ac:dyDescent="0.25">
      <c r="N1157" s="80" t="s">
        <v>335</v>
      </c>
    </row>
    <row r="1158" spans="1:14" ht="15.75" customHeight="1" x14ac:dyDescent="0.25">
      <c r="M1158" s="8"/>
      <c r="N1158" s="80" t="s">
        <v>265</v>
      </c>
    </row>
    <row r="1159" spans="1:14" ht="15.75" customHeight="1" x14ac:dyDescent="0.25">
      <c r="M1159" s="8"/>
      <c r="N1159" s="80"/>
    </row>
    <row r="1160" spans="1:14" ht="15.75" customHeight="1" x14ac:dyDescent="0.25">
      <c r="M1160" s="8"/>
      <c r="N1160" s="80"/>
    </row>
    <row r="1161" spans="1:14" ht="17.25" customHeight="1" x14ac:dyDescent="0.25">
      <c r="A1161" s="421" t="s">
        <v>1434</v>
      </c>
      <c r="B1161" s="421"/>
      <c r="C1161" s="421"/>
      <c r="D1161" s="421"/>
      <c r="E1161" s="421"/>
      <c r="F1161" s="421"/>
      <c r="G1161" s="421"/>
      <c r="H1161" s="421"/>
      <c r="I1161" s="421"/>
      <c r="J1161" s="421"/>
      <c r="K1161" s="421"/>
      <c r="L1161" s="421"/>
      <c r="M1161" s="421"/>
      <c r="N1161" s="421"/>
    </row>
    <row r="1162" spans="1:14" ht="26.25" customHeight="1" x14ac:dyDescent="0.25">
      <c r="A1162" s="421"/>
      <c r="B1162" s="421"/>
      <c r="C1162" s="421"/>
      <c r="D1162" s="421"/>
      <c r="E1162" s="421"/>
      <c r="F1162" s="421"/>
      <c r="G1162" s="421"/>
      <c r="H1162" s="421"/>
      <c r="I1162" s="421"/>
      <c r="J1162" s="421"/>
      <c r="K1162" s="421"/>
      <c r="L1162" s="421"/>
      <c r="M1162" s="421"/>
      <c r="N1162" s="421"/>
    </row>
    <row r="1163" spans="1:14" s="422" customFormat="1" ht="17.25" customHeight="1" x14ac:dyDescent="0.25"/>
    <row r="1164" spans="1:14" ht="30.75" customHeight="1" x14ac:dyDescent="0.25">
      <c r="A1164" s="423" t="s">
        <v>323</v>
      </c>
      <c r="B1164" s="423"/>
      <c r="C1164" s="423"/>
      <c r="D1164" s="423"/>
      <c r="E1164" s="423"/>
      <c r="F1164" s="423"/>
      <c r="G1164" s="423"/>
      <c r="H1164" s="423"/>
      <c r="I1164" s="423"/>
      <c r="J1164" s="423"/>
      <c r="K1164" s="423"/>
      <c r="L1164" s="423"/>
      <c r="M1164" s="423"/>
      <c r="N1164" s="423"/>
    </row>
    <row r="1165" spans="1:14" ht="18" customHeight="1" x14ac:dyDescent="0.25">
      <c r="A1165" s="291" t="str">
        <f>VLOOKUP(N1200,'7.1'!$A$14:$B$574,2,FALSE)</f>
        <v>Реконструкция КЛ-0,4 кВ ТП - 445 - Пролетарский 12</v>
      </c>
      <c r="B1165" s="352"/>
      <c r="C1165" s="352"/>
      <c r="D1165" s="352"/>
      <c r="E1165" s="352"/>
      <c r="F1165" s="352"/>
      <c r="G1165" s="352"/>
      <c r="H1165" s="352"/>
      <c r="I1165" s="352"/>
      <c r="J1165" s="352"/>
      <c r="K1165" s="352"/>
      <c r="L1165" s="352"/>
      <c r="M1165" s="352"/>
      <c r="N1165" s="352"/>
    </row>
    <row r="1166" spans="1:14" ht="16.5" customHeight="1" thickBot="1" x14ac:dyDescent="0.3">
      <c r="A1166" s="424" t="s">
        <v>1435</v>
      </c>
      <c r="B1166" s="424"/>
      <c r="C1166" s="424"/>
      <c r="D1166" s="424"/>
      <c r="E1166" s="424"/>
      <c r="F1166" s="424"/>
      <c r="G1166" s="424"/>
      <c r="H1166" s="424"/>
      <c r="I1166" s="424"/>
    </row>
    <row r="1167" spans="1:14" ht="15.75" customHeight="1" x14ac:dyDescent="0.25">
      <c r="A1167" s="425" t="s">
        <v>85</v>
      </c>
      <c r="B1167" s="428" t="s">
        <v>86</v>
      </c>
      <c r="C1167" s="431" t="s">
        <v>87</v>
      </c>
      <c r="D1167" s="390"/>
      <c r="E1167" s="390"/>
      <c r="F1167" s="432"/>
      <c r="G1167" s="428" t="s">
        <v>88</v>
      </c>
      <c r="H1167" s="428" t="s">
        <v>89</v>
      </c>
      <c r="I1167" s="433" t="s">
        <v>90</v>
      </c>
      <c r="J1167" s="434" t="s">
        <v>226</v>
      </c>
      <c r="K1167" s="435"/>
      <c r="L1167" s="435"/>
      <c r="M1167" s="435"/>
      <c r="N1167" s="436"/>
    </row>
    <row r="1168" spans="1:14" ht="15.75" customHeight="1" x14ac:dyDescent="0.25">
      <c r="A1168" s="426"/>
      <c r="B1168" s="429"/>
      <c r="C1168" s="419" t="s">
        <v>227</v>
      </c>
      <c r="D1168" s="420"/>
      <c r="E1168" s="419" t="s">
        <v>228</v>
      </c>
      <c r="F1168" s="420"/>
      <c r="G1168" s="429"/>
      <c r="H1168" s="429"/>
      <c r="I1168" s="408"/>
      <c r="J1168" s="437"/>
      <c r="K1168" s="438"/>
      <c r="L1168" s="438"/>
      <c r="M1168" s="438"/>
      <c r="N1168" s="439"/>
    </row>
    <row r="1169" spans="1:14" ht="15.75" customHeight="1" x14ac:dyDescent="0.25">
      <c r="A1169" s="426"/>
      <c r="B1169" s="429"/>
      <c r="C1169" s="407" t="s">
        <v>229</v>
      </c>
      <c r="D1169" s="407" t="s">
        <v>230</v>
      </c>
      <c r="E1169" s="407" t="s">
        <v>229</v>
      </c>
      <c r="F1169" s="407" t="s">
        <v>230</v>
      </c>
      <c r="G1169" s="429"/>
      <c r="H1169" s="429"/>
      <c r="I1169" s="408"/>
      <c r="J1169" s="437"/>
      <c r="K1169" s="438"/>
      <c r="L1169" s="438"/>
      <c r="M1169" s="438"/>
      <c r="N1169" s="439"/>
    </row>
    <row r="1170" spans="1:14" ht="15.75" customHeight="1" x14ac:dyDescent="0.25">
      <c r="A1170" s="426"/>
      <c r="B1170" s="429"/>
      <c r="C1170" s="408"/>
      <c r="D1170" s="408"/>
      <c r="E1170" s="408"/>
      <c r="F1170" s="408"/>
      <c r="G1170" s="429"/>
      <c r="H1170" s="429"/>
      <c r="I1170" s="408"/>
      <c r="J1170" s="437"/>
      <c r="K1170" s="438"/>
      <c r="L1170" s="438"/>
      <c r="M1170" s="438"/>
      <c r="N1170" s="439"/>
    </row>
    <row r="1171" spans="1:14" ht="15.75" customHeight="1" x14ac:dyDescent="0.25">
      <c r="A1171" s="427"/>
      <c r="B1171" s="430"/>
      <c r="C1171" s="409"/>
      <c r="D1171" s="409"/>
      <c r="E1171" s="409"/>
      <c r="F1171" s="409"/>
      <c r="G1171" s="430"/>
      <c r="H1171" s="430"/>
      <c r="I1171" s="409"/>
      <c r="J1171" s="440"/>
      <c r="K1171" s="388"/>
      <c r="L1171" s="388"/>
      <c r="M1171" s="388"/>
      <c r="N1171" s="392"/>
    </row>
    <row r="1172" spans="1:14" ht="16.5" customHeight="1" thickBot="1" x14ac:dyDescent="0.3">
      <c r="A1172" s="222">
        <v>1</v>
      </c>
      <c r="B1172" s="10">
        <v>2</v>
      </c>
      <c r="C1172" s="10">
        <v>3</v>
      </c>
      <c r="D1172" s="10">
        <v>4</v>
      </c>
      <c r="E1172" s="10">
        <v>5</v>
      </c>
      <c r="F1172" s="10">
        <v>6</v>
      </c>
      <c r="G1172" s="10">
        <v>8</v>
      </c>
      <c r="H1172" s="10">
        <v>9</v>
      </c>
      <c r="I1172" s="10">
        <v>10</v>
      </c>
      <c r="J1172" s="410">
        <v>11</v>
      </c>
      <c r="K1172" s="411"/>
      <c r="L1172" s="411"/>
      <c r="M1172" s="411"/>
      <c r="N1172" s="412"/>
    </row>
    <row r="1173" spans="1:14" ht="31.5" customHeight="1" x14ac:dyDescent="0.25">
      <c r="A1173" s="223">
        <v>1</v>
      </c>
      <c r="B1173" s="28" t="s">
        <v>161</v>
      </c>
      <c r="C1173" s="29" t="s">
        <v>1304</v>
      </c>
      <c r="D1173" s="29" t="s">
        <v>1304</v>
      </c>
      <c r="E1173" s="57" t="s">
        <v>128</v>
      </c>
      <c r="F1173" s="57" t="s">
        <v>128</v>
      </c>
      <c r="G1173" s="57"/>
      <c r="H1173" s="57"/>
      <c r="I1173" s="57"/>
      <c r="J1173" s="416"/>
      <c r="K1173" s="417"/>
      <c r="L1173" s="417"/>
      <c r="M1173" s="417"/>
      <c r="N1173" s="418"/>
    </row>
    <row r="1174" spans="1:14" ht="15.75" customHeight="1" x14ac:dyDescent="0.25">
      <c r="A1174" s="224" t="s">
        <v>149</v>
      </c>
      <c r="B1174" s="58" t="s">
        <v>162</v>
      </c>
      <c r="C1174" s="59" t="s">
        <v>1304</v>
      </c>
      <c r="D1174" s="59" t="s">
        <v>1304</v>
      </c>
      <c r="E1174" s="62" t="s">
        <v>128</v>
      </c>
      <c r="F1174" s="62" t="s">
        <v>128</v>
      </c>
      <c r="G1174" s="60"/>
      <c r="H1174" s="60"/>
      <c r="I1174" s="60"/>
      <c r="J1174" s="404"/>
      <c r="K1174" s="405"/>
      <c r="L1174" s="405"/>
      <c r="M1174" s="405"/>
      <c r="N1174" s="406"/>
    </row>
    <row r="1175" spans="1:14" ht="15.75" customHeight="1" x14ac:dyDescent="0.25">
      <c r="A1175" s="225" t="s">
        <v>150</v>
      </c>
      <c r="B1175" s="53" t="s">
        <v>163</v>
      </c>
      <c r="C1175" s="59" t="s">
        <v>1304</v>
      </c>
      <c r="D1175" s="59" t="s">
        <v>1304</v>
      </c>
      <c r="E1175" s="62" t="s">
        <v>128</v>
      </c>
      <c r="F1175" s="62" t="s">
        <v>128</v>
      </c>
      <c r="G1175" s="60"/>
      <c r="H1175" s="60"/>
      <c r="I1175" s="60"/>
      <c r="J1175" s="404"/>
      <c r="K1175" s="405"/>
      <c r="L1175" s="405"/>
      <c r="M1175" s="405"/>
      <c r="N1175" s="406"/>
    </row>
    <row r="1176" spans="1:14" ht="47.25" customHeight="1" x14ac:dyDescent="0.25">
      <c r="A1176" s="225" t="s">
        <v>29</v>
      </c>
      <c r="B1176" s="53" t="s">
        <v>133</v>
      </c>
      <c r="C1176" s="59" t="s">
        <v>1304</v>
      </c>
      <c r="D1176" s="59" t="s">
        <v>1304</v>
      </c>
      <c r="E1176" s="60" t="s">
        <v>128</v>
      </c>
      <c r="F1176" s="60" t="s">
        <v>128</v>
      </c>
      <c r="G1176" s="60"/>
      <c r="H1176" s="60"/>
      <c r="I1176" s="60" t="s">
        <v>129</v>
      </c>
      <c r="J1176" s="349"/>
      <c r="K1176" s="350"/>
      <c r="L1176" s="350"/>
      <c r="M1176" s="350"/>
      <c r="N1176" s="351"/>
    </row>
    <row r="1177" spans="1:14" ht="63" customHeight="1" x14ac:dyDescent="0.25">
      <c r="A1177" s="226" t="s">
        <v>46</v>
      </c>
      <c r="B1177" s="61" t="s">
        <v>165</v>
      </c>
      <c r="C1177" s="59" t="s">
        <v>1304</v>
      </c>
      <c r="D1177" s="59" t="s">
        <v>1304</v>
      </c>
      <c r="E1177" s="60" t="s">
        <v>128</v>
      </c>
      <c r="F1177" s="60" t="s">
        <v>128</v>
      </c>
      <c r="G1177" s="60"/>
      <c r="H1177" s="60"/>
      <c r="I1177" s="60" t="s">
        <v>130</v>
      </c>
      <c r="J1177" s="404"/>
      <c r="K1177" s="405"/>
      <c r="L1177" s="405"/>
      <c r="M1177" s="405"/>
      <c r="N1177" s="406"/>
    </row>
    <row r="1178" spans="1:14" ht="31.5" customHeight="1" x14ac:dyDescent="0.25">
      <c r="A1178" s="226" t="s">
        <v>166</v>
      </c>
      <c r="B1178" s="61" t="s">
        <v>167</v>
      </c>
      <c r="C1178" s="59" t="s">
        <v>1304</v>
      </c>
      <c r="D1178" s="59" t="s">
        <v>1304</v>
      </c>
      <c r="E1178" s="62" t="s">
        <v>1304</v>
      </c>
      <c r="F1178" s="62" t="s">
        <v>1304</v>
      </c>
      <c r="G1178" s="60">
        <v>100</v>
      </c>
      <c r="H1178" s="60">
        <v>100</v>
      </c>
      <c r="I1178" s="60"/>
      <c r="J1178" s="404"/>
      <c r="K1178" s="405"/>
      <c r="L1178" s="405"/>
      <c r="M1178" s="405"/>
      <c r="N1178" s="406"/>
    </row>
    <row r="1179" spans="1:14" ht="15.75" customHeight="1" x14ac:dyDescent="0.25">
      <c r="A1179" s="226" t="s">
        <v>168</v>
      </c>
      <c r="B1179" s="61" t="s">
        <v>169</v>
      </c>
      <c r="C1179" s="59" t="s">
        <v>1304</v>
      </c>
      <c r="D1179" s="59" t="s">
        <v>1304</v>
      </c>
      <c r="E1179" s="62" t="s">
        <v>1304</v>
      </c>
      <c r="F1179" s="62" t="s">
        <v>1304</v>
      </c>
      <c r="G1179" s="60">
        <v>100</v>
      </c>
      <c r="H1179" s="60">
        <v>100</v>
      </c>
      <c r="I1179" s="60"/>
      <c r="J1179" s="404"/>
      <c r="K1179" s="405"/>
      <c r="L1179" s="405"/>
      <c r="M1179" s="405"/>
      <c r="N1179" s="406"/>
    </row>
    <row r="1180" spans="1:14" ht="15.75" customHeight="1" x14ac:dyDescent="0.25">
      <c r="A1180" s="227">
        <v>2</v>
      </c>
      <c r="B1180" s="27" t="s">
        <v>103</v>
      </c>
      <c r="C1180" s="59" t="s">
        <v>1304</v>
      </c>
      <c r="D1180" s="59" t="s">
        <v>1304</v>
      </c>
      <c r="E1180" s="60" t="s">
        <v>128</v>
      </c>
      <c r="F1180" s="60" t="s">
        <v>128</v>
      </c>
      <c r="G1180" s="60"/>
      <c r="H1180" s="60"/>
      <c r="I1180" s="60"/>
      <c r="J1180" s="349"/>
      <c r="K1180" s="350"/>
      <c r="L1180" s="350"/>
      <c r="M1180" s="350"/>
      <c r="N1180" s="351"/>
    </row>
    <row r="1181" spans="1:14" ht="31.5" customHeight="1" x14ac:dyDescent="0.25">
      <c r="A1181" s="226" t="s">
        <v>152</v>
      </c>
      <c r="B1181" s="61" t="s">
        <v>170</v>
      </c>
      <c r="C1181" s="59" t="s">
        <v>1304</v>
      </c>
      <c r="D1181" s="59" t="s">
        <v>1304</v>
      </c>
      <c r="E1181" s="62" t="s">
        <v>1304</v>
      </c>
      <c r="F1181" s="62" t="s">
        <v>1304</v>
      </c>
      <c r="G1181" s="60">
        <v>100</v>
      </c>
      <c r="H1181" s="60">
        <v>100</v>
      </c>
      <c r="I1181" s="60"/>
      <c r="J1181" s="349"/>
      <c r="K1181" s="350"/>
      <c r="L1181" s="350"/>
      <c r="M1181" s="350"/>
      <c r="N1181" s="351"/>
    </row>
    <row r="1182" spans="1:14" ht="69" customHeight="1" x14ac:dyDescent="0.25">
      <c r="A1182" s="226" t="s">
        <v>21</v>
      </c>
      <c r="B1182" s="61" t="s">
        <v>171</v>
      </c>
      <c r="C1182" s="59" t="s">
        <v>1304</v>
      </c>
      <c r="D1182" s="59" t="s">
        <v>1304</v>
      </c>
      <c r="E1182" s="60" t="s">
        <v>128</v>
      </c>
      <c r="F1182" s="60" t="s">
        <v>128</v>
      </c>
      <c r="G1182" s="60"/>
      <c r="H1182" s="60"/>
      <c r="I1182" s="60" t="s">
        <v>131</v>
      </c>
      <c r="J1182" s="349"/>
      <c r="K1182" s="350"/>
      <c r="L1182" s="350"/>
      <c r="M1182" s="350"/>
      <c r="N1182" s="351"/>
    </row>
    <row r="1183" spans="1:14" ht="34.5" customHeight="1" x14ac:dyDescent="0.25">
      <c r="A1183" s="226" t="s">
        <v>22</v>
      </c>
      <c r="B1183" s="61" t="s">
        <v>172</v>
      </c>
      <c r="C1183" s="59" t="s">
        <v>1304</v>
      </c>
      <c r="D1183" s="59" t="s">
        <v>1304</v>
      </c>
      <c r="E1183" s="60" t="s">
        <v>128</v>
      </c>
      <c r="F1183" s="60" t="s">
        <v>128</v>
      </c>
      <c r="G1183" s="60"/>
      <c r="H1183" s="60"/>
      <c r="I1183" s="60" t="s">
        <v>130</v>
      </c>
      <c r="J1183" s="349"/>
      <c r="K1183" s="350"/>
      <c r="L1183" s="350"/>
      <c r="M1183" s="350"/>
      <c r="N1183" s="351"/>
    </row>
    <row r="1184" spans="1:14" ht="47.25" customHeight="1" x14ac:dyDescent="0.25">
      <c r="A1184" s="227">
        <v>3</v>
      </c>
      <c r="B1184" s="27" t="s">
        <v>173</v>
      </c>
      <c r="C1184" s="59" t="s">
        <v>1304</v>
      </c>
      <c r="D1184" s="59" t="s">
        <v>1304</v>
      </c>
      <c r="E1184" s="60" t="s">
        <v>128</v>
      </c>
      <c r="F1184" s="60" t="s">
        <v>128</v>
      </c>
      <c r="G1184" s="60"/>
      <c r="H1184" s="60"/>
      <c r="I1184" s="60"/>
      <c r="J1184" s="349"/>
      <c r="K1184" s="350"/>
      <c r="L1184" s="350"/>
      <c r="M1184" s="350"/>
      <c r="N1184" s="351"/>
    </row>
    <row r="1185" spans="1:14" ht="47.25" customHeight="1" x14ac:dyDescent="0.25">
      <c r="A1185" s="226" t="s">
        <v>104</v>
      </c>
      <c r="B1185" s="61" t="s">
        <v>174</v>
      </c>
      <c r="C1185" s="59" t="s">
        <v>1304</v>
      </c>
      <c r="D1185" s="59" t="s">
        <v>1304</v>
      </c>
      <c r="E1185" s="60" t="s">
        <v>1304</v>
      </c>
      <c r="F1185" s="60" t="s">
        <v>1304</v>
      </c>
      <c r="G1185" s="60">
        <v>100</v>
      </c>
      <c r="H1185" s="60">
        <v>100</v>
      </c>
      <c r="I1185" s="60" t="s">
        <v>130</v>
      </c>
      <c r="J1185" s="349"/>
      <c r="K1185" s="350"/>
      <c r="L1185" s="350"/>
      <c r="M1185" s="350"/>
      <c r="N1185" s="351"/>
    </row>
    <row r="1186" spans="1:14" ht="15.75" customHeight="1" x14ac:dyDescent="0.25">
      <c r="A1186" s="226" t="s">
        <v>107</v>
      </c>
      <c r="B1186" s="61" t="s">
        <v>175</v>
      </c>
      <c r="C1186" s="59" t="s">
        <v>1304</v>
      </c>
      <c r="D1186" s="59" t="s">
        <v>1304</v>
      </c>
      <c r="E1186" s="62" t="s">
        <v>1304</v>
      </c>
      <c r="F1186" s="62" t="s">
        <v>1304</v>
      </c>
      <c r="G1186" s="60">
        <v>100</v>
      </c>
      <c r="H1186" s="60">
        <v>100</v>
      </c>
      <c r="I1186" s="60"/>
      <c r="J1186" s="349"/>
      <c r="K1186" s="350"/>
      <c r="L1186" s="350"/>
      <c r="M1186" s="350"/>
      <c r="N1186" s="351"/>
    </row>
    <row r="1187" spans="1:14" ht="15.75" customHeight="1" x14ac:dyDescent="0.25">
      <c r="A1187" s="226" t="s">
        <v>109</v>
      </c>
      <c r="B1187" s="61" t="s">
        <v>176</v>
      </c>
      <c r="C1187" s="59" t="s">
        <v>1304</v>
      </c>
      <c r="D1187" s="59" t="s">
        <v>1304</v>
      </c>
      <c r="E1187" s="62" t="s">
        <v>1304</v>
      </c>
      <c r="F1187" s="62" t="s">
        <v>1304</v>
      </c>
      <c r="G1187" s="60">
        <v>100</v>
      </c>
      <c r="H1187" s="60">
        <v>100</v>
      </c>
      <c r="I1187" s="60"/>
      <c r="J1187" s="349"/>
      <c r="K1187" s="350"/>
      <c r="L1187" s="350"/>
      <c r="M1187" s="350"/>
      <c r="N1187" s="351"/>
    </row>
    <row r="1188" spans="1:14" ht="15.75" customHeight="1" x14ac:dyDescent="0.25">
      <c r="A1188" s="226" t="s">
        <v>177</v>
      </c>
      <c r="B1188" s="61" t="s">
        <v>178</v>
      </c>
      <c r="C1188" s="59" t="s">
        <v>1304</v>
      </c>
      <c r="D1188" s="59" t="s">
        <v>1304</v>
      </c>
      <c r="E1188" s="62" t="s">
        <v>1304</v>
      </c>
      <c r="F1188" s="62" t="s">
        <v>1304</v>
      </c>
      <c r="G1188" s="60">
        <v>100</v>
      </c>
      <c r="H1188" s="60">
        <v>100</v>
      </c>
      <c r="I1188" s="60"/>
      <c r="J1188" s="349"/>
      <c r="K1188" s="350"/>
      <c r="L1188" s="350"/>
      <c r="M1188" s="350"/>
      <c r="N1188" s="351"/>
    </row>
    <row r="1189" spans="1:14" ht="15.75" customHeight="1" x14ac:dyDescent="0.25">
      <c r="A1189" s="226" t="s">
        <v>179</v>
      </c>
      <c r="B1189" s="61" t="s">
        <v>180</v>
      </c>
      <c r="C1189" s="59" t="s">
        <v>1304</v>
      </c>
      <c r="D1189" s="59" t="s">
        <v>1304</v>
      </c>
      <c r="E1189" s="62" t="s">
        <v>1304</v>
      </c>
      <c r="F1189" s="62" t="s">
        <v>1304</v>
      </c>
      <c r="G1189" s="60">
        <v>100</v>
      </c>
      <c r="H1189" s="60">
        <v>100</v>
      </c>
      <c r="I1189" s="60"/>
      <c r="J1189" s="349"/>
      <c r="K1189" s="350"/>
      <c r="L1189" s="350"/>
      <c r="M1189" s="350"/>
      <c r="N1189" s="351"/>
    </row>
    <row r="1190" spans="1:14" ht="31.5" customHeight="1" x14ac:dyDescent="0.25">
      <c r="A1190" s="227">
        <v>4</v>
      </c>
      <c r="B1190" s="27" t="s">
        <v>56</v>
      </c>
      <c r="C1190" s="59" t="s">
        <v>1304</v>
      </c>
      <c r="D1190" s="59" t="s">
        <v>1304</v>
      </c>
      <c r="E1190" s="60" t="s">
        <v>128</v>
      </c>
      <c r="F1190" s="60" t="s">
        <v>128</v>
      </c>
      <c r="G1190" s="60"/>
      <c r="H1190" s="60"/>
      <c r="I1190" s="60"/>
      <c r="J1190" s="349"/>
      <c r="K1190" s="350"/>
      <c r="L1190" s="350"/>
      <c r="M1190" s="350"/>
      <c r="N1190" s="351"/>
    </row>
    <row r="1191" spans="1:14" ht="31.5" customHeight="1" x14ac:dyDescent="0.25">
      <c r="A1191" s="225" t="s">
        <v>24</v>
      </c>
      <c r="B1191" s="53" t="s">
        <v>181</v>
      </c>
      <c r="C1191" s="59" t="s">
        <v>1304</v>
      </c>
      <c r="D1191" s="59" t="s">
        <v>1304</v>
      </c>
      <c r="E1191" s="62" t="s">
        <v>1304</v>
      </c>
      <c r="F1191" s="62" t="s">
        <v>1304</v>
      </c>
      <c r="G1191" s="60">
        <v>100</v>
      </c>
      <c r="H1191" s="60">
        <v>100</v>
      </c>
      <c r="I1191" s="60"/>
      <c r="J1191" s="349"/>
      <c r="K1191" s="350"/>
      <c r="L1191" s="350"/>
      <c r="M1191" s="350"/>
      <c r="N1191" s="351"/>
    </row>
    <row r="1192" spans="1:14" ht="63" customHeight="1" x14ac:dyDescent="0.25">
      <c r="A1192" s="225" t="s">
        <v>25</v>
      </c>
      <c r="B1192" s="53" t="s">
        <v>60</v>
      </c>
      <c r="C1192" s="59" t="s">
        <v>1304</v>
      </c>
      <c r="D1192" s="59" t="s">
        <v>1304</v>
      </c>
      <c r="E1192" s="60" t="s">
        <v>128</v>
      </c>
      <c r="F1192" s="60" t="s">
        <v>128</v>
      </c>
      <c r="G1192" s="60"/>
      <c r="H1192" s="60"/>
      <c r="I1192" s="60" t="s">
        <v>130</v>
      </c>
      <c r="J1192" s="349"/>
      <c r="K1192" s="350"/>
      <c r="L1192" s="350"/>
      <c r="M1192" s="350"/>
      <c r="N1192" s="351"/>
    </row>
    <row r="1193" spans="1:14" ht="31.5" customHeight="1" x14ac:dyDescent="0.25">
      <c r="A1193" s="225" t="s">
        <v>26</v>
      </c>
      <c r="B1193" s="53" t="s">
        <v>5</v>
      </c>
      <c r="C1193" s="59" t="s">
        <v>1304</v>
      </c>
      <c r="D1193" s="59" t="s">
        <v>1304</v>
      </c>
      <c r="E1193" s="60" t="s">
        <v>1304</v>
      </c>
      <c r="F1193" s="60" t="s">
        <v>1304</v>
      </c>
      <c r="G1193" s="60">
        <v>100</v>
      </c>
      <c r="H1193" s="60">
        <v>100</v>
      </c>
      <c r="I1193" s="60"/>
      <c r="J1193" s="404"/>
      <c r="K1193" s="405"/>
      <c r="L1193" s="405"/>
      <c r="M1193" s="405"/>
      <c r="N1193" s="406"/>
    </row>
    <row r="1194" spans="1:14" ht="32.25" customHeight="1" thickBot="1" x14ac:dyDescent="0.3">
      <c r="A1194" s="228" t="s">
        <v>182</v>
      </c>
      <c r="B1194" s="64" t="s">
        <v>6</v>
      </c>
      <c r="C1194" s="63" t="s">
        <v>1304</v>
      </c>
      <c r="D1194" s="63" t="s">
        <v>1304</v>
      </c>
      <c r="E1194" s="65" t="s">
        <v>1450</v>
      </c>
      <c r="F1194" s="65" t="s">
        <v>1450</v>
      </c>
      <c r="G1194" s="66">
        <v>100</v>
      </c>
      <c r="H1194" s="66">
        <v>100</v>
      </c>
      <c r="I1194" s="66"/>
      <c r="J1194" s="413"/>
      <c r="K1194" s="414"/>
      <c r="L1194" s="414"/>
      <c r="M1194" s="414"/>
      <c r="N1194" s="415"/>
    </row>
    <row r="1195" spans="1:14" ht="15.75" customHeight="1" x14ac:dyDescent="0.25">
      <c r="B1195" s="82"/>
    </row>
    <row r="1196" spans="1:14" ht="15.75" customHeight="1" x14ac:dyDescent="0.25">
      <c r="A1196" s="86" t="s">
        <v>190</v>
      </c>
      <c r="B1196" s="82"/>
    </row>
    <row r="1197" spans="1:14" ht="15.75" customHeight="1" x14ac:dyDescent="0.25">
      <c r="B1197" s="82"/>
      <c r="N1197" s="67"/>
    </row>
    <row r="1198" spans="1:14" ht="15.75" customHeight="1" x14ac:dyDescent="0.25">
      <c r="B1198" s="78" t="s">
        <v>144</v>
      </c>
      <c r="N1198" s="67"/>
    </row>
    <row r="1199" spans="1:14" ht="15.75" customHeight="1" x14ac:dyDescent="0.25">
      <c r="B1199" s="82"/>
      <c r="N1199" s="67"/>
    </row>
    <row r="1200" spans="1:14" ht="15.75" customHeight="1" x14ac:dyDescent="0.25">
      <c r="B1200" s="83"/>
      <c r="N1200" s="67" t="str">
        <f>'7.1'!A306</f>
        <v>1.2.2.196.2</v>
      </c>
    </row>
    <row r="1201" spans="1:14" x14ac:dyDescent="0.25">
      <c r="A1201" s="290"/>
      <c r="B1201" s="9"/>
      <c r="C1201" s="9"/>
      <c r="D1201" s="9"/>
      <c r="E1201" s="9"/>
      <c r="F1201" s="9"/>
      <c r="G1201" s="9"/>
      <c r="H1201" s="9"/>
      <c r="I1201" s="9"/>
      <c r="N1201" s="80" t="s">
        <v>276</v>
      </c>
    </row>
    <row r="1202" spans="1:14" x14ac:dyDescent="0.25">
      <c r="B1202" s="9"/>
      <c r="C1202" s="9"/>
      <c r="D1202" s="9"/>
      <c r="E1202" s="9"/>
      <c r="F1202" s="9"/>
      <c r="G1202" s="9"/>
      <c r="H1202" s="9"/>
      <c r="N1202" s="80" t="s">
        <v>122</v>
      </c>
    </row>
    <row r="1203" spans="1:14" x14ac:dyDescent="0.25">
      <c r="B1203" s="9"/>
      <c r="C1203" s="9"/>
      <c r="D1203" s="9"/>
      <c r="E1203" s="9"/>
      <c r="F1203" s="9"/>
      <c r="G1203" s="9"/>
      <c r="H1203" s="9"/>
      <c r="I1203" s="9"/>
      <c r="N1203" s="80"/>
    </row>
    <row r="1204" spans="1:14" x14ac:dyDescent="0.25">
      <c r="B1204" s="9"/>
      <c r="C1204" s="9"/>
      <c r="D1204" s="9"/>
      <c r="E1204" s="9"/>
      <c r="F1204" s="9"/>
      <c r="G1204" s="9"/>
      <c r="H1204" s="9"/>
      <c r="I1204" s="9"/>
      <c r="L1204" s="8"/>
      <c r="M1204" s="219"/>
      <c r="N1204" s="219" t="s">
        <v>264</v>
      </c>
    </row>
    <row r="1205" spans="1:14" ht="15.75" customHeight="1" x14ac:dyDescent="0.25">
      <c r="N1205" s="80" t="s">
        <v>143</v>
      </c>
    </row>
    <row r="1206" spans="1:14" ht="15.75" customHeight="1" x14ac:dyDescent="0.25">
      <c r="B1206" s="9"/>
      <c r="C1206" s="9"/>
      <c r="D1206" s="9"/>
      <c r="E1206" s="9"/>
      <c r="F1206" s="9"/>
      <c r="G1206" s="9"/>
      <c r="H1206" s="9"/>
      <c r="I1206" s="9"/>
      <c r="N1206" s="80" t="s">
        <v>145</v>
      </c>
    </row>
    <row r="1207" spans="1:14" ht="15.75" customHeight="1" x14ac:dyDescent="0.25">
      <c r="N1207" s="80" t="s">
        <v>335</v>
      </c>
    </row>
    <row r="1208" spans="1:14" ht="15.75" customHeight="1" x14ac:dyDescent="0.25">
      <c r="M1208" s="8"/>
      <c r="N1208" s="80" t="s">
        <v>265</v>
      </c>
    </row>
    <row r="1209" spans="1:14" ht="15.75" customHeight="1" x14ac:dyDescent="0.25">
      <c r="M1209" s="8"/>
      <c r="N1209" s="80"/>
    </row>
    <row r="1210" spans="1:14" ht="15.75" customHeight="1" x14ac:dyDescent="0.25">
      <c r="M1210" s="8"/>
      <c r="N1210" s="80"/>
    </row>
    <row r="1211" spans="1:14" ht="17.25" customHeight="1" x14ac:dyDescent="0.25">
      <c r="A1211" s="421" t="s">
        <v>1434</v>
      </c>
      <c r="B1211" s="421"/>
      <c r="C1211" s="421"/>
      <c r="D1211" s="421"/>
      <c r="E1211" s="421"/>
      <c r="F1211" s="421"/>
      <c r="G1211" s="421"/>
      <c r="H1211" s="421"/>
      <c r="I1211" s="421"/>
      <c r="J1211" s="421"/>
      <c r="K1211" s="421"/>
      <c r="L1211" s="421"/>
      <c r="M1211" s="421"/>
      <c r="N1211" s="421"/>
    </row>
    <row r="1212" spans="1:14" ht="26.25" customHeight="1" x14ac:dyDescent="0.25">
      <c r="A1212" s="421"/>
      <c r="B1212" s="421"/>
      <c r="C1212" s="421"/>
      <c r="D1212" s="421"/>
      <c r="E1212" s="421"/>
      <c r="F1212" s="421"/>
      <c r="G1212" s="421"/>
      <c r="H1212" s="421"/>
      <c r="I1212" s="421"/>
      <c r="J1212" s="421"/>
      <c r="K1212" s="421"/>
      <c r="L1212" s="421"/>
      <c r="M1212" s="421"/>
      <c r="N1212" s="421"/>
    </row>
    <row r="1213" spans="1:14" s="422" customFormat="1" ht="17.25" customHeight="1" x14ac:dyDescent="0.25"/>
    <row r="1214" spans="1:14" ht="30.75" customHeight="1" x14ac:dyDescent="0.25">
      <c r="A1214" s="423" t="s">
        <v>323</v>
      </c>
      <c r="B1214" s="423"/>
      <c r="C1214" s="423"/>
      <c r="D1214" s="423"/>
      <c r="E1214" s="423"/>
      <c r="F1214" s="423"/>
      <c r="G1214" s="423"/>
      <c r="H1214" s="423"/>
      <c r="I1214" s="423"/>
      <c r="J1214" s="423"/>
      <c r="K1214" s="423"/>
      <c r="L1214" s="423"/>
      <c r="M1214" s="423"/>
      <c r="N1214" s="423"/>
    </row>
    <row r="1215" spans="1:14" ht="18" customHeight="1" x14ac:dyDescent="0.25">
      <c r="A1215" s="291" t="str">
        <f>VLOOKUP(N1250,'7.1'!$A$14:$B$574,2,FALSE)</f>
        <v>Реконструкция КЛ -0,4 кВ от ТП-452 -Пролетарский 14</v>
      </c>
      <c r="B1215" s="352"/>
      <c r="C1215" s="352"/>
      <c r="D1215" s="352"/>
      <c r="E1215" s="352"/>
      <c r="F1215" s="352"/>
      <c r="G1215" s="352"/>
      <c r="H1215" s="352"/>
      <c r="I1215" s="352"/>
      <c r="J1215" s="352"/>
      <c r="K1215" s="352"/>
      <c r="L1215" s="352"/>
      <c r="M1215" s="352"/>
      <c r="N1215" s="352"/>
    </row>
    <row r="1216" spans="1:14" ht="16.5" customHeight="1" thickBot="1" x14ac:dyDescent="0.3">
      <c r="A1216" s="424" t="s">
        <v>1435</v>
      </c>
      <c r="B1216" s="424"/>
      <c r="C1216" s="424"/>
      <c r="D1216" s="424"/>
      <c r="E1216" s="424"/>
      <c r="F1216" s="424"/>
      <c r="G1216" s="424"/>
      <c r="H1216" s="424"/>
      <c r="I1216" s="424"/>
    </row>
    <row r="1217" spans="1:14" ht="15.75" customHeight="1" x14ac:dyDescent="0.25">
      <c r="A1217" s="425" t="s">
        <v>85</v>
      </c>
      <c r="B1217" s="428" t="s">
        <v>86</v>
      </c>
      <c r="C1217" s="431" t="s">
        <v>87</v>
      </c>
      <c r="D1217" s="390"/>
      <c r="E1217" s="390"/>
      <c r="F1217" s="432"/>
      <c r="G1217" s="428" t="s">
        <v>88</v>
      </c>
      <c r="H1217" s="428" t="s">
        <v>89</v>
      </c>
      <c r="I1217" s="433" t="s">
        <v>90</v>
      </c>
      <c r="J1217" s="434" t="s">
        <v>226</v>
      </c>
      <c r="K1217" s="435"/>
      <c r="L1217" s="435"/>
      <c r="M1217" s="435"/>
      <c r="N1217" s="436"/>
    </row>
    <row r="1218" spans="1:14" ht="15.75" customHeight="1" x14ac:dyDescent="0.25">
      <c r="A1218" s="426"/>
      <c r="B1218" s="429"/>
      <c r="C1218" s="419" t="s">
        <v>227</v>
      </c>
      <c r="D1218" s="420"/>
      <c r="E1218" s="419" t="s">
        <v>228</v>
      </c>
      <c r="F1218" s="420"/>
      <c r="G1218" s="429"/>
      <c r="H1218" s="429"/>
      <c r="I1218" s="408"/>
      <c r="J1218" s="437"/>
      <c r="K1218" s="438"/>
      <c r="L1218" s="438"/>
      <c r="M1218" s="438"/>
      <c r="N1218" s="439"/>
    </row>
    <row r="1219" spans="1:14" ht="15.75" customHeight="1" x14ac:dyDescent="0.25">
      <c r="A1219" s="426"/>
      <c r="B1219" s="429"/>
      <c r="C1219" s="407" t="s">
        <v>229</v>
      </c>
      <c r="D1219" s="407" t="s">
        <v>230</v>
      </c>
      <c r="E1219" s="407" t="s">
        <v>229</v>
      </c>
      <c r="F1219" s="407" t="s">
        <v>230</v>
      </c>
      <c r="G1219" s="429"/>
      <c r="H1219" s="429"/>
      <c r="I1219" s="408"/>
      <c r="J1219" s="437"/>
      <c r="K1219" s="438"/>
      <c r="L1219" s="438"/>
      <c r="M1219" s="438"/>
      <c r="N1219" s="439"/>
    </row>
    <row r="1220" spans="1:14" ht="15.75" customHeight="1" x14ac:dyDescent="0.25">
      <c r="A1220" s="426"/>
      <c r="B1220" s="429"/>
      <c r="C1220" s="408"/>
      <c r="D1220" s="408"/>
      <c r="E1220" s="408"/>
      <c r="F1220" s="408"/>
      <c r="G1220" s="429"/>
      <c r="H1220" s="429"/>
      <c r="I1220" s="408"/>
      <c r="J1220" s="437"/>
      <c r="K1220" s="438"/>
      <c r="L1220" s="438"/>
      <c r="M1220" s="438"/>
      <c r="N1220" s="439"/>
    </row>
    <row r="1221" spans="1:14" ht="15.75" customHeight="1" x14ac:dyDescent="0.25">
      <c r="A1221" s="427"/>
      <c r="B1221" s="430"/>
      <c r="C1221" s="409"/>
      <c r="D1221" s="409"/>
      <c r="E1221" s="409"/>
      <c r="F1221" s="409"/>
      <c r="G1221" s="430"/>
      <c r="H1221" s="430"/>
      <c r="I1221" s="409"/>
      <c r="J1221" s="440"/>
      <c r="K1221" s="388"/>
      <c r="L1221" s="388"/>
      <c r="M1221" s="388"/>
      <c r="N1221" s="392"/>
    </row>
    <row r="1222" spans="1:14" ht="16.5" customHeight="1" thickBot="1" x14ac:dyDescent="0.3">
      <c r="A1222" s="222">
        <v>1</v>
      </c>
      <c r="B1222" s="10">
        <v>2</v>
      </c>
      <c r="C1222" s="10">
        <v>3</v>
      </c>
      <c r="D1222" s="10">
        <v>4</v>
      </c>
      <c r="E1222" s="10">
        <v>5</v>
      </c>
      <c r="F1222" s="10">
        <v>6</v>
      </c>
      <c r="G1222" s="10">
        <v>8</v>
      </c>
      <c r="H1222" s="10">
        <v>9</v>
      </c>
      <c r="I1222" s="10">
        <v>10</v>
      </c>
      <c r="J1222" s="410">
        <v>11</v>
      </c>
      <c r="K1222" s="411"/>
      <c r="L1222" s="411"/>
      <c r="M1222" s="411"/>
      <c r="N1222" s="412"/>
    </row>
    <row r="1223" spans="1:14" ht="31.5" customHeight="1" x14ac:dyDescent="0.25">
      <c r="A1223" s="223">
        <v>1</v>
      </c>
      <c r="B1223" s="28" t="s">
        <v>161</v>
      </c>
      <c r="C1223" s="29" t="s">
        <v>1304</v>
      </c>
      <c r="D1223" s="29" t="s">
        <v>1304</v>
      </c>
      <c r="E1223" s="57" t="s">
        <v>128</v>
      </c>
      <c r="F1223" s="57" t="s">
        <v>128</v>
      </c>
      <c r="G1223" s="57"/>
      <c r="H1223" s="57"/>
      <c r="I1223" s="57"/>
      <c r="J1223" s="416"/>
      <c r="K1223" s="417"/>
      <c r="L1223" s="417"/>
      <c r="M1223" s="417"/>
      <c r="N1223" s="418"/>
    </row>
    <row r="1224" spans="1:14" ht="15.75" customHeight="1" x14ac:dyDescent="0.25">
      <c r="A1224" s="224" t="s">
        <v>149</v>
      </c>
      <c r="B1224" s="58" t="s">
        <v>162</v>
      </c>
      <c r="C1224" s="59" t="s">
        <v>1304</v>
      </c>
      <c r="D1224" s="59" t="s">
        <v>1304</v>
      </c>
      <c r="E1224" s="62" t="s">
        <v>128</v>
      </c>
      <c r="F1224" s="62" t="s">
        <v>128</v>
      </c>
      <c r="G1224" s="60"/>
      <c r="H1224" s="60"/>
      <c r="I1224" s="60"/>
      <c r="J1224" s="404"/>
      <c r="K1224" s="405"/>
      <c r="L1224" s="405"/>
      <c r="M1224" s="405"/>
      <c r="N1224" s="406"/>
    </row>
    <row r="1225" spans="1:14" ht="15.75" customHeight="1" x14ac:dyDescent="0.25">
      <c r="A1225" s="225" t="s">
        <v>150</v>
      </c>
      <c r="B1225" s="53" t="s">
        <v>163</v>
      </c>
      <c r="C1225" s="59" t="s">
        <v>1304</v>
      </c>
      <c r="D1225" s="59" t="s">
        <v>1304</v>
      </c>
      <c r="E1225" s="62" t="s">
        <v>128</v>
      </c>
      <c r="F1225" s="62" t="s">
        <v>128</v>
      </c>
      <c r="G1225" s="60"/>
      <c r="H1225" s="60"/>
      <c r="I1225" s="60"/>
      <c r="J1225" s="404"/>
      <c r="K1225" s="405"/>
      <c r="L1225" s="405"/>
      <c r="M1225" s="405"/>
      <c r="N1225" s="406"/>
    </row>
    <row r="1226" spans="1:14" ht="47.25" customHeight="1" x14ac:dyDescent="0.25">
      <c r="A1226" s="225" t="s">
        <v>29</v>
      </c>
      <c r="B1226" s="53" t="s">
        <v>133</v>
      </c>
      <c r="C1226" s="59" t="s">
        <v>1304</v>
      </c>
      <c r="D1226" s="59" t="s">
        <v>1304</v>
      </c>
      <c r="E1226" s="60" t="s">
        <v>128</v>
      </c>
      <c r="F1226" s="60" t="s">
        <v>128</v>
      </c>
      <c r="G1226" s="60"/>
      <c r="H1226" s="60"/>
      <c r="I1226" s="60" t="s">
        <v>129</v>
      </c>
      <c r="J1226" s="349"/>
      <c r="K1226" s="350"/>
      <c r="L1226" s="350"/>
      <c r="M1226" s="350"/>
      <c r="N1226" s="351"/>
    </row>
    <row r="1227" spans="1:14" ht="63" customHeight="1" x14ac:dyDescent="0.25">
      <c r="A1227" s="226" t="s">
        <v>46</v>
      </c>
      <c r="B1227" s="61" t="s">
        <v>165</v>
      </c>
      <c r="C1227" s="59" t="s">
        <v>1304</v>
      </c>
      <c r="D1227" s="59" t="s">
        <v>1304</v>
      </c>
      <c r="E1227" s="60" t="s">
        <v>128</v>
      </c>
      <c r="F1227" s="60" t="s">
        <v>128</v>
      </c>
      <c r="G1227" s="60"/>
      <c r="H1227" s="60"/>
      <c r="I1227" s="60" t="s">
        <v>130</v>
      </c>
      <c r="J1227" s="404"/>
      <c r="K1227" s="405"/>
      <c r="L1227" s="405"/>
      <c r="M1227" s="405"/>
      <c r="N1227" s="406"/>
    </row>
    <row r="1228" spans="1:14" ht="31.5" customHeight="1" x14ac:dyDescent="0.25">
      <c r="A1228" s="226" t="s">
        <v>166</v>
      </c>
      <c r="B1228" s="61" t="s">
        <v>167</v>
      </c>
      <c r="C1228" s="59" t="s">
        <v>1304</v>
      </c>
      <c r="D1228" s="59" t="s">
        <v>1304</v>
      </c>
      <c r="E1228" s="62" t="s">
        <v>1304</v>
      </c>
      <c r="F1228" s="62" t="s">
        <v>1304</v>
      </c>
      <c r="G1228" s="60">
        <v>100</v>
      </c>
      <c r="H1228" s="60">
        <v>100</v>
      </c>
      <c r="I1228" s="60"/>
      <c r="J1228" s="404"/>
      <c r="K1228" s="405"/>
      <c r="L1228" s="405"/>
      <c r="M1228" s="405"/>
      <c r="N1228" s="406"/>
    </row>
    <row r="1229" spans="1:14" ht="15.75" customHeight="1" x14ac:dyDescent="0.25">
      <c r="A1229" s="226" t="s">
        <v>168</v>
      </c>
      <c r="B1229" s="61" t="s">
        <v>169</v>
      </c>
      <c r="C1229" s="59" t="s">
        <v>1304</v>
      </c>
      <c r="D1229" s="59" t="s">
        <v>1304</v>
      </c>
      <c r="E1229" s="62" t="s">
        <v>1304</v>
      </c>
      <c r="F1229" s="62" t="s">
        <v>1304</v>
      </c>
      <c r="G1229" s="60">
        <v>100</v>
      </c>
      <c r="H1229" s="60">
        <v>100</v>
      </c>
      <c r="I1229" s="60"/>
      <c r="J1229" s="404"/>
      <c r="K1229" s="405"/>
      <c r="L1229" s="405"/>
      <c r="M1229" s="405"/>
      <c r="N1229" s="406"/>
    </row>
    <row r="1230" spans="1:14" ht="15.75" customHeight="1" x14ac:dyDescent="0.25">
      <c r="A1230" s="227">
        <v>2</v>
      </c>
      <c r="B1230" s="27" t="s">
        <v>103</v>
      </c>
      <c r="C1230" s="59" t="s">
        <v>1304</v>
      </c>
      <c r="D1230" s="59" t="s">
        <v>1304</v>
      </c>
      <c r="E1230" s="60" t="s">
        <v>128</v>
      </c>
      <c r="F1230" s="60" t="s">
        <v>128</v>
      </c>
      <c r="G1230" s="60"/>
      <c r="H1230" s="60"/>
      <c r="I1230" s="60"/>
      <c r="J1230" s="349"/>
      <c r="K1230" s="350"/>
      <c r="L1230" s="350"/>
      <c r="M1230" s="350"/>
      <c r="N1230" s="351"/>
    </row>
    <row r="1231" spans="1:14" ht="31.5" customHeight="1" x14ac:dyDescent="0.25">
      <c r="A1231" s="226" t="s">
        <v>152</v>
      </c>
      <c r="B1231" s="61" t="s">
        <v>170</v>
      </c>
      <c r="C1231" s="59" t="s">
        <v>1304</v>
      </c>
      <c r="D1231" s="59" t="s">
        <v>1304</v>
      </c>
      <c r="E1231" s="62" t="s">
        <v>1304</v>
      </c>
      <c r="F1231" s="62" t="s">
        <v>1304</v>
      </c>
      <c r="G1231" s="60">
        <v>100</v>
      </c>
      <c r="H1231" s="60">
        <v>100</v>
      </c>
      <c r="I1231" s="60"/>
      <c r="J1231" s="349"/>
      <c r="K1231" s="350"/>
      <c r="L1231" s="350"/>
      <c r="M1231" s="350"/>
      <c r="N1231" s="351"/>
    </row>
    <row r="1232" spans="1:14" ht="69" customHeight="1" x14ac:dyDescent="0.25">
      <c r="A1232" s="226" t="s">
        <v>21</v>
      </c>
      <c r="B1232" s="61" t="s">
        <v>171</v>
      </c>
      <c r="C1232" s="59" t="s">
        <v>1304</v>
      </c>
      <c r="D1232" s="59" t="s">
        <v>1304</v>
      </c>
      <c r="E1232" s="60" t="s">
        <v>128</v>
      </c>
      <c r="F1232" s="60" t="s">
        <v>128</v>
      </c>
      <c r="G1232" s="60"/>
      <c r="H1232" s="60"/>
      <c r="I1232" s="60" t="s">
        <v>131</v>
      </c>
      <c r="J1232" s="349"/>
      <c r="K1232" s="350"/>
      <c r="L1232" s="350"/>
      <c r="M1232" s="350"/>
      <c r="N1232" s="351"/>
    </row>
    <row r="1233" spans="1:14" ht="34.5" customHeight="1" x14ac:dyDescent="0.25">
      <c r="A1233" s="226" t="s">
        <v>22</v>
      </c>
      <c r="B1233" s="61" t="s">
        <v>172</v>
      </c>
      <c r="C1233" s="59" t="s">
        <v>1304</v>
      </c>
      <c r="D1233" s="59" t="s">
        <v>1304</v>
      </c>
      <c r="E1233" s="60" t="s">
        <v>128</v>
      </c>
      <c r="F1233" s="60" t="s">
        <v>128</v>
      </c>
      <c r="G1233" s="60"/>
      <c r="H1233" s="60"/>
      <c r="I1233" s="60" t="s">
        <v>130</v>
      </c>
      <c r="J1233" s="349"/>
      <c r="K1233" s="350"/>
      <c r="L1233" s="350"/>
      <c r="M1233" s="350"/>
      <c r="N1233" s="351"/>
    </row>
    <row r="1234" spans="1:14" ht="47.25" customHeight="1" x14ac:dyDescent="0.25">
      <c r="A1234" s="227">
        <v>3</v>
      </c>
      <c r="B1234" s="27" t="s">
        <v>173</v>
      </c>
      <c r="C1234" s="59" t="s">
        <v>1304</v>
      </c>
      <c r="D1234" s="59" t="s">
        <v>1304</v>
      </c>
      <c r="E1234" s="60" t="s">
        <v>128</v>
      </c>
      <c r="F1234" s="60" t="s">
        <v>128</v>
      </c>
      <c r="G1234" s="60"/>
      <c r="H1234" s="60"/>
      <c r="I1234" s="60"/>
      <c r="J1234" s="349"/>
      <c r="K1234" s="350"/>
      <c r="L1234" s="350"/>
      <c r="M1234" s="350"/>
      <c r="N1234" s="351"/>
    </row>
    <row r="1235" spans="1:14" ht="47.25" customHeight="1" x14ac:dyDescent="0.25">
      <c r="A1235" s="226" t="s">
        <v>104</v>
      </c>
      <c r="B1235" s="61" t="s">
        <v>174</v>
      </c>
      <c r="C1235" s="59" t="s">
        <v>1304</v>
      </c>
      <c r="D1235" s="59" t="s">
        <v>1304</v>
      </c>
      <c r="E1235" s="60" t="s">
        <v>1304</v>
      </c>
      <c r="F1235" s="60" t="s">
        <v>1304</v>
      </c>
      <c r="G1235" s="60">
        <v>100</v>
      </c>
      <c r="H1235" s="60">
        <v>100</v>
      </c>
      <c r="I1235" s="60" t="s">
        <v>130</v>
      </c>
      <c r="J1235" s="349"/>
      <c r="K1235" s="350"/>
      <c r="L1235" s="350"/>
      <c r="M1235" s="350"/>
      <c r="N1235" s="351"/>
    </row>
    <row r="1236" spans="1:14" ht="15.75" customHeight="1" x14ac:dyDescent="0.25">
      <c r="A1236" s="226" t="s">
        <v>107</v>
      </c>
      <c r="B1236" s="61" t="s">
        <v>175</v>
      </c>
      <c r="C1236" s="59" t="s">
        <v>1304</v>
      </c>
      <c r="D1236" s="59" t="s">
        <v>1304</v>
      </c>
      <c r="E1236" s="62" t="s">
        <v>1304</v>
      </c>
      <c r="F1236" s="62" t="s">
        <v>1304</v>
      </c>
      <c r="G1236" s="60">
        <v>100</v>
      </c>
      <c r="H1236" s="60">
        <v>100</v>
      </c>
      <c r="I1236" s="60"/>
      <c r="J1236" s="349"/>
      <c r="K1236" s="350"/>
      <c r="L1236" s="350"/>
      <c r="M1236" s="350"/>
      <c r="N1236" s="351"/>
    </row>
    <row r="1237" spans="1:14" ht="15.75" customHeight="1" x14ac:dyDescent="0.25">
      <c r="A1237" s="226" t="s">
        <v>109</v>
      </c>
      <c r="B1237" s="61" t="s">
        <v>176</v>
      </c>
      <c r="C1237" s="59" t="s">
        <v>1304</v>
      </c>
      <c r="D1237" s="59" t="s">
        <v>1304</v>
      </c>
      <c r="E1237" s="62" t="s">
        <v>1304</v>
      </c>
      <c r="F1237" s="62" t="s">
        <v>1304</v>
      </c>
      <c r="G1237" s="60">
        <v>100</v>
      </c>
      <c r="H1237" s="60">
        <v>100</v>
      </c>
      <c r="I1237" s="60"/>
      <c r="J1237" s="349"/>
      <c r="K1237" s="350"/>
      <c r="L1237" s="350"/>
      <c r="M1237" s="350"/>
      <c r="N1237" s="351"/>
    </row>
    <row r="1238" spans="1:14" ht="15.75" customHeight="1" x14ac:dyDescent="0.25">
      <c r="A1238" s="226" t="s">
        <v>177</v>
      </c>
      <c r="B1238" s="61" t="s">
        <v>178</v>
      </c>
      <c r="C1238" s="59" t="s">
        <v>1304</v>
      </c>
      <c r="D1238" s="59" t="s">
        <v>1304</v>
      </c>
      <c r="E1238" s="62" t="s">
        <v>1304</v>
      </c>
      <c r="F1238" s="62" t="s">
        <v>1304</v>
      </c>
      <c r="G1238" s="60">
        <v>100</v>
      </c>
      <c r="H1238" s="60">
        <v>100</v>
      </c>
      <c r="I1238" s="60"/>
      <c r="J1238" s="349"/>
      <c r="K1238" s="350"/>
      <c r="L1238" s="350"/>
      <c r="M1238" s="350"/>
      <c r="N1238" s="351"/>
    </row>
    <row r="1239" spans="1:14" ht="15.75" customHeight="1" x14ac:dyDescent="0.25">
      <c r="A1239" s="226" t="s">
        <v>179</v>
      </c>
      <c r="B1239" s="61" t="s">
        <v>180</v>
      </c>
      <c r="C1239" s="59" t="s">
        <v>1304</v>
      </c>
      <c r="D1239" s="59" t="s">
        <v>1304</v>
      </c>
      <c r="E1239" s="62" t="s">
        <v>1304</v>
      </c>
      <c r="F1239" s="62" t="s">
        <v>1304</v>
      </c>
      <c r="G1239" s="60">
        <v>100</v>
      </c>
      <c r="H1239" s="60">
        <v>100</v>
      </c>
      <c r="I1239" s="60"/>
      <c r="J1239" s="349"/>
      <c r="K1239" s="350"/>
      <c r="L1239" s="350"/>
      <c r="M1239" s="350"/>
      <c r="N1239" s="351"/>
    </row>
    <row r="1240" spans="1:14" ht="31.5" customHeight="1" x14ac:dyDescent="0.25">
      <c r="A1240" s="227">
        <v>4</v>
      </c>
      <c r="B1240" s="27" t="s">
        <v>56</v>
      </c>
      <c r="C1240" s="59" t="s">
        <v>1304</v>
      </c>
      <c r="D1240" s="59" t="s">
        <v>1304</v>
      </c>
      <c r="E1240" s="60" t="s">
        <v>128</v>
      </c>
      <c r="F1240" s="60" t="s">
        <v>128</v>
      </c>
      <c r="G1240" s="60"/>
      <c r="H1240" s="60"/>
      <c r="I1240" s="60"/>
      <c r="J1240" s="349"/>
      <c r="K1240" s="350"/>
      <c r="L1240" s="350"/>
      <c r="M1240" s="350"/>
      <c r="N1240" s="351"/>
    </row>
    <row r="1241" spans="1:14" ht="31.5" customHeight="1" x14ac:dyDescent="0.25">
      <c r="A1241" s="225" t="s">
        <v>24</v>
      </c>
      <c r="B1241" s="53" t="s">
        <v>181</v>
      </c>
      <c r="C1241" s="59" t="s">
        <v>1304</v>
      </c>
      <c r="D1241" s="59" t="s">
        <v>1304</v>
      </c>
      <c r="E1241" s="62" t="s">
        <v>1304</v>
      </c>
      <c r="F1241" s="62" t="s">
        <v>1304</v>
      </c>
      <c r="G1241" s="60">
        <v>100</v>
      </c>
      <c r="H1241" s="60">
        <v>100</v>
      </c>
      <c r="I1241" s="60"/>
      <c r="J1241" s="349"/>
      <c r="K1241" s="350"/>
      <c r="L1241" s="350"/>
      <c r="M1241" s="350"/>
      <c r="N1241" s="351"/>
    </row>
    <row r="1242" spans="1:14" ht="63" customHeight="1" x14ac:dyDescent="0.25">
      <c r="A1242" s="225" t="s">
        <v>25</v>
      </c>
      <c r="B1242" s="53" t="s">
        <v>60</v>
      </c>
      <c r="C1242" s="59" t="s">
        <v>1304</v>
      </c>
      <c r="D1242" s="59" t="s">
        <v>1304</v>
      </c>
      <c r="E1242" s="60" t="s">
        <v>128</v>
      </c>
      <c r="F1242" s="60" t="s">
        <v>128</v>
      </c>
      <c r="G1242" s="60"/>
      <c r="H1242" s="60"/>
      <c r="I1242" s="60" t="s">
        <v>130</v>
      </c>
      <c r="J1242" s="349"/>
      <c r="K1242" s="350"/>
      <c r="L1242" s="350"/>
      <c r="M1242" s="350"/>
      <c r="N1242" s="351"/>
    </row>
    <row r="1243" spans="1:14" ht="31.5" customHeight="1" x14ac:dyDescent="0.25">
      <c r="A1243" s="225" t="s">
        <v>26</v>
      </c>
      <c r="B1243" s="53" t="s">
        <v>5</v>
      </c>
      <c r="C1243" s="59" t="s">
        <v>1304</v>
      </c>
      <c r="D1243" s="59" t="s">
        <v>1304</v>
      </c>
      <c r="E1243" s="60" t="s">
        <v>1304</v>
      </c>
      <c r="F1243" s="60" t="s">
        <v>1304</v>
      </c>
      <c r="G1243" s="60">
        <v>100</v>
      </c>
      <c r="H1243" s="60">
        <v>100</v>
      </c>
      <c r="I1243" s="60"/>
      <c r="J1243" s="404"/>
      <c r="K1243" s="405"/>
      <c r="L1243" s="405"/>
      <c r="M1243" s="405"/>
      <c r="N1243" s="406"/>
    </row>
    <row r="1244" spans="1:14" ht="32.25" customHeight="1" thickBot="1" x14ac:dyDescent="0.3">
      <c r="A1244" s="228" t="s">
        <v>182</v>
      </c>
      <c r="B1244" s="64" t="s">
        <v>6</v>
      </c>
      <c r="C1244" s="63" t="s">
        <v>1304</v>
      </c>
      <c r="D1244" s="63" t="s">
        <v>1304</v>
      </c>
      <c r="E1244" s="65" t="s">
        <v>1450</v>
      </c>
      <c r="F1244" s="65" t="s">
        <v>1450</v>
      </c>
      <c r="G1244" s="66">
        <v>100</v>
      </c>
      <c r="H1244" s="66">
        <v>100</v>
      </c>
      <c r="I1244" s="66"/>
      <c r="J1244" s="413"/>
      <c r="K1244" s="414"/>
      <c r="L1244" s="414"/>
      <c r="M1244" s="414"/>
      <c r="N1244" s="415"/>
    </row>
    <row r="1245" spans="1:14" ht="15.75" customHeight="1" x14ac:dyDescent="0.25">
      <c r="B1245" s="82"/>
    </row>
    <row r="1246" spans="1:14" ht="15.75" customHeight="1" x14ac:dyDescent="0.25">
      <c r="A1246" s="86" t="s">
        <v>190</v>
      </c>
      <c r="B1246" s="82"/>
    </row>
    <row r="1247" spans="1:14" ht="15.75" customHeight="1" x14ac:dyDescent="0.25">
      <c r="B1247" s="82"/>
      <c r="N1247" s="67"/>
    </row>
    <row r="1248" spans="1:14" ht="15.75" customHeight="1" x14ac:dyDescent="0.25">
      <c r="B1248" s="78" t="s">
        <v>144</v>
      </c>
      <c r="N1248" s="67"/>
    </row>
    <row r="1249" spans="1:14" ht="15.75" customHeight="1" x14ac:dyDescent="0.25">
      <c r="B1249" s="82"/>
      <c r="N1249" s="67"/>
    </row>
    <row r="1250" spans="1:14" ht="15.75" customHeight="1" x14ac:dyDescent="0.25">
      <c r="B1250" s="83"/>
      <c r="N1250" s="67" t="str">
        <f>'7.1'!A307</f>
        <v>1.2.2.196.3</v>
      </c>
    </row>
    <row r="1251" spans="1:14" x14ac:dyDescent="0.25">
      <c r="A1251" s="290"/>
      <c r="B1251" s="9"/>
      <c r="C1251" s="9"/>
      <c r="D1251" s="9"/>
      <c r="E1251" s="9"/>
      <c r="F1251" s="9"/>
      <c r="G1251" s="9"/>
      <c r="H1251" s="9"/>
      <c r="I1251" s="9"/>
      <c r="N1251" s="80" t="s">
        <v>276</v>
      </c>
    </row>
    <row r="1252" spans="1:14" x14ac:dyDescent="0.25">
      <c r="B1252" s="9"/>
      <c r="C1252" s="9"/>
      <c r="D1252" s="9"/>
      <c r="E1252" s="9"/>
      <c r="F1252" s="9"/>
      <c r="G1252" s="9"/>
      <c r="H1252" s="9"/>
      <c r="N1252" s="80" t="s">
        <v>122</v>
      </c>
    </row>
    <row r="1253" spans="1:14" x14ac:dyDescent="0.25">
      <c r="B1253" s="9"/>
      <c r="C1253" s="9"/>
      <c r="D1253" s="9"/>
      <c r="E1253" s="9"/>
      <c r="F1253" s="9"/>
      <c r="G1253" s="9"/>
      <c r="H1253" s="9"/>
      <c r="I1253" s="9"/>
      <c r="N1253" s="80"/>
    </row>
    <row r="1254" spans="1:14" x14ac:dyDescent="0.25">
      <c r="B1254" s="9"/>
      <c r="C1254" s="9"/>
      <c r="D1254" s="9"/>
      <c r="E1254" s="9"/>
      <c r="F1254" s="9"/>
      <c r="G1254" s="9"/>
      <c r="H1254" s="9"/>
      <c r="I1254" s="9"/>
      <c r="L1254" s="8"/>
      <c r="M1254" s="219"/>
      <c r="N1254" s="219" t="s">
        <v>264</v>
      </c>
    </row>
    <row r="1255" spans="1:14" ht="15.75" customHeight="1" x14ac:dyDescent="0.25">
      <c r="N1255" s="80" t="s">
        <v>143</v>
      </c>
    </row>
    <row r="1256" spans="1:14" ht="15.75" customHeight="1" x14ac:dyDescent="0.25">
      <c r="B1256" s="9"/>
      <c r="C1256" s="9"/>
      <c r="D1256" s="9"/>
      <c r="E1256" s="9"/>
      <c r="F1256" s="9"/>
      <c r="G1256" s="9"/>
      <c r="H1256" s="9"/>
      <c r="I1256" s="9"/>
      <c r="N1256" s="80" t="s">
        <v>145</v>
      </c>
    </row>
    <row r="1257" spans="1:14" ht="15.75" customHeight="1" x14ac:dyDescent="0.25">
      <c r="N1257" s="80" t="s">
        <v>335</v>
      </c>
    </row>
    <row r="1258" spans="1:14" ht="15.75" customHeight="1" x14ac:dyDescent="0.25">
      <c r="M1258" s="8"/>
      <c r="N1258" s="80" t="s">
        <v>265</v>
      </c>
    </row>
    <row r="1259" spans="1:14" ht="15.75" customHeight="1" x14ac:dyDescent="0.25">
      <c r="M1259" s="8"/>
      <c r="N1259" s="80"/>
    </row>
    <row r="1260" spans="1:14" ht="15.75" customHeight="1" x14ac:dyDescent="0.25">
      <c r="M1260" s="8"/>
      <c r="N1260" s="80"/>
    </row>
    <row r="1261" spans="1:14" ht="17.25" customHeight="1" x14ac:dyDescent="0.25">
      <c r="A1261" s="421" t="s">
        <v>1434</v>
      </c>
      <c r="B1261" s="421"/>
      <c r="C1261" s="421"/>
      <c r="D1261" s="421"/>
      <c r="E1261" s="421"/>
      <c r="F1261" s="421"/>
      <c r="G1261" s="421"/>
      <c r="H1261" s="421"/>
      <c r="I1261" s="421"/>
      <c r="J1261" s="421"/>
      <c r="K1261" s="421"/>
      <c r="L1261" s="421"/>
      <c r="M1261" s="421"/>
      <c r="N1261" s="421"/>
    </row>
    <row r="1262" spans="1:14" ht="26.25" customHeight="1" x14ac:dyDescent="0.25">
      <c r="A1262" s="421"/>
      <c r="B1262" s="421"/>
      <c r="C1262" s="421"/>
      <c r="D1262" s="421"/>
      <c r="E1262" s="421"/>
      <c r="F1262" s="421"/>
      <c r="G1262" s="421"/>
      <c r="H1262" s="421"/>
      <c r="I1262" s="421"/>
      <c r="J1262" s="421"/>
      <c r="K1262" s="421"/>
      <c r="L1262" s="421"/>
      <c r="M1262" s="421"/>
      <c r="N1262" s="421"/>
    </row>
    <row r="1263" spans="1:14" s="422" customFormat="1" ht="17.25" customHeight="1" x14ac:dyDescent="0.25"/>
    <row r="1264" spans="1:14" ht="30.75" customHeight="1" x14ac:dyDescent="0.25">
      <c r="A1264" s="423" t="s">
        <v>323</v>
      </c>
      <c r="B1264" s="423"/>
      <c r="C1264" s="423"/>
      <c r="D1264" s="423"/>
      <c r="E1264" s="423"/>
      <c r="F1264" s="423"/>
      <c r="G1264" s="423"/>
      <c r="H1264" s="423"/>
      <c r="I1264" s="423"/>
      <c r="J1264" s="423"/>
      <c r="K1264" s="423"/>
      <c r="L1264" s="423"/>
      <c r="M1264" s="423"/>
      <c r="N1264" s="423"/>
    </row>
    <row r="1265" spans="1:14" ht="18" customHeight="1" x14ac:dyDescent="0.25">
      <c r="A1265" s="291" t="str">
        <f>VLOOKUP(N1300,'7.1'!$A$14:$B$574,2,FALSE)</f>
        <v xml:space="preserve">Реконструкция КЛ-0,4кВ от ТП-356 Пушкина 16  </v>
      </c>
      <c r="B1265" s="352"/>
      <c r="C1265" s="352"/>
      <c r="D1265" s="352"/>
      <c r="E1265" s="352"/>
      <c r="F1265" s="352"/>
      <c r="G1265" s="352"/>
      <c r="H1265" s="352"/>
      <c r="I1265" s="352"/>
      <c r="J1265" s="352"/>
      <c r="K1265" s="352"/>
      <c r="L1265" s="352"/>
      <c r="M1265" s="352"/>
      <c r="N1265" s="352"/>
    </row>
    <row r="1266" spans="1:14" ht="16.5" customHeight="1" thickBot="1" x14ac:dyDescent="0.3">
      <c r="A1266" s="424" t="s">
        <v>1435</v>
      </c>
      <c r="B1266" s="424"/>
      <c r="C1266" s="424"/>
      <c r="D1266" s="424"/>
      <c r="E1266" s="424"/>
      <c r="F1266" s="424"/>
      <c r="G1266" s="424"/>
      <c r="H1266" s="424"/>
      <c r="I1266" s="424"/>
    </row>
    <row r="1267" spans="1:14" ht="15.75" customHeight="1" x14ac:dyDescent="0.25">
      <c r="A1267" s="425" t="s">
        <v>85</v>
      </c>
      <c r="B1267" s="428" t="s">
        <v>86</v>
      </c>
      <c r="C1267" s="431" t="s">
        <v>87</v>
      </c>
      <c r="D1267" s="390"/>
      <c r="E1267" s="390"/>
      <c r="F1267" s="432"/>
      <c r="G1267" s="428" t="s">
        <v>88</v>
      </c>
      <c r="H1267" s="428" t="s">
        <v>89</v>
      </c>
      <c r="I1267" s="433" t="s">
        <v>90</v>
      </c>
      <c r="J1267" s="434" t="s">
        <v>226</v>
      </c>
      <c r="K1267" s="435"/>
      <c r="L1267" s="435"/>
      <c r="M1267" s="435"/>
      <c r="N1267" s="436"/>
    </row>
    <row r="1268" spans="1:14" ht="15.75" customHeight="1" x14ac:dyDescent="0.25">
      <c r="A1268" s="426"/>
      <c r="B1268" s="429"/>
      <c r="C1268" s="419" t="s">
        <v>227</v>
      </c>
      <c r="D1268" s="420"/>
      <c r="E1268" s="419" t="s">
        <v>228</v>
      </c>
      <c r="F1268" s="420"/>
      <c r="G1268" s="429"/>
      <c r="H1268" s="429"/>
      <c r="I1268" s="408"/>
      <c r="J1268" s="437"/>
      <c r="K1268" s="438"/>
      <c r="L1268" s="438"/>
      <c r="M1268" s="438"/>
      <c r="N1268" s="439"/>
    </row>
    <row r="1269" spans="1:14" ht="15.75" customHeight="1" x14ac:dyDescent="0.25">
      <c r="A1269" s="426"/>
      <c r="B1269" s="429"/>
      <c r="C1269" s="407" t="s">
        <v>229</v>
      </c>
      <c r="D1269" s="407" t="s">
        <v>230</v>
      </c>
      <c r="E1269" s="407" t="s">
        <v>229</v>
      </c>
      <c r="F1269" s="407" t="s">
        <v>230</v>
      </c>
      <c r="G1269" s="429"/>
      <c r="H1269" s="429"/>
      <c r="I1269" s="408"/>
      <c r="J1269" s="437"/>
      <c r="K1269" s="438"/>
      <c r="L1269" s="438"/>
      <c r="M1269" s="438"/>
      <c r="N1269" s="439"/>
    </row>
    <row r="1270" spans="1:14" ht="15.75" customHeight="1" x14ac:dyDescent="0.25">
      <c r="A1270" s="426"/>
      <c r="B1270" s="429"/>
      <c r="C1270" s="408"/>
      <c r="D1270" s="408"/>
      <c r="E1270" s="408"/>
      <c r="F1270" s="408"/>
      <c r="G1270" s="429"/>
      <c r="H1270" s="429"/>
      <c r="I1270" s="408"/>
      <c r="J1270" s="437"/>
      <c r="K1270" s="438"/>
      <c r="L1270" s="438"/>
      <c r="M1270" s="438"/>
      <c r="N1270" s="439"/>
    </row>
    <row r="1271" spans="1:14" ht="15.75" customHeight="1" x14ac:dyDescent="0.25">
      <c r="A1271" s="427"/>
      <c r="B1271" s="430"/>
      <c r="C1271" s="409"/>
      <c r="D1271" s="409"/>
      <c r="E1271" s="409"/>
      <c r="F1271" s="409"/>
      <c r="G1271" s="430"/>
      <c r="H1271" s="430"/>
      <c r="I1271" s="409"/>
      <c r="J1271" s="440"/>
      <c r="K1271" s="388"/>
      <c r="L1271" s="388"/>
      <c r="M1271" s="388"/>
      <c r="N1271" s="392"/>
    </row>
    <row r="1272" spans="1:14" ht="16.5" customHeight="1" thickBot="1" x14ac:dyDescent="0.3">
      <c r="A1272" s="222">
        <v>1</v>
      </c>
      <c r="B1272" s="10">
        <v>2</v>
      </c>
      <c r="C1272" s="10">
        <v>3</v>
      </c>
      <c r="D1272" s="10">
        <v>4</v>
      </c>
      <c r="E1272" s="10">
        <v>5</v>
      </c>
      <c r="F1272" s="10">
        <v>6</v>
      </c>
      <c r="G1272" s="10">
        <v>8</v>
      </c>
      <c r="H1272" s="10">
        <v>9</v>
      </c>
      <c r="I1272" s="10">
        <v>10</v>
      </c>
      <c r="J1272" s="410">
        <v>11</v>
      </c>
      <c r="K1272" s="411"/>
      <c r="L1272" s="411"/>
      <c r="M1272" s="411"/>
      <c r="N1272" s="412"/>
    </row>
    <row r="1273" spans="1:14" ht="31.5" customHeight="1" x14ac:dyDescent="0.25">
      <c r="A1273" s="223">
        <v>1</v>
      </c>
      <c r="B1273" s="28" t="s">
        <v>161</v>
      </c>
      <c r="C1273" s="29" t="s">
        <v>1304</v>
      </c>
      <c r="D1273" s="29" t="s">
        <v>1304</v>
      </c>
      <c r="E1273" s="57" t="s">
        <v>128</v>
      </c>
      <c r="F1273" s="57" t="s">
        <v>128</v>
      </c>
      <c r="G1273" s="57"/>
      <c r="H1273" s="57"/>
      <c r="I1273" s="57"/>
      <c r="J1273" s="416"/>
      <c r="K1273" s="417"/>
      <c r="L1273" s="417"/>
      <c r="M1273" s="417"/>
      <c r="N1273" s="418"/>
    </row>
    <row r="1274" spans="1:14" ht="15.75" customHeight="1" x14ac:dyDescent="0.25">
      <c r="A1274" s="224" t="s">
        <v>149</v>
      </c>
      <c r="B1274" s="58" t="s">
        <v>162</v>
      </c>
      <c r="C1274" s="59" t="s">
        <v>1304</v>
      </c>
      <c r="D1274" s="59" t="s">
        <v>1304</v>
      </c>
      <c r="E1274" s="62" t="s">
        <v>128</v>
      </c>
      <c r="F1274" s="62" t="s">
        <v>128</v>
      </c>
      <c r="G1274" s="60"/>
      <c r="H1274" s="60"/>
      <c r="I1274" s="60"/>
      <c r="J1274" s="404"/>
      <c r="K1274" s="405"/>
      <c r="L1274" s="405"/>
      <c r="M1274" s="405"/>
      <c r="N1274" s="406"/>
    </row>
    <row r="1275" spans="1:14" ht="15.75" customHeight="1" x14ac:dyDescent="0.25">
      <c r="A1275" s="225" t="s">
        <v>150</v>
      </c>
      <c r="B1275" s="53" t="s">
        <v>163</v>
      </c>
      <c r="C1275" s="59" t="s">
        <v>1304</v>
      </c>
      <c r="D1275" s="59" t="s">
        <v>1304</v>
      </c>
      <c r="E1275" s="62" t="s">
        <v>128</v>
      </c>
      <c r="F1275" s="62" t="s">
        <v>128</v>
      </c>
      <c r="G1275" s="60"/>
      <c r="H1275" s="60"/>
      <c r="I1275" s="60"/>
      <c r="J1275" s="404"/>
      <c r="K1275" s="405"/>
      <c r="L1275" s="405"/>
      <c r="M1275" s="405"/>
      <c r="N1275" s="406"/>
    </row>
    <row r="1276" spans="1:14" ht="47.25" customHeight="1" x14ac:dyDescent="0.25">
      <c r="A1276" s="225" t="s">
        <v>29</v>
      </c>
      <c r="B1276" s="53" t="s">
        <v>133</v>
      </c>
      <c r="C1276" s="59" t="s">
        <v>1304</v>
      </c>
      <c r="D1276" s="59" t="s">
        <v>1304</v>
      </c>
      <c r="E1276" s="60" t="s">
        <v>128</v>
      </c>
      <c r="F1276" s="60" t="s">
        <v>128</v>
      </c>
      <c r="G1276" s="60"/>
      <c r="H1276" s="60"/>
      <c r="I1276" s="60" t="s">
        <v>129</v>
      </c>
      <c r="J1276" s="349"/>
      <c r="K1276" s="350"/>
      <c r="L1276" s="350"/>
      <c r="M1276" s="350"/>
      <c r="N1276" s="351"/>
    </row>
    <row r="1277" spans="1:14" ht="63" customHeight="1" x14ac:dyDescent="0.25">
      <c r="A1277" s="226" t="s">
        <v>46</v>
      </c>
      <c r="B1277" s="61" t="s">
        <v>165</v>
      </c>
      <c r="C1277" s="59" t="s">
        <v>1304</v>
      </c>
      <c r="D1277" s="59" t="s">
        <v>1304</v>
      </c>
      <c r="E1277" s="60" t="s">
        <v>128</v>
      </c>
      <c r="F1277" s="60" t="s">
        <v>128</v>
      </c>
      <c r="G1277" s="60"/>
      <c r="H1277" s="60"/>
      <c r="I1277" s="60" t="s">
        <v>130</v>
      </c>
      <c r="J1277" s="404"/>
      <c r="K1277" s="405"/>
      <c r="L1277" s="405"/>
      <c r="M1277" s="405"/>
      <c r="N1277" s="406"/>
    </row>
    <row r="1278" spans="1:14" ht="31.5" customHeight="1" x14ac:dyDescent="0.25">
      <c r="A1278" s="226" t="s">
        <v>166</v>
      </c>
      <c r="B1278" s="61" t="s">
        <v>167</v>
      </c>
      <c r="C1278" s="59" t="s">
        <v>1304</v>
      </c>
      <c r="D1278" s="59" t="s">
        <v>1304</v>
      </c>
      <c r="E1278" s="62" t="s">
        <v>1304</v>
      </c>
      <c r="F1278" s="62" t="s">
        <v>1304</v>
      </c>
      <c r="G1278" s="60">
        <v>100</v>
      </c>
      <c r="H1278" s="60">
        <v>100</v>
      </c>
      <c r="I1278" s="60"/>
      <c r="J1278" s="404"/>
      <c r="K1278" s="405"/>
      <c r="L1278" s="405"/>
      <c r="M1278" s="405"/>
      <c r="N1278" s="406"/>
    </row>
    <row r="1279" spans="1:14" ht="15.75" customHeight="1" x14ac:dyDescent="0.25">
      <c r="A1279" s="226" t="s">
        <v>168</v>
      </c>
      <c r="B1279" s="61" t="s">
        <v>169</v>
      </c>
      <c r="C1279" s="59" t="s">
        <v>1304</v>
      </c>
      <c r="D1279" s="59" t="s">
        <v>1304</v>
      </c>
      <c r="E1279" s="62" t="s">
        <v>1304</v>
      </c>
      <c r="F1279" s="62" t="s">
        <v>1304</v>
      </c>
      <c r="G1279" s="60">
        <v>100</v>
      </c>
      <c r="H1279" s="60">
        <v>100</v>
      </c>
      <c r="I1279" s="60"/>
      <c r="J1279" s="404"/>
      <c r="K1279" s="405"/>
      <c r="L1279" s="405"/>
      <c r="M1279" s="405"/>
      <c r="N1279" s="406"/>
    </row>
    <row r="1280" spans="1:14" ht="15.75" customHeight="1" x14ac:dyDescent="0.25">
      <c r="A1280" s="227">
        <v>2</v>
      </c>
      <c r="B1280" s="27" t="s">
        <v>103</v>
      </c>
      <c r="C1280" s="59" t="s">
        <v>1304</v>
      </c>
      <c r="D1280" s="59" t="s">
        <v>1304</v>
      </c>
      <c r="E1280" s="60" t="s">
        <v>128</v>
      </c>
      <c r="F1280" s="60" t="s">
        <v>128</v>
      </c>
      <c r="G1280" s="60"/>
      <c r="H1280" s="60"/>
      <c r="I1280" s="60"/>
      <c r="J1280" s="349"/>
      <c r="K1280" s="350"/>
      <c r="L1280" s="350"/>
      <c r="M1280" s="350"/>
      <c r="N1280" s="351"/>
    </row>
    <row r="1281" spans="1:14" ht="31.5" customHeight="1" x14ac:dyDescent="0.25">
      <c r="A1281" s="226" t="s">
        <v>152</v>
      </c>
      <c r="B1281" s="61" t="s">
        <v>170</v>
      </c>
      <c r="C1281" s="59" t="s">
        <v>1304</v>
      </c>
      <c r="D1281" s="59" t="s">
        <v>1304</v>
      </c>
      <c r="E1281" s="62" t="s">
        <v>1304</v>
      </c>
      <c r="F1281" s="62" t="s">
        <v>1304</v>
      </c>
      <c r="G1281" s="60">
        <v>100</v>
      </c>
      <c r="H1281" s="60">
        <v>100</v>
      </c>
      <c r="I1281" s="60"/>
      <c r="J1281" s="349"/>
      <c r="K1281" s="350"/>
      <c r="L1281" s="350"/>
      <c r="M1281" s="350"/>
      <c r="N1281" s="351"/>
    </row>
    <row r="1282" spans="1:14" ht="69" customHeight="1" x14ac:dyDescent="0.25">
      <c r="A1282" s="226" t="s">
        <v>21</v>
      </c>
      <c r="B1282" s="61" t="s">
        <v>171</v>
      </c>
      <c r="C1282" s="59" t="s">
        <v>1304</v>
      </c>
      <c r="D1282" s="59" t="s">
        <v>1304</v>
      </c>
      <c r="E1282" s="60" t="s">
        <v>128</v>
      </c>
      <c r="F1282" s="60" t="s">
        <v>128</v>
      </c>
      <c r="G1282" s="60"/>
      <c r="H1282" s="60"/>
      <c r="I1282" s="60" t="s">
        <v>131</v>
      </c>
      <c r="J1282" s="349"/>
      <c r="K1282" s="350"/>
      <c r="L1282" s="350"/>
      <c r="M1282" s="350"/>
      <c r="N1282" s="351"/>
    </row>
    <row r="1283" spans="1:14" ht="34.5" customHeight="1" x14ac:dyDescent="0.25">
      <c r="A1283" s="226" t="s">
        <v>22</v>
      </c>
      <c r="B1283" s="61" t="s">
        <v>172</v>
      </c>
      <c r="C1283" s="59" t="s">
        <v>1304</v>
      </c>
      <c r="D1283" s="59" t="s">
        <v>1304</v>
      </c>
      <c r="E1283" s="60" t="s">
        <v>128</v>
      </c>
      <c r="F1283" s="60" t="s">
        <v>128</v>
      </c>
      <c r="G1283" s="60"/>
      <c r="H1283" s="60"/>
      <c r="I1283" s="60" t="s">
        <v>130</v>
      </c>
      <c r="J1283" s="349"/>
      <c r="K1283" s="350"/>
      <c r="L1283" s="350"/>
      <c r="M1283" s="350"/>
      <c r="N1283" s="351"/>
    </row>
    <row r="1284" spans="1:14" ht="47.25" customHeight="1" x14ac:dyDescent="0.25">
      <c r="A1284" s="227">
        <v>3</v>
      </c>
      <c r="B1284" s="27" t="s">
        <v>173</v>
      </c>
      <c r="C1284" s="59" t="s">
        <v>1304</v>
      </c>
      <c r="D1284" s="59" t="s">
        <v>1304</v>
      </c>
      <c r="E1284" s="60" t="s">
        <v>128</v>
      </c>
      <c r="F1284" s="60" t="s">
        <v>128</v>
      </c>
      <c r="G1284" s="60"/>
      <c r="H1284" s="60"/>
      <c r="I1284" s="60"/>
      <c r="J1284" s="349"/>
      <c r="K1284" s="350"/>
      <c r="L1284" s="350"/>
      <c r="M1284" s="350"/>
      <c r="N1284" s="351"/>
    </row>
    <row r="1285" spans="1:14" ht="47.25" customHeight="1" x14ac:dyDescent="0.25">
      <c r="A1285" s="226" t="s">
        <v>104</v>
      </c>
      <c r="B1285" s="61" t="s">
        <v>174</v>
      </c>
      <c r="C1285" s="59" t="s">
        <v>1304</v>
      </c>
      <c r="D1285" s="59" t="s">
        <v>1304</v>
      </c>
      <c r="E1285" s="60" t="s">
        <v>1304</v>
      </c>
      <c r="F1285" s="60" t="s">
        <v>1304</v>
      </c>
      <c r="G1285" s="60">
        <v>100</v>
      </c>
      <c r="H1285" s="60">
        <v>100</v>
      </c>
      <c r="I1285" s="60" t="s">
        <v>130</v>
      </c>
      <c r="J1285" s="349"/>
      <c r="K1285" s="350"/>
      <c r="L1285" s="350"/>
      <c r="M1285" s="350"/>
      <c r="N1285" s="351"/>
    </row>
    <row r="1286" spans="1:14" ht="15.75" customHeight="1" x14ac:dyDescent="0.25">
      <c r="A1286" s="226" t="s">
        <v>107</v>
      </c>
      <c r="B1286" s="61" t="s">
        <v>175</v>
      </c>
      <c r="C1286" s="59" t="s">
        <v>1304</v>
      </c>
      <c r="D1286" s="59" t="s">
        <v>1304</v>
      </c>
      <c r="E1286" s="62" t="s">
        <v>1304</v>
      </c>
      <c r="F1286" s="62" t="s">
        <v>1304</v>
      </c>
      <c r="G1286" s="60">
        <v>100</v>
      </c>
      <c r="H1286" s="60">
        <v>100</v>
      </c>
      <c r="I1286" s="60"/>
      <c r="J1286" s="349"/>
      <c r="K1286" s="350"/>
      <c r="L1286" s="350"/>
      <c r="M1286" s="350"/>
      <c r="N1286" s="351"/>
    </row>
    <row r="1287" spans="1:14" ht="15.75" customHeight="1" x14ac:dyDescent="0.25">
      <c r="A1287" s="226" t="s">
        <v>109</v>
      </c>
      <c r="B1287" s="61" t="s">
        <v>176</v>
      </c>
      <c r="C1287" s="59" t="s">
        <v>1304</v>
      </c>
      <c r="D1287" s="59" t="s">
        <v>1304</v>
      </c>
      <c r="E1287" s="62" t="s">
        <v>1304</v>
      </c>
      <c r="F1287" s="62" t="s">
        <v>1304</v>
      </c>
      <c r="G1287" s="60">
        <v>100</v>
      </c>
      <c r="H1287" s="60">
        <v>100</v>
      </c>
      <c r="I1287" s="60"/>
      <c r="J1287" s="349"/>
      <c r="K1287" s="350"/>
      <c r="L1287" s="350"/>
      <c r="M1287" s="350"/>
      <c r="N1287" s="351"/>
    </row>
    <row r="1288" spans="1:14" ht="15.75" customHeight="1" x14ac:dyDescent="0.25">
      <c r="A1288" s="226" t="s">
        <v>177</v>
      </c>
      <c r="B1288" s="61" t="s">
        <v>178</v>
      </c>
      <c r="C1288" s="59" t="s">
        <v>1304</v>
      </c>
      <c r="D1288" s="59" t="s">
        <v>1304</v>
      </c>
      <c r="E1288" s="62" t="s">
        <v>1304</v>
      </c>
      <c r="F1288" s="62" t="s">
        <v>1304</v>
      </c>
      <c r="G1288" s="60">
        <v>100</v>
      </c>
      <c r="H1288" s="60">
        <v>100</v>
      </c>
      <c r="I1288" s="60"/>
      <c r="J1288" s="349"/>
      <c r="K1288" s="350"/>
      <c r="L1288" s="350"/>
      <c r="M1288" s="350"/>
      <c r="N1288" s="351"/>
    </row>
    <row r="1289" spans="1:14" ht="15.75" customHeight="1" x14ac:dyDescent="0.25">
      <c r="A1289" s="226" t="s">
        <v>179</v>
      </c>
      <c r="B1289" s="61" t="s">
        <v>180</v>
      </c>
      <c r="C1289" s="59" t="s">
        <v>1304</v>
      </c>
      <c r="D1289" s="59" t="s">
        <v>1304</v>
      </c>
      <c r="E1289" s="62" t="s">
        <v>1304</v>
      </c>
      <c r="F1289" s="62" t="s">
        <v>1304</v>
      </c>
      <c r="G1289" s="60">
        <v>100</v>
      </c>
      <c r="H1289" s="60">
        <v>100</v>
      </c>
      <c r="I1289" s="60"/>
      <c r="J1289" s="349"/>
      <c r="K1289" s="350"/>
      <c r="L1289" s="350"/>
      <c r="M1289" s="350"/>
      <c r="N1289" s="351"/>
    </row>
    <row r="1290" spans="1:14" ht="31.5" customHeight="1" x14ac:dyDescent="0.25">
      <c r="A1290" s="227">
        <v>4</v>
      </c>
      <c r="B1290" s="27" t="s">
        <v>56</v>
      </c>
      <c r="C1290" s="59" t="s">
        <v>1304</v>
      </c>
      <c r="D1290" s="59" t="s">
        <v>1304</v>
      </c>
      <c r="E1290" s="60" t="s">
        <v>128</v>
      </c>
      <c r="F1290" s="60" t="s">
        <v>128</v>
      </c>
      <c r="G1290" s="60"/>
      <c r="H1290" s="60"/>
      <c r="I1290" s="60"/>
      <c r="J1290" s="349"/>
      <c r="K1290" s="350"/>
      <c r="L1290" s="350"/>
      <c r="M1290" s="350"/>
      <c r="N1290" s="351"/>
    </row>
    <row r="1291" spans="1:14" ht="31.5" customHeight="1" x14ac:dyDescent="0.25">
      <c r="A1291" s="225" t="s">
        <v>24</v>
      </c>
      <c r="B1291" s="53" t="s">
        <v>181</v>
      </c>
      <c r="C1291" s="59" t="s">
        <v>1304</v>
      </c>
      <c r="D1291" s="59" t="s">
        <v>1304</v>
      </c>
      <c r="E1291" s="62" t="s">
        <v>1304</v>
      </c>
      <c r="F1291" s="62" t="s">
        <v>1304</v>
      </c>
      <c r="G1291" s="60">
        <v>100</v>
      </c>
      <c r="H1291" s="60">
        <v>100</v>
      </c>
      <c r="I1291" s="60"/>
      <c r="J1291" s="349"/>
      <c r="K1291" s="350"/>
      <c r="L1291" s="350"/>
      <c r="M1291" s="350"/>
      <c r="N1291" s="351"/>
    </row>
    <row r="1292" spans="1:14" ht="63" customHeight="1" x14ac:dyDescent="0.25">
      <c r="A1292" s="225" t="s">
        <v>25</v>
      </c>
      <c r="B1292" s="53" t="s">
        <v>60</v>
      </c>
      <c r="C1292" s="59" t="s">
        <v>1304</v>
      </c>
      <c r="D1292" s="59" t="s">
        <v>1304</v>
      </c>
      <c r="E1292" s="60" t="s">
        <v>128</v>
      </c>
      <c r="F1292" s="60" t="s">
        <v>128</v>
      </c>
      <c r="G1292" s="60"/>
      <c r="H1292" s="60"/>
      <c r="I1292" s="60" t="s">
        <v>130</v>
      </c>
      <c r="J1292" s="349"/>
      <c r="K1292" s="350"/>
      <c r="L1292" s="350"/>
      <c r="M1292" s="350"/>
      <c r="N1292" s="351"/>
    </row>
    <row r="1293" spans="1:14" ht="31.5" customHeight="1" x14ac:dyDescent="0.25">
      <c r="A1293" s="225" t="s">
        <v>26</v>
      </c>
      <c r="B1293" s="53" t="s">
        <v>5</v>
      </c>
      <c r="C1293" s="59" t="s">
        <v>1304</v>
      </c>
      <c r="D1293" s="59" t="s">
        <v>1304</v>
      </c>
      <c r="E1293" s="60" t="s">
        <v>1304</v>
      </c>
      <c r="F1293" s="60" t="s">
        <v>1304</v>
      </c>
      <c r="G1293" s="60">
        <v>100</v>
      </c>
      <c r="H1293" s="60">
        <v>100</v>
      </c>
      <c r="I1293" s="60"/>
      <c r="J1293" s="404"/>
      <c r="K1293" s="405"/>
      <c r="L1293" s="405"/>
      <c r="M1293" s="405"/>
      <c r="N1293" s="406"/>
    </row>
    <row r="1294" spans="1:14" ht="32.25" customHeight="1" thickBot="1" x14ac:dyDescent="0.3">
      <c r="A1294" s="228" t="s">
        <v>182</v>
      </c>
      <c r="B1294" s="64" t="s">
        <v>6</v>
      </c>
      <c r="C1294" s="63" t="s">
        <v>1304</v>
      </c>
      <c r="D1294" s="63" t="s">
        <v>1304</v>
      </c>
      <c r="E1294" s="65" t="s">
        <v>1450</v>
      </c>
      <c r="F1294" s="65" t="s">
        <v>1450</v>
      </c>
      <c r="G1294" s="66">
        <v>100</v>
      </c>
      <c r="H1294" s="66">
        <v>100</v>
      </c>
      <c r="I1294" s="66"/>
      <c r="J1294" s="413"/>
      <c r="K1294" s="414"/>
      <c r="L1294" s="414"/>
      <c r="M1294" s="414"/>
      <c r="N1294" s="415"/>
    </row>
    <row r="1295" spans="1:14" ht="15.75" customHeight="1" x14ac:dyDescent="0.25">
      <c r="B1295" s="82"/>
    </row>
    <row r="1296" spans="1:14" ht="15.75" customHeight="1" x14ac:dyDescent="0.25">
      <c r="A1296" s="86" t="s">
        <v>190</v>
      </c>
      <c r="B1296" s="82"/>
    </row>
    <row r="1297" spans="1:14" ht="15.75" customHeight="1" x14ac:dyDescent="0.25">
      <c r="B1297" s="82"/>
      <c r="N1297" s="67"/>
    </row>
    <row r="1298" spans="1:14" ht="15.75" customHeight="1" x14ac:dyDescent="0.25">
      <c r="B1298" s="78" t="s">
        <v>144</v>
      </c>
      <c r="N1298" s="67"/>
    </row>
    <row r="1299" spans="1:14" ht="15.75" customHeight="1" x14ac:dyDescent="0.25">
      <c r="B1299" s="82"/>
      <c r="N1299" s="67"/>
    </row>
    <row r="1300" spans="1:14" ht="15.75" customHeight="1" x14ac:dyDescent="0.25">
      <c r="B1300" s="83"/>
      <c r="N1300" s="67" t="str">
        <f>'7.1'!A308</f>
        <v>1.2.2.196.4</v>
      </c>
    </row>
    <row r="1301" spans="1:14" x14ac:dyDescent="0.25">
      <c r="A1301" s="290"/>
      <c r="B1301" s="9"/>
      <c r="C1301" s="9"/>
      <c r="D1301" s="9"/>
      <c r="E1301" s="9"/>
      <c r="F1301" s="9"/>
      <c r="G1301" s="9"/>
      <c r="H1301" s="9"/>
      <c r="I1301" s="9"/>
      <c r="N1301" s="80" t="s">
        <v>276</v>
      </c>
    </row>
    <row r="1302" spans="1:14" x14ac:dyDescent="0.25">
      <c r="B1302" s="9"/>
      <c r="C1302" s="9"/>
      <c r="D1302" s="9"/>
      <c r="E1302" s="9"/>
      <c r="F1302" s="9"/>
      <c r="G1302" s="9"/>
      <c r="H1302" s="9"/>
      <c r="N1302" s="80" t="s">
        <v>122</v>
      </c>
    </row>
    <row r="1303" spans="1:14" x14ac:dyDescent="0.25">
      <c r="B1303" s="9"/>
      <c r="C1303" s="9"/>
      <c r="D1303" s="9"/>
      <c r="E1303" s="9"/>
      <c r="F1303" s="9"/>
      <c r="G1303" s="9"/>
      <c r="H1303" s="9"/>
      <c r="I1303" s="9"/>
      <c r="N1303" s="80"/>
    </row>
    <row r="1304" spans="1:14" x14ac:dyDescent="0.25">
      <c r="B1304" s="9"/>
      <c r="C1304" s="9"/>
      <c r="D1304" s="9"/>
      <c r="E1304" s="9"/>
      <c r="F1304" s="9"/>
      <c r="G1304" s="9"/>
      <c r="H1304" s="9"/>
      <c r="I1304" s="9"/>
      <c r="L1304" s="8"/>
      <c r="M1304" s="219"/>
      <c r="N1304" s="219" t="s">
        <v>264</v>
      </c>
    </row>
    <row r="1305" spans="1:14" ht="15.75" customHeight="1" x14ac:dyDescent="0.25">
      <c r="N1305" s="80" t="s">
        <v>143</v>
      </c>
    </row>
    <row r="1306" spans="1:14" ht="15.75" customHeight="1" x14ac:dyDescent="0.25">
      <c r="B1306" s="9"/>
      <c r="C1306" s="9"/>
      <c r="D1306" s="9"/>
      <c r="E1306" s="9"/>
      <c r="F1306" s="9"/>
      <c r="G1306" s="9"/>
      <c r="H1306" s="9"/>
      <c r="I1306" s="9"/>
      <c r="N1306" s="80" t="s">
        <v>145</v>
      </c>
    </row>
    <row r="1307" spans="1:14" ht="15.75" customHeight="1" x14ac:dyDescent="0.25">
      <c r="N1307" s="80" t="s">
        <v>335</v>
      </c>
    </row>
    <row r="1308" spans="1:14" ht="15.75" customHeight="1" x14ac:dyDescent="0.25">
      <c r="M1308" s="8"/>
      <c r="N1308" s="80" t="s">
        <v>265</v>
      </c>
    </row>
    <row r="1309" spans="1:14" ht="15.75" customHeight="1" x14ac:dyDescent="0.25">
      <c r="M1309" s="8"/>
      <c r="N1309" s="80"/>
    </row>
    <row r="1310" spans="1:14" ht="15.75" customHeight="1" x14ac:dyDescent="0.25">
      <c r="M1310" s="8"/>
      <c r="N1310" s="80"/>
    </row>
    <row r="1311" spans="1:14" ht="17.25" customHeight="1" x14ac:dyDescent="0.25">
      <c r="A1311" s="421" t="s">
        <v>1434</v>
      </c>
      <c r="B1311" s="421"/>
      <c r="C1311" s="421"/>
      <c r="D1311" s="421"/>
      <c r="E1311" s="421"/>
      <c r="F1311" s="421"/>
      <c r="G1311" s="421"/>
      <c r="H1311" s="421"/>
      <c r="I1311" s="421"/>
      <c r="J1311" s="421"/>
      <c r="K1311" s="421"/>
      <c r="L1311" s="421"/>
      <c r="M1311" s="421"/>
      <c r="N1311" s="421"/>
    </row>
    <row r="1312" spans="1:14" ht="26.25" customHeight="1" x14ac:dyDescent="0.25">
      <c r="A1312" s="421"/>
      <c r="B1312" s="421"/>
      <c r="C1312" s="421"/>
      <c r="D1312" s="421"/>
      <c r="E1312" s="421"/>
      <c r="F1312" s="421"/>
      <c r="G1312" s="421"/>
      <c r="H1312" s="421"/>
      <c r="I1312" s="421"/>
      <c r="J1312" s="421"/>
      <c r="K1312" s="421"/>
      <c r="L1312" s="421"/>
      <c r="M1312" s="421"/>
      <c r="N1312" s="421"/>
    </row>
    <row r="1313" spans="1:14" s="422" customFormat="1" ht="17.25" customHeight="1" x14ac:dyDescent="0.25"/>
    <row r="1314" spans="1:14" ht="30.75" customHeight="1" x14ac:dyDescent="0.25">
      <c r="A1314" s="423" t="s">
        <v>323</v>
      </c>
      <c r="B1314" s="423"/>
      <c r="C1314" s="423"/>
      <c r="D1314" s="423"/>
      <c r="E1314" s="423"/>
      <c r="F1314" s="423"/>
      <c r="G1314" s="423"/>
      <c r="H1314" s="423"/>
      <c r="I1314" s="423"/>
      <c r="J1314" s="423"/>
      <c r="K1314" s="423"/>
      <c r="L1314" s="423"/>
      <c r="M1314" s="423"/>
      <c r="N1314" s="423"/>
    </row>
    <row r="1315" spans="1:14" ht="18" customHeight="1" x14ac:dyDescent="0.25">
      <c r="A1315" s="291" t="str">
        <f>VLOOKUP(N1350,'7.1'!$A$14:$B$574,2,FALSE)</f>
        <v>Реконструкция КЛ-0,4кв от ТП-377 Просвещение 42 ЭСК №48</v>
      </c>
      <c r="B1315" s="352"/>
      <c r="C1315" s="352"/>
      <c r="D1315" s="352"/>
      <c r="E1315" s="352"/>
      <c r="F1315" s="352"/>
      <c r="G1315" s="352"/>
      <c r="H1315" s="352"/>
      <c r="I1315" s="352"/>
      <c r="J1315" s="352"/>
      <c r="K1315" s="352"/>
      <c r="L1315" s="352"/>
      <c r="M1315" s="352"/>
      <c r="N1315" s="352"/>
    </row>
    <row r="1316" spans="1:14" ht="16.5" customHeight="1" thickBot="1" x14ac:dyDescent="0.3">
      <c r="A1316" s="424" t="s">
        <v>1435</v>
      </c>
      <c r="B1316" s="424"/>
      <c r="C1316" s="424"/>
      <c r="D1316" s="424"/>
      <c r="E1316" s="424"/>
      <c r="F1316" s="424"/>
      <c r="G1316" s="424"/>
      <c r="H1316" s="424"/>
      <c r="I1316" s="424"/>
    </row>
    <row r="1317" spans="1:14" ht="15.75" customHeight="1" x14ac:dyDescent="0.25">
      <c r="A1317" s="425" t="s">
        <v>85</v>
      </c>
      <c r="B1317" s="428" t="s">
        <v>86</v>
      </c>
      <c r="C1317" s="431" t="s">
        <v>87</v>
      </c>
      <c r="D1317" s="390"/>
      <c r="E1317" s="390"/>
      <c r="F1317" s="432"/>
      <c r="G1317" s="428" t="s">
        <v>88</v>
      </c>
      <c r="H1317" s="428" t="s">
        <v>89</v>
      </c>
      <c r="I1317" s="433" t="s">
        <v>90</v>
      </c>
      <c r="J1317" s="434" t="s">
        <v>226</v>
      </c>
      <c r="K1317" s="435"/>
      <c r="L1317" s="435"/>
      <c r="M1317" s="435"/>
      <c r="N1317" s="436"/>
    </row>
    <row r="1318" spans="1:14" ht="15.75" customHeight="1" x14ac:dyDescent="0.25">
      <c r="A1318" s="426"/>
      <c r="B1318" s="429"/>
      <c r="C1318" s="419" t="s">
        <v>227</v>
      </c>
      <c r="D1318" s="420"/>
      <c r="E1318" s="419" t="s">
        <v>228</v>
      </c>
      <c r="F1318" s="420"/>
      <c r="G1318" s="429"/>
      <c r="H1318" s="429"/>
      <c r="I1318" s="408"/>
      <c r="J1318" s="437"/>
      <c r="K1318" s="438"/>
      <c r="L1318" s="438"/>
      <c r="M1318" s="438"/>
      <c r="N1318" s="439"/>
    </row>
    <row r="1319" spans="1:14" ht="15.75" customHeight="1" x14ac:dyDescent="0.25">
      <c r="A1319" s="426"/>
      <c r="B1319" s="429"/>
      <c r="C1319" s="407" t="s">
        <v>229</v>
      </c>
      <c r="D1319" s="407" t="s">
        <v>230</v>
      </c>
      <c r="E1319" s="407" t="s">
        <v>229</v>
      </c>
      <c r="F1319" s="407" t="s">
        <v>230</v>
      </c>
      <c r="G1319" s="429"/>
      <c r="H1319" s="429"/>
      <c r="I1319" s="408"/>
      <c r="J1319" s="437"/>
      <c r="K1319" s="438"/>
      <c r="L1319" s="438"/>
      <c r="M1319" s="438"/>
      <c r="N1319" s="439"/>
    </row>
    <row r="1320" spans="1:14" ht="15.75" customHeight="1" x14ac:dyDescent="0.25">
      <c r="A1320" s="426"/>
      <c r="B1320" s="429"/>
      <c r="C1320" s="408"/>
      <c r="D1320" s="408"/>
      <c r="E1320" s="408"/>
      <c r="F1320" s="408"/>
      <c r="G1320" s="429"/>
      <c r="H1320" s="429"/>
      <c r="I1320" s="408"/>
      <c r="J1320" s="437"/>
      <c r="K1320" s="438"/>
      <c r="L1320" s="438"/>
      <c r="M1320" s="438"/>
      <c r="N1320" s="439"/>
    </row>
    <row r="1321" spans="1:14" ht="15.75" customHeight="1" x14ac:dyDescent="0.25">
      <c r="A1321" s="427"/>
      <c r="B1321" s="430"/>
      <c r="C1321" s="409"/>
      <c r="D1321" s="409"/>
      <c r="E1321" s="409"/>
      <c r="F1321" s="409"/>
      <c r="G1321" s="430"/>
      <c r="H1321" s="430"/>
      <c r="I1321" s="409"/>
      <c r="J1321" s="440"/>
      <c r="K1321" s="388"/>
      <c r="L1321" s="388"/>
      <c r="M1321" s="388"/>
      <c r="N1321" s="392"/>
    </row>
    <row r="1322" spans="1:14" ht="16.5" customHeight="1" thickBot="1" x14ac:dyDescent="0.3">
      <c r="A1322" s="222">
        <v>1</v>
      </c>
      <c r="B1322" s="10">
        <v>2</v>
      </c>
      <c r="C1322" s="10">
        <v>3</v>
      </c>
      <c r="D1322" s="10">
        <v>4</v>
      </c>
      <c r="E1322" s="10">
        <v>5</v>
      </c>
      <c r="F1322" s="10">
        <v>6</v>
      </c>
      <c r="G1322" s="10">
        <v>8</v>
      </c>
      <c r="H1322" s="10">
        <v>9</v>
      </c>
      <c r="I1322" s="10">
        <v>10</v>
      </c>
      <c r="J1322" s="410">
        <v>11</v>
      </c>
      <c r="K1322" s="411"/>
      <c r="L1322" s="411"/>
      <c r="M1322" s="411"/>
      <c r="N1322" s="412"/>
    </row>
    <row r="1323" spans="1:14" ht="31.5" customHeight="1" x14ac:dyDescent="0.25">
      <c r="A1323" s="223">
        <v>1</v>
      </c>
      <c r="B1323" s="28" t="s">
        <v>161</v>
      </c>
      <c r="C1323" s="29" t="s">
        <v>1304</v>
      </c>
      <c r="D1323" s="29" t="s">
        <v>1304</v>
      </c>
      <c r="E1323" s="57"/>
      <c r="F1323" s="57"/>
      <c r="G1323" s="57"/>
      <c r="H1323" s="57"/>
      <c r="I1323" s="57"/>
      <c r="J1323" s="416"/>
      <c r="K1323" s="417"/>
      <c r="L1323" s="417"/>
      <c r="M1323" s="417"/>
      <c r="N1323" s="418"/>
    </row>
    <row r="1324" spans="1:14" ht="15.75" customHeight="1" x14ac:dyDescent="0.25">
      <c r="A1324" s="224" t="s">
        <v>149</v>
      </c>
      <c r="B1324" s="58" t="s">
        <v>162</v>
      </c>
      <c r="C1324" s="59" t="s">
        <v>1304</v>
      </c>
      <c r="D1324" s="59" t="s">
        <v>1304</v>
      </c>
      <c r="E1324" s="62" t="s">
        <v>128</v>
      </c>
      <c r="F1324" s="62" t="s">
        <v>128</v>
      </c>
      <c r="G1324" s="60"/>
      <c r="H1324" s="60"/>
      <c r="I1324" s="60"/>
      <c r="J1324" s="404"/>
      <c r="K1324" s="405"/>
      <c r="L1324" s="405"/>
      <c r="M1324" s="405"/>
      <c r="N1324" s="406"/>
    </row>
    <row r="1325" spans="1:14" ht="15.75" customHeight="1" x14ac:dyDescent="0.25">
      <c r="A1325" s="225" t="s">
        <v>150</v>
      </c>
      <c r="B1325" s="53" t="s">
        <v>163</v>
      </c>
      <c r="C1325" s="59" t="s">
        <v>1304</v>
      </c>
      <c r="D1325" s="59" t="s">
        <v>1304</v>
      </c>
      <c r="E1325" s="62" t="s">
        <v>128</v>
      </c>
      <c r="F1325" s="62" t="s">
        <v>128</v>
      </c>
      <c r="G1325" s="60"/>
      <c r="H1325" s="60"/>
      <c r="I1325" s="60"/>
      <c r="J1325" s="404"/>
      <c r="K1325" s="405"/>
      <c r="L1325" s="405"/>
      <c r="M1325" s="405"/>
      <c r="N1325" s="406"/>
    </row>
    <row r="1326" spans="1:14" ht="47.25" customHeight="1" x14ac:dyDescent="0.25">
      <c r="A1326" s="225" t="s">
        <v>29</v>
      </c>
      <c r="B1326" s="53" t="s">
        <v>133</v>
      </c>
      <c r="C1326" s="59" t="s">
        <v>1304</v>
      </c>
      <c r="D1326" s="59" t="s">
        <v>1304</v>
      </c>
      <c r="E1326" s="60" t="s">
        <v>128</v>
      </c>
      <c r="F1326" s="60" t="s">
        <v>128</v>
      </c>
      <c r="G1326" s="60"/>
      <c r="H1326" s="60"/>
      <c r="I1326" s="60" t="s">
        <v>129</v>
      </c>
      <c r="J1326" s="349"/>
      <c r="K1326" s="350"/>
      <c r="L1326" s="350"/>
      <c r="M1326" s="350"/>
      <c r="N1326" s="351"/>
    </row>
    <row r="1327" spans="1:14" ht="63" customHeight="1" x14ac:dyDescent="0.25">
      <c r="A1327" s="226" t="s">
        <v>46</v>
      </c>
      <c r="B1327" s="61" t="s">
        <v>165</v>
      </c>
      <c r="C1327" s="59" t="s">
        <v>1304</v>
      </c>
      <c r="D1327" s="59" t="s">
        <v>1304</v>
      </c>
      <c r="E1327" s="60" t="s">
        <v>128</v>
      </c>
      <c r="F1327" s="60" t="s">
        <v>128</v>
      </c>
      <c r="G1327" s="60"/>
      <c r="H1327" s="60"/>
      <c r="I1327" s="60" t="s">
        <v>130</v>
      </c>
      <c r="J1327" s="404"/>
      <c r="K1327" s="405"/>
      <c r="L1327" s="405"/>
      <c r="M1327" s="405"/>
      <c r="N1327" s="406"/>
    </row>
    <row r="1328" spans="1:14" ht="31.5" customHeight="1" x14ac:dyDescent="0.25">
      <c r="A1328" s="226" t="s">
        <v>166</v>
      </c>
      <c r="B1328" s="61" t="s">
        <v>167</v>
      </c>
      <c r="C1328" s="59" t="s">
        <v>1304</v>
      </c>
      <c r="D1328" s="59" t="s">
        <v>1304</v>
      </c>
      <c r="E1328" s="62" t="s">
        <v>128</v>
      </c>
      <c r="F1328" s="62" t="s">
        <v>128</v>
      </c>
      <c r="G1328" s="60"/>
      <c r="H1328" s="60"/>
      <c r="I1328" s="60"/>
      <c r="J1328" s="404"/>
      <c r="K1328" s="405"/>
      <c r="L1328" s="405"/>
      <c r="M1328" s="405"/>
      <c r="N1328" s="406"/>
    </row>
    <row r="1329" spans="1:14" ht="15.75" customHeight="1" x14ac:dyDescent="0.25">
      <c r="A1329" s="226" t="s">
        <v>168</v>
      </c>
      <c r="B1329" s="61" t="s">
        <v>169</v>
      </c>
      <c r="C1329" s="59" t="s">
        <v>1304</v>
      </c>
      <c r="D1329" s="59" t="s">
        <v>1304</v>
      </c>
      <c r="E1329" s="62" t="s">
        <v>128</v>
      </c>
      <c r="F1329" s="62" t="s">
        <v>128</v>
      </c>
      <c r="G1329" s="60"/>
      <c r="H1329" s="60"/>
      <c r="I1329" s="60"/>
      <c r="J1329" s="404"/>
      <c r="K1329" s="405"/>
      <c r="L1329" s="405"/>
      <c r="M1329" s="405"/>
      <c r="N1329" s="406"/>
    </row>
    <row r="1330" spans="1:14" ht="15.75" customHeight="1" x14ac:dyDescent="0.25">
      <c r="A1330" s="227">
        <v>2</v>
      </c>
      <c r="B1330" s="27" t="s">
        <v>103</v>
      </c>
      <c r="C1330" s="59" t="s">
        <v>1304</v>
      </c>
      <c r="D1330" s="59" t="s">
        <v>1304</v>
      </c>
      <c r="E1330" s="60" t="s">
        <v>128</v>
      </c>
      <c r="F1330" s="60" t="s">
        <v>128</v>
      </c>
      <c r="G1330" s="60"/>
      <c r="H1330" s="60"/>
      <c r="I1330" s="60"/>
      <c r="J1330" s="349"/>
      <c r="K1330" s="350"/>
      <c r="L1330" s="350"/>
      <c r="M1330" s="350"/>
      <c r="N1330" s="351"/>
    </row>
    <row r="1331" spans="1:14" ht="31.5" customHeight="1" x14ac:dyDescent="0.25">
      <c r="A1331" s="226" t="s">
        <v>152</v>
      </c>
      <c r="B1331" s="61" t="s">
        <v>170</v>
      </c>
      <c r="C1331" s="59" t="s">
        <v>1304</v>
      </c>
      <c r="D1331" s="59" t="s">
        <v>1304</v>
      </c>
      <c r="E1331" s="62" t="s">
        <v>128</v>
      </c>
      <c r="F1331" s="62" t="s">
        <v>128</v>
      </c>
      <c r="G1331" s="60"/>
      <c r="H1331" s="60"/>
      <c r="I1331" s="60"/>
      <c r="J1331" s="349"/>
      <c r="K1331" s="350"/>
      <c r="L1331" s="350"/>
      <c r="M1331" s="350"/>
      <c r="N1331" s="351"/>
    </row>
    <row r="1332" spans="1:14" ht="69" customHeight="1" x14ac:dyDescent="0.25">
      <c r="A1332" s="226" t="s">
        <v>21</v>
      </c>
      <c r="B1332" s="61" t="s">
        <v>171</v>
      </c>
      <c r="C1332" s="59" t="s">
        <v>1304</v>
      </c>
      <c r="D1332" s="59" t="s">
        <v>1304</v>
      </c>
      <c r="E1332" s="60" t="s">
        <v>128</v>
      </c>
      <c r="F1332" s="60" t="s">
        <v>128</v>
      </c>
      <c r="G1332" s="60"/>
      <c r="H1332" s="60"/>
      <c r="I1332" s="60" t="s">
        <v>131</v>
      </c>
      <c r="J1332" s="349"/>
      <c r="K1332" s="350"/>
      <c r="L1332" s="350"/>
      <c r="M1332" s="350"/>
      <c r="N1332" s="351"/>
    </row>
    <row r="1333" spans="1:14" ht="34.5" customHeight="1" x14ac:dyDescent="0.25">
      <c r="A1333" s="226" t="s">
        <v>22</v>
      </c>
      <c r="B1333" s="61" t="s">
        <v>172</v>
      </c>
      <c r="C1333" s="59" t="s">
        <v>1304</v>
      </c>
      <c r="D1333" s="59" t="s">
        <v>1304</v>
      </c>
      <c r="E1333" s="60" t="s">
        <v>128</v>
      </c>
      <c r="F1333" s="60" t="s">
        <v>128</v>
      </c>
      <c r="G1333" s="60"/>
      <c r="H1333" s="60"/>
      <c r="I1333" s="60" t="s">
        <v>130</v>
      </c>
      <c r="J1333" s="349"/>
      <c r="K1333" s="350"/>
      <c r="L1333" s="350"/>
      <c r="M1333" s="350"/>
      <c r="N1333" s="351"/>
    </row>
    <row r="1334" spans="1:14" ht="47.25" customHeight="1" x14ac:dyDescent="0.25">
      <c r="A1334" s="227">
        <v>3</v>
      </c>
      <c r="B1334" s="27" t="s">
        <v>173</v>
      </c>
      <c r="C1334" s="59" t="s">
        <v>1304</v>
      </c>
      <c r="D1334" s="59" t="s">
        <v>1304</v>
      </c>
      <c r="E1334" s="60" t="s">
        <v>128</v>
      </c>
      <c r="F1334" s="60" t="s">
        <v>128</v>
      </c>
      <c r="G1334" s="60"/>
      <c r="H1334" s="60"/>
      <c r="I1334" s="60"/>
      <c r="J1334" s="349"/>
      <c r="K1334" s="350"/>
      <c r="L1334" s="350"/>
      <c r="M1334" s="350"/>
      <c r="N1334" s="351"/>
    </row>
    <row r="1335" spans="1:14" ht="47.25" customHeight="1" x14ac:dyDescent="0.25">
      <c r="A1335" s="226" t="s">
        <v>104</v>
      </c>
      <c r="B1335" s="61" t="s">
        <v>174</v>
      </c>
      <c r="C1335" s="59" t="s">
        <v>1304</v>
      </c>
      <c r="D1335" s="59" t="s">
        <v>1304</v>
      </c>
      <c r="E1335" s="60" t="s">
        <v>128</v>
      </c>
      <c r="F1335" s="60" t="s">
        <v>128</v>
      </c>
      <c r="G1335" s="60"/>
      <c r="H1335" s="60"/>
      <c r="I1335" s="60" t="s">
        <v>130</v>
      </c>
      <c r="J1335" s="349"/>
      <c r="K1335" s="350"/>
      <c r="L1335" s="350"/>
      <c r="M1335" s="350"/>
      <c r="N1335" s="351"/>
    </row>
    <row r="1336" spans="1:14" ht="15.75" customHeight="1" x14ac:dyDescent="0.25">
      <c r="A1336" s="226" t="s">
        <v>107</v>
      </c>
      <c r="B1336" s="61" t="s">
        <v>175</v>
      </c>
      <c r="C1336" s="59" t="s">
        <v>1304</v>
      </c>
      <c r="D1336" s="59" t="s">
        <v>1304</v>
      </c>
      <c r="E1336" s="62" t="s">
        <v>128</v>
      </c>
      <c r="F1336" s="62" t="s">
        <v>128</v>
      </c>
      <c r="G1336" s="60"/>
      <c r="H1336" s="60"/>
      <c r="I1336" s="60"/>
      <c r="J1336" s="349"/>
      <c r="K1336" s="350"/>
      <c r="L1336" s="350"/>
      <c r="M1336" s="350"/>
      <c r="N1336" s="351"/>
    </row>
    <row r="1337" spans="1:14" ht="15.75" customHeight="1" x14ac:dyDescent="0.25">
      <c r="A1337" s="226" t="s">
        <v>109</v>
      </c>
      <c r="B1337" s="61" t="s">
        <v>176</v>
      </c>
      <c r="C1337" s="59" t="s">
        <v>1304</v>
      </c>
      <c r="D1337" s="59" t="s">
        <v>1304</v>
      </c>
      <c r="E1337" s="62" t="s">
        <v>128</v>
      </c>
      <c r="F1337" s="62" t="s">
        <v>128</v>
      </c>
      <c r="G1337" s="60"/>
      <c r="H1337" s="60"/>
      <c r="I1337" s="60"/>
      <c r="J1337" s="349"/>
      <c r="K1337" s="350"/>
      <c r="L1337" s="350"/>
      <c r="M1337" s="350"/>
      <c r="N1337" s="351"/>
    </row>
    <row r="1338" spans="1:14" ht="15.75" customHeight="1" x14ac:dyDescent="0.25">
      <c r="A1338" s="226" t="s">
        <v>177</v>
      </c>
      <c r="B1338" s="61" t="s">
        <v>178</v>
      </c>
      <c r="C1338" s="59" t="s">
        <v>1304</v>
      </c>
      <c r="D1338" s="59" t="s">
        <v>1304</v>
      </c>
      <c r="E1338" s="62" t="s">
        <v>128</v>
      </c>
      <c r="F1338" s="62" t="s">
        <v>128</v>
      </c>
      <c r="G1338" s="60"/>
      <c r="H1338" s="60"/>
      <c r="I1338" s="60"/>
      <c r="J1338" s="349"/>
      <c r="K1338" s="350"/>
      <c r="L1338" s="350"/>
      <c r="M1338" s="350"/>
      <c r="N1338" s="351"/>
    </row>
    <row r="1339" spans="1:14" ht="15.75" customHeight="1" x14ac:dyDescent="0.25">
      <c r="A1339" s="226" t="s">
        <v>179</v>
      </c>
      <c r="B1339" s="61" t="s">
        <v>180</v>
      </c>
      <c r="C1339" s="59" t="s">
        <v>1304</v>
      </c>
      <c r="D1339" s="59" t="s">
        <v>1304</v>
      </c>
      <c r="E1339" s="62" t="s">
        <v>128</v>
      </c>
      <c r="F1339" s="62" t="s">
        <v>128</v>
      </c>
      <c r="G1339" s="60"/>
      <c r="H1339" s="60"/>
      <c r="I1339" s="60"/>
      <c r="J1339" s="349"/>
      <c r="K1339" s="350"/>
      <c r="L1339" s="350"/>
      <c r="M1339" s="350"/>
      <c r="N1339" s="351"/>
    </row>
    <row r="1340" spans="1:14" ht="31.5" customHeight="1" x14ac:dyDescent="0.25">
      <c r="A1340" s="227">
        <v>4</v>
      </c>
      <c r="B1340" s="27" t="s">
        <v>56</v>
      </c>
      <c r="C1340" s="59" t="s">
        <v>1304</v>
      </c>
      <c r="D1340" s="59" t="s">
        <v>1304</v>
      </c>
      <c r="E1340" s="60" t="s">
        <v>128</v>
      </c>
      <c r="F1340" s="60" t="s">
        <v>128</v>
      </c>
      <c r="G1340" s="60"/>
      <c r="H1340" s="60"/>
      <c r="I1340" s="60"/>
      <c r="J1340" s="349"/>
      <c r="K1340" s="350"/>
      <c r="L1340" s="350"/>
      <c r="M1340" s="350"/>
      <c r="N1340" s="351"/>
    </row>
    <row r="1341" spans="1:14" ht="31.5" customHeight="1" x14ac:dyDescent="0.25">
      <c r="A1341" s="225" t="s">
        <v>24</v>
      </c>
      <c r="B1341" s="53" t="s">
        <v>181</v>
      </c>
      <c r="C1341" s="59" t="s">
        <v>1304</v>
      </c>
      <c r="D1341" s="59" t="s">
        <v>1304</v>
      </c>
      <c r="E1341" s="62" t="s">
        <v>128</v>
      </c>
      <c r="F1341" s="62" t="s">
        <v>128</v>
      </c>
      <c r="G1341" s="60"/>
      <c r="H1341" s="60"/>
      <c r="I1341" s="60"/>
      <c r="J1341" s="349"/>
      <c r="K1341" s="350"/>
      <c r="L1341" s="350"/>
      <c r="M1341" s="350"/>
      <c r="N1341" s="351"/>
    </row>
    <row r="1342" spans="1:14" ht="63" customHeight="1" x14ac:dyDescent="0.25">
      <c r="A1342" s="225" t="s">
        <v>25</v>
      </c>
      <c r="B1342" s="53" t="s">
        <v>60</v>
      </c>
      <c r="C1342" s="59" t="s">
        <v>1304</v>
      </c>
      <c r="D1342" s="59" t="s">
        <v>1304</v>
      </c>
      <c r="E1342" s="60" t="s">
        <v>128</v>
      </c>
      <c r="F1342" s="60" t="s">
        <v>128</v>
      </c>
      <c r="G1342" s="60"/>
      <c r="H1342" s="60"/>
      <c r="I1342" s="60" t="s">
        <v>130</v>
      </c>
      <c r="J1342" s="349"/>
      <c r="K1342" s="350"/>
      <c r="L1342" s="350"/>
      <c r="M1342" s="350"/>
      <c r="N1342" s="351"/>
    </row>
    <row r="1343" spans="1:14" ht="31.5" customHeight="1" x14ac:dyDescent="0.25">
      <c r="A1343" s="225" t="s">
        <v>26</v>
      </c>
      <c r="B1343" s="53" t="s">
        <v>5</v>
      </c>
      <c r="C1343" s="59" t="s">
        <v>1304</v>
      </c>
      <c r="D1343" s="59" t="s">
        <v>1304</v>
      </c>
      <c r="E1343" s="60" t="s">
        <v>128</v>
      </c>
      <c r="F1343" s="60" t="s">
        <v>128</v>
      </c>
      <c r="G1343" s="60"/>
      <c r="H1343" s="60"/>
      <c r="I1343" s="60"/>
      <c r="J1343" s="404"/>
      <c r="K1343" s="405"/>
      <c r="L1343" s="405"/>
      <c r="M1343" s="405"/>
      <c r="N1343" s="406"/>
    </row>
    <row r="1344" spans="1:14" ht="32.25" customHeight="1" thickBot="1" x14ac:dyDescent="0.3">
      <c r="A1344" s="228" t="s">
        <v>182</v>
      </c>
      <c r="B1344" s="64" t="s">
        <v>6</v>
      </c>
      <c r="C1344" s="63" t="s">
        <v>1304</v>
      </c>
      <c r="D1344" s="63" t="s">
        <v>1304</v>
      </c>
      <c r="E1344" s="65" t="s">
        <v>128</v>
      </c>
      <c r="F1344" s="65" t="s">
        <v>128</v>
      </c>
      <c r="G1344" s="66"/>
      <c r="H1344" s="66"/>
      <c r="I1344" s="66"/>
      <c r="J1344" s="413"/>
      <c r="K1344" s="414"/>
      <c r="L1344" s="414"/>
      <c r="M1344" s="414"/>
      <c r="N1344" s="415"/>
    </row>
    <row r="1345" spans="1:14" ht="15.75" customHeight="1" x14ac:dyDescent="0.25">
      <c r="B1345" s="82"/>
    </row>
    <row r="1346" spans="1:14" ht="15.75" customHeight="1" x14ac:dyDescent="0.25">
      <c r="A1346" s="86" t="s">
        <v>190</v>
      </c>
      <c r="B1346" s="82"/>
    </row>
    <row r="1347" spans="1:14" ht="15.75" customHeight="1" x14ac:dyDescent="0.25">
      <c r="B1347" s="82"/>
      <c r="N1347" s="67"/>
    </row>
    <row r="1348" spans="1:14" ht="15.75" customHeight="1" x14ac:dyDescent="0.25">
      <c r="B1348" s="78" t="s">
        <v>144</v>
      </c>
      <c r="N1348" s="67"/>
    </row>
    <row r="1349" spans="1:14" ht="15.75" customHeight="1" x14ac:dyDescent="0.25">
      <c r="B1349" s="82"/>
      <c r="N1349" s="67"/>
    </row>
    <row r="1350" spans="1:14" ht="15.75" customHeight="1" x14ac:dyDescent="0.25">
      <c r="B1350" s="83"/>
      <c r="N1350" s="67" t="str">
        <f>'7.1'!A309</f>
        <v>1.2.2.196.5</v>
      </c>
    </row>
    <row r="1351" spans="1:14" x14ac:dyDescent="0.25">
      <c r="A1351" s="290"/>
      <c r="B1351" s="9"/>
      <c r="C1351" s="9"/>
      <c r="D1351" s="9"/>
      <c r="E1351" s="9"/>
      <c r="F1351" s="9"/>
      <c r="G1351" s="9"/>
      <c r="H1351" s="9"/>
      <c r="I1351" s="9"/>
      <c r="N1351" s="80" t="s">
        <v>276</v>
      </c>
    </row>
    <row r="1352" spans="1:14" x14ac:dyDescent="0.25">
      <c r="B1352" s="9"/>
      <c r="C1352" s="9"/>
      <c r="D1352" s="9"/>
      <c r="E1352" s="9"/>
      <c r="F1352" s="9"/>
      <c r="G1352" s="9"/>
      <c r="H1352" s="9"/>
      <c r="N1352" s="80" t="s">
        <v>122</v>
      </c>
    </row>
    <row r="1353" spans="1:14" x14ac:dyDescent="0.25">
      <c r="B1353" s="9"/>
      <c r="C1353" s="9"/>
      <c r="D1353" s="9"/>
      <c r="E1353" s="9"/>
      <c r="F1353" s="9"/>
      <c r="G1353" s="9"/>
      <c r="H1353" s="9"/>
      <c r="I1353" s="9"/>
      <c r="N1353" s="80"/>
    </row>
    <row r="1354" spans="1:14" x14ac:dyDescent="0.25">
      <c r="B1354" s="9"/>
      <c r="C1354" s="9"/>
      <c r="D1354" s="9"/>
      <c r="E1354" s="9"/>
      <c r="F1354" s="9"/>
      <c r="G1354" s="9"/>
      <c r="H1354" s="9"/>
      <c r="I1354" s="9"/>
      <c r="L1354" s="8"/>
      <c r="M1354" s="219"/>
      <c r="N1354" s="219" t="s">
        <v>264</v>
      </c>
    </row>
    <row r="1355" spans="1:14" ht="15.75" customHeight="1" x14ac:dyDescent="0.25">
      <c r="N1355" s="80" t="s">
        <v>143</v>
      </c>
    </row>
    <row r="1356" spans="1:14" ht="15.75" customHeight="1" x14ac:dyDescent="0.25">
      <c r="B1356" s="9"/>
      <c r="C1356" s="9"/>
      <c r="D1356" s="9"/>
      <c r="E1356" s="9"/>
      <c r="F1356" s="9"/>
      <c r="G1356" s="9"/>
      <c r="H1356" s="9"/>
      <c r="I1356" s="9"/>
      <c r="N1356" s="80" t="s">
        <v>145</v>
      </c>
    </row>
    <row r="1357" spans="1:14" ht="15.75" customHeight="1" x14ac:dyDescent="0.25">
      <c r="N1357" s="80" t="s">
        <v>335</v>
      </c>
    </row>
    <row r="1358" spans="1:14" ht="15.75" customHeight="1" x14ac:dyDescent="0.25">
      <c r="M1358" s="8"/>
      <c r="N1358" s="80" t="s">
        <v>265</v>
      </c>
    </row>
    <row r="1359" spans="1:14" ht="15.75" customHeight="1" x14ac:dyDescent="0.25">
      <c r="M1359" s="8"/>
      <c r="N1359" s="80"/>
    </row>
    <row r="1360" spans="1:14" ht="15.75" customHeight="1" x14ac:dyDescent="0.25">
      <c r="M1360" s="8"/>
      <c r="N1360" s="80"/>
    </row>
    <row r="1361" spans="1:14" ht="17.25" customHeight="1" x14ac:dyDescent="0.25">
      <c r="A1361" s="421" t="s">
        <v>1434</v>
      </c>
      <c r="B1361" s="421"/>
      <c r="C1361" s="421"/>
      <c r="D1361" s="421"/>
      <c r="E1361" s="421"/>
      <c r="F1361" s="421"/>
      <c r="G1361" s="421"/>
      <c r="H1361" s="421"/>
      <c r="I1361" s="421"/>
      <c r="J1361" s="421"/>
      <c r="K1361" s="421"/>
      <c r="L1361" s="421"/>
      <c r="M1361" s="421"/>
      <c r="N1361" s="421"/>
    </row>
    <row r="1362" spans="1:14" ht="26.25" customHeight="1" x14ac:dyDescent="0.25">
      <c r="A1362" s="421"/>
      <c r="B1362" s="421"/>
      <c r="C1362" s="421"/>
      <c r="D1362" s="421"/>
      <c r="E1362" s="421"/>
      <c r="F1362" s="421"/>
      <c r="G1362" s="421"/>
      <c r="H1362" s="421"/>
      <c r="I1362" s="421"/>
      <c r="J1362" s="421"/>
      <c r="K1362" s="421"/>
      <c r="L1362" s="421"/>
      <c r="M1362" s="421"/>
      <c r="N1362" s="421"/>
    </row>
    <row r="1363" spans="1:14" s="422" customFormat="1" ht="17.25" customHeight="1" x14ac:dyDescent="0.25"/>
    <row r="1364" spans="1:14" ht="30.75" customHeight="1" x14ac:dyDescent="0.25">
      <c r="A1364" s="423" t="s">
        <v>323</v>
      </c>
      <c r="B1364" s="423"/>
      <c r="C1364" s="423"/>
      <c r="D1364" s="423"/>
      <c r="E1364" s="423"/>
      <c r="F1364" s="423"/>
      <c r="G1364" s="423"/>
      <c r="H1364" s="423"/>
      <c r="I1364" s="423"/>
      <c r="J1364" s="423"/>
      <c r="K1364" s="423"/>
      <c r="L1364" s="423"/>
      <c r="M1364" s="423"/>
      <c r="N1364" s="423"/>
    </row>
    <row r="1365" spans="1:14" ht="18" customHeight="1" x14ac:dyDescent="0.25">
      <c r="A1365" s="291" t="str">
        <f>VLOOKUP(N1400,'7.1'!$A$14:$B$574,2,FALSE)</f>
        <v>Реконструкция КЛ-0,4кв ЦРП-113 Республики 88 ЭСК №60</v>
      </c>
      <c r="B1365" s="352"/>
      <c r="C1365" s="352"/>
      <c r="D1365" s="352"/>
      <c r="E1365" s="352"/>
      <c r="F1365" s="352"/>
      <c r="G1365" s="352"/>
      <c r="H1365" s="352"/>
      <c r="I1365" s="352"/>
      <c r="J1365" s="352"/>
      <c r="K1365" s="352"/>
      <c r="L1365" s="352"/>
      <c r="M1365" s="352"/>
      <c r="N1365" s="352"/>
    </row>
    <row r="1366" spans="1:14" ht="16.5" customHeight="1" thickBot="1" x14ac:dyDescent="0.3">
      <c r="A1366" s="424" t="s">
        <v>1435</v>
      </c>
      <c r="B1366" s="424"/>
      <c r="C1366" s="424"/>
      <c r="D1366" s="424"/>
      <c r="E1366" s="424"/>
      <c r="F1366" s="424"/>
      <c r="G1366" s="424"/>
      <c r="H1366" s="424"/>
      <c r="I1366" s="424"/>
    </row>
    <row r="1367" spans="1:14" ht="15.75" customHeight="1" x14ac:dyDescent="0.25">
      <c r="A1367" s="425" t="s">
        <v>85</v>
      </c>
      <c r="B1367" s="428" t="s">
        <v>86</v>
      </c>
      <c r="C1367" s="431" t="s">
        <v>87</v>
      </c>
      <c r="D1367" s="390"/>
      <c r="E1367" s="390"/>
      <c r="F1367" s="432"/>
      <c r="G1367" s="428" t="s">
        <v>88</v>
      </c>
      <c r="H1367" s="428" t="s">
        <v>89</v>
      </c>
      <c r="I1367" s="433" t="s">
        <v>90</v>
      </c>
      <c r="J1367" s="434" t="s">
        <v>226</v>
      </c>
      <c r="K1367" s="435"/>
      <c r="L1367" s="435"/>
      <c r="M1367" s="435"/>
      <c r="N1367" s="436"/>
    </row>
    <row r="1368" spans="1:14" ht="15.75" customHeight="1" x14ac:dyDescent="0.25">
      <c r="A1368" s="426"/>
      <c r="B1368" s="429"/>
      <c r="C1368" s="419" t="s">
        <v>227</v>
      </c>
      <c r="D1368" s="420"/>
      <c r="E1368" s="419" t="s">
        <v>228</v>
      </c>
      <c r="F1368" s="420"/>
      <c r="G1368" s="429"/>
      <c r="H1368" s="429"/>
      <c r="I1368" s="408"/>
      <c r="J1368" s="437"/>
      <c r="K1368" s="438"/>
      <c r="L1368" s="438"/>
      <c r="M1368" s="438"/>
      <c r="N1368" s="439"/>
    </row>
    <row r="1369" spans="1:14" ht="15.75" customHeight="1" x14ac:dyDescent="0.25">
      <c r="A1369" s="426"/>
      <c r="B1369" s="429"/>
      <c r="C1369" s="407" t="s">
        <v>229</v>
      </c>
      <c r="D1369" s="407" t="s">
        <v>230</v>
      </c>
      <c r="E1369" s="407" t="s">
        <v>229</v>
      </c>
      <c r="F1369" s="407" t="s">
        <v>230</v>
      </c>
      <c r="G1369" s="429"/>
      <c r="H1369" s="429"/>
      <c r="I1369" s="408"/>
      <c r="J1369" s="437"/>
      <c r="K1369" s="438"/>
      <c r="L1369" s="438"/>
      <c r="M1369" s="438"/>
      <c r="N1369" s="439"/>
    </row>
    <row r="1370" spans="1:14" ht="15.75" customHeight="1" x14ac:dyDescent="0.25">
      <c r="A1370" s="426"/>
      <c r="B1370" s="429"/>
      <c r="C1370" s="408"/>
      <c r="D1370" s="408"/>
      <c r="E1370" s="408"/>
      <c r="F1370" s="408"/>
      <c r="G1370" s="429"/>
      <c r="H1370" s="429"/>
      <c r="I1370" s="408"/>
      <c r="J1370" s="437"/>
      <c r="K1370" s="438"/>
      <c r="L1370" s="438"/>
      <c r="M1370" s="438"/>
      <c r="N1370" s="439"/>
    </row>
    <row r="1371" spans="1:14" ht="15.75" customHeight="1" x14ac:dyDescent="0.25">
      <c r="A1371" s="427"/>
      <c r="B1371" s="430"/>
      <c r="C1371" s="409"/>
      <c r="D1371" s="409"/>
      <c r="E1371" s="409"/>
      <c r="F1371" s="409"/>
      <c r="G1371" s="430"/>
      <c r="H1371" s="430"/>
      <c r="I1371" s="409"/>
      <c r="J1371" s="440"/>
      <c r="K1371" s="388"/>
      <c r="L1371" s="388"/>
      <c r="M1371" s="388"/>
      <c r="N1371" s="392"/>
    </row>
    <row r="1372" spans="1:14" ht="16.5" customHeight="1" thickBot="1" x14ac:dyDescent="0.3">
      <c r="A1372" s="222">
        <v>1</v>
      </c>
      <c r="B1372" s="10">
        <v>2</v>
      </c>
      <c r="C1372" s="10">
        <v>3</v>
      </c>
      <c r="D1372" s="10">
        <v>4</v>
      </c>
      <c r="E1372" s="10">
        <v>5</v>
      </c>
      <c r="F1372" s="10">
        <v>6</v>
      </c>
      <c r="G1372" s="10">
        <v>8</v>
      </c>
      <c r="H1372" s="10">
        <v>9</v>
      </c>
      <c r="I1372" s="10">
        <v>10</v>
      </c>
      <c r="J1372" s="410">
        <v>11</v>
      </c>
      <c r="K1372" s="411"/>
      <c r="L1372" s="411"/>
      <c r="M1372" s="411"/>
      <c r="N1372" s="412"/>
    </row>
    <row r="1373" spans="1:14" ht="31.5" customHeight="1" x14ac:dyDescent="0.25">
      <c r="A1373" s="223">
        <v>1</v>
      </c>
      <c r="B1373" s="28" t="s">
        <v>161</v>
      </c>
      <c r="C1373" s="29" t="s">
        <v>1304</v>
      </c>
      <c r="D1373" s="29" t="s">
        <v>1304</v>
      </c>
      <c r="E1373" s="57" t="s">
        <v>128</v>
      </c>
      <c r="F1373" s="57" t="s">
        <v>128</v>
      </c>
      <c r="G1373" s="57"/>
      <c r="H1373" s="57"/>
      <c r="I1373" s="57"/>
      <c r="J1373" s="416"/>
      <c r="K1373" s="417"/>
      <c r="L1373" s="417"/>
      <c r="M1373" s="417"/>
      <c r="N1373" s="418"/>
    </row>
    <row r="1374" spans="1:14" ht="15.75" customHeight="1" x14ac:dyDescent="0.25">
      <c r="A1374" s="224" t="s">
        <v>149</v>
      </c>
      <c r="B1374" s="58" t="s">
        <v>162</v>
      </c>
      <c r="C1374" s="59" t="s">
        <v>1304</v>
      </c>
      <c r="D1374" s="59" t="s">
        <v>1304</v>
      </c>
      <c r="E1374" s="62" t="s">
        <v>128</v>
      </c>
      <c r="F1374" s="62" t="s">
        <v>128</v>
      </c>
      <c r="G1374" s="60"/>
      <c r="H1374" s="60"/>
      <c r="I1374" s="60"/>
      <c r="J1374" s="404"/>
      <c r="K1374" s="405"/>
      <c r="L1374" s="405"/>
      <c r="M1374" s="405"/>
      <c r="N1374" s="406"/>
    </row>
    <row r="1375" spans="1:14" ht="15.75" customHeight="1" x14ac:dyDescent="0.25">
      <c r="A1375" s="225" t="s">
        <v>150</v>
      </c>
      <c r="B1375" s="53" t="s">
        <v>163</v>
      </c>
      <c r="C1375" s="59" t="s">
        <v>1304</v>
      </c>
      <c r="D1375" s="59" t="s">
        <v>1304</v>
      </c>
      <c r="E1375" s="62" t="s">
        <v>128</v>
      </c>
      <c r="F1375" s="62" t="s">
        <v>128</v>
      </c>
      <c r="G1375" s="60"/>
      <c r="H1375" s="60"/>
      <c r="I1375" s="60"/>
      <c r="J1375" s="404"/>
      <c r="K1375" s="405"/>
      <c r="L1375" s="405"/>
      <c r="M1375" s="405"/>
      <c r="N1375" s="406"/>
    </row>
    <row r="1376" spans="1:14" ht="47.25" customHeight="1" x14ac:dyDescent="0.25">
      <c r="A1376" s="225" t="s">
        <v>29</v>
      </c>
      <c r="B1376" s="53" t="s">
        <v>133</v>
      </c>
      <c r="C1376" s="59" t="s">
        <v>1304</v>
      </c>
      <c r="D1376" s="59" t="s">
        <v>1304</v>
      </c>
      <c r="E1376" s="60" t="s">
        <v>128</v>
      </c>
      <c r="F1376" s="60" t="s">
        <v>128</v>
      </c>
      <c r="G1376" s="60"/>
      <c r="H1376" s="60"/>
      <c r="I1376" s="60" t="s">
        <v>129</v>
      </c>
      <c r="J1376" s="349"/>
      <c r="K1376" s="350"/>
      <c r="L1376" s="350"/>
      <c r="M1376" s="350"/>
      <c r="N1376" s="351"/>
    </row>
    <row r="1377" spans="1:14" ht="63" customHeight="1" x14ac:dyDescent="0.25">
      <c r="A1377" s="226" t="s">
        <v>46</v>
      </c>
      <c r="B1377" s="61" t="s">
        <v>165</v>
      </c>
      <c r="C1377" s="59" t="s">
        <v>1304</v>
      </c>
      <c r="D1377" s="59" t="s">
        <v>1304</v>
      </c>
      <c r="E1377" s="60" t="s">
        <v>128</v>
      </c>
      <c r="F1377" s="60" t="s">
        <v>128</v>
      </c>
      <c r="G1377" s="60"/>
      <c r="H1377" s="60"/>
      <c r="I1377" s="60" t="s">
        <v>130</v>
      </c>
      <c r="J1377" s="404"/>
      <c r="K1377" s="405"/>
      <c r="L1377" s="405"/>
      <c r="M1377" s="405"/>
      <c r="N1377" s="406"/>
    </row>
    <row r="1378" spans="1:14" ht="31.5" customHeight="1" x14ac:dyDescent="0.25">
      <c r="A1378" s="226" t="s">
        <v>166</v>
      </c>
      <c r="B1378" s="61" t="s">
        <v>167</v>
      </c>
      <c r="C1378" s="59" t="s">
        <v>1304</v>
      </c>
      <c r="D1378" s="59" t="s">
        <v>1304</v>
      </c>
      <c r="E1378" s="62" t="s">
        <v>1304</v>
      </c>
      <c r="F1378" s="62" t="s">
        <v>1304</v>
      </c>
      <c r="G1378" s="60">
        <v>100</v>
      </c>
      <c r="H1378" s="60">
        <v>100</v>
      </c>
      <c r="I1378" s="60"/>
      <c r="J1378" s="404"/>
      <c r="K1378" s="405"/>
      <c r="L1378" s="405"/>
      <c r="M1378" s="405"/>
      <c r="N1378" s="406"/>
    </row>
    <row r="1379" spans="1:14" ht="15.75" customHeight="1" x14ac:dyDescent="0.25">
      <c r="A1379" s="226" t="s">
        <v>168</v>
      </c>
      <c r="B1379" s="61" t="s">
        <v>169</v>
      </c>
      <c r="C1379" s="59" t="s">
        <v>1304</v>
      </c>
      <c r="D1379" s="59" t="s">
        <v>1304</v>
      </c>
      <c r="E1379" s="62" t="s">
        <v>1304</v>
      </c>
      <c r="F1379" s="62" t="s">
        <v>1304</v>
      </c>
      <c r="G1379" s="60">
        <v>100</v>
      </c>
      <c r="H1379" s="60">
        <v>100</v>
      </c>
      <c r="I1379" s="60"/>
      <c r="J1379" s="404"/>
      <c r="K1379" s="405"/>
      <c r="L1379" s="405"/>
      <c r="M1379" s="405"/>
      <c r="N1379" s="406"/>
    </row>
    <row r="1380" spans="1:14" ht="15.75" customHeight="1" x14ac:dyDescent="0.25">
      <c r="A1380" s="227">
        <v>2</v>
      </c>
      <c r="B1380" s="27" t="s">
        <v>103</v>
      </c>
      <c r="C1380" s="59" t="s">
        <v>1304</v>
      </c>
      <c r="D1380" s="59" t="s">
        <v>1304</v>
      </c>
      <c r="E1380" s="60" t="s">
        <v>128</v>
      </c>
      <c r="F1380" s="60" t="s">
        <v>128</v>
      </c>
      <c r="G1380" s="60"/>
      <c r="H1380" s="60"/>
      <c r="I1380" s="60"/>
      <c r="J1380" s="349"/>
      <c r="K1380" s="350"/>
      <c r="L1380" s="350"/>
      <c r="M1380" s="350"/>
      <c r="N1380" s="351"/>
    </row>
    <row r="1381" spans="1:14" ht="31.5" customHeight="1" x14ac:dyDescent="0.25">
      <c r="A1381" s="226" t="s">
        <v>152</v>
      </c>
      <c r="B1381" s="61" t="s">
        <v>170</v>
      </c>
      <c r="C1381" s="59" t="s">
        <v>1304</v>
      </c>
      <c r="D1381" s="59" t="s">
        <v>1304</v>
      </c>
      <c r="E1381" s="62" t="s">
        <v>1304</v>
      </c>
      <c r="F1381" s="62" t="s">
        <v>1304</v>
      </c>
      <c r="G1381" s="60">
        <v>100</v>
      </c>
      <c r="H1381" s="60">
        <v>100</v>
      </c>
      <c r="I1381" s="60"/>
      <c r="J1381" s="349"/>
      <c r="K1381" s="350"/>
      <c r="L1381" s="350"/>
      <c r="M1381" s="350"/>
      <c r="N1381" s="351"/>
    </row>
    <row r="1382" spans="1:14" ht="69" customHeight="1" x14ac:dyDescent="0.25">
      <c r="A1382" s="226" t="s">
        <v>21</v>
      </c>
      <c r="B1382" s="61" t="s">
        <v>171</v>
      </c>
      <c r="C1382" s="59" t="s">
        <v>1304</v>
      </c>
      <c r="D1382" s="59" t="s">
        <v>1304</v>
      </c>
      <c r="E1382" s="60" t="s">
        <v>128</v>
      </c>
      <c r="F1382" s="60" t="s">
        <v>128</v>
      </c>
      <c r="G1382" s="60"/>
      <c r="H1382" s="60"/>
      <c r="I1382" s="60" t="s">
        <v>131</v>
      </c>
      <c r="J1382" s="349"/>
      <c r="K1382" s="350"/>
      <c r="L1382" s="350"/>
      <c r="M1382" s="350"/>
      <c r="N1382" s="351"/>
    </row>
    <row r="1383" spans="1:14" ht="34.5" customHeight="1" x14ac:dyDescent="0.25">
      <c r="A1383" s="226" t="s">
        <v>22</v>
      </c>
      <c r="B1383" s="61" t="s">
        <v>172</v>
      </c>
      <c r="C1383" s="59" t="s">
        <v>1304</v>
      </c>
      <c r="D1383" s="59" t="s">
        <v>1304</v>
      </c>
      <c r="E1383" s="60" t="s">
        <v>128</v>
      </c>
      <c r="F1383" s="60" t="s">
        <v>128</v>
      </c>
      <c r="G1383" s="60"/>
      <c r="H1383" s="60"/>
      <c r="I1383" s="60" t="s">
        <v>130</v>
      </c>
      <c r="J1383" s="349"/>
      <c r="K1383" s="350"/>
      <c r="L1383" s="350"/>
      <c r="M1383" s="350"/>
      <c r="N1383" s="351"/>
    </row>
    <row r="1384" spans="1:14" ht="47.25" customHeight="1" x14ac:dyDescent="0.25">
      <c r="A1384" s="227">
        <v>3</v>
      </c>
      <c r="B1384" s="27" t="s">
        <v>173</v>
      </c>
      <c r="C1384" s="59" t="s">
        <v>1304</v>
      </c>
      <c r="D1384" s="59" t="s">
        <v>1304</v>
      </c>
      <c r="E1384" s="60" t="s">
        <v>128</v>
      </c>
      <c r="F1384" s="60" t="s">
        <v>128</v>
      </c>
      <c r="G1384" s="60"/>
      <c r="H1384" s="60"/>
      <c r="I1384" s="60"/>
      <c r="J1384" s="349"/>
      <c r="K1384" s="350"/>
      <c r="L1384" s="350"/>
      <c r="M1384" s="350"/>
      <c r="N1384" s="351"/>
    </row>
    <row r="1385" spans="1:14" ht="47.25" customHeight="1" x14ac:dyDescent="0.25">
      <c r="A1385" s="226" t="s">
        <v>104</v>
      </c>
      <c r="B1385" s="61" t="s">
        <v>174</v>
      </c>
      <c r="C1385" s="59" t="s">
        <v>1304</v>
      </c>
      <c r="D1385" s="59" t="s">
        <v>1304</v>
      </c>
      <c r="E1385" s="60" t="s">
        <v>1304</v>
      </c>
      <c r="F1385" s="60" t="s">
        <v>1304</v>
      </c>
      <c r="G1385" s="60">
        <v>100</v>
      </c>
      <c r="H1385" s="60">
        <v>100</v>
      </c>
      <c r="I1385" s="60" t="s">
        <v>130</v>
      </c>
      <c r="J1385" s="349"/>
      <c r="K1385" s="350"/>
      <c r="L1385" s="350"/>
      <c r="M1385" s="350"/>
      <c r="N1385" s="351"/>
    </row>
    <row r="1386" spans="1:14" ht="15.75" customHeight="1" x14ac:dyDescent="0.25">
      <c r="A1386" s="226" t="s">
        <v>107</v>
      </c>
      <c r="B1386" s="61" t="s">
        <v>175</v>
      </c>
      <c r="C1386" s="59" t="s">
        <v>1304</v>
      </c>
      <c r="D1386" s="59" t="s">
        <v>1304</v>
      </c>
      <c r="E1386" s="62" t="s">
        <v>1304</v>
      </c>
      <c r="F1386" s="62" t="s">
        <v>1304</v>
      </c>
      <c r="G1386" s="60">
        <v>100</v>
      </c>
      <c r="H1386" s="60">
        <v>100</v>
      </c>
      <c r="I1386" s="60"/>
      <c r="J1386" s="349"/>
      <c r="K1386" s="350"/>
      <c r="L1386" s="350"/>
      <c r="M1386" s="350"/>
      <c r="N1386" s="351"/>
    </row>
    <row r="1387" spans="1:14" ht="15.75" customHeight="1" x14ac:dyDescent="0.25">
      <c r="A1387" s="226" t="s">
        <v>109</v>
      </c>
      <c r="B1387" s="61" t="s">
        <v>176</v>
      </c>
      <c r="C1387" s="59" t="s">
        <v>1304</v>
      </c>
      <c r="D1387" s="59" t="s">
        <v>1304</v>
      </c>
      <c r="E1387" s="62" t="s">
        <v>1304</v>
      </c>
      <c r="F1387" s="62" t="s">
        <v>1304</v>
      </c>
      <c r="G1387" s="60">
        <v>100</v>
      </c>
      <c r="H1387" s="60">
        <v>100</v>
      </c>
      <c r="I1387" s="60"/>
      <c r="J1387" s="349"/>
      <c r="K1387" s="350"/>
      <c r="L1387" s="350"/>
      <c r="M1387" s="350"/>
      <c r="N1387" s="351"/>
    </row>
    <row r="1388" spans="1:14" ht="15.75" customHeight="1" x14ac:dyDescent="0.25">
      <c r="A1388" s="226" t="s">
        <v>177</v>
      </c>
      <c r="B1388" s="61" t="s">
        <v>178</v>
      </c>
      <c r="C1388" s="59" t="s">
        <v>1304</v>
      </c>
      <c r="D1388" s="59" t="s">
        <v>1304</v>
      </c>
      <c r="E1388" s="62" t="s">
        <v>1304</v>
      </c>
      <c r="F1388" s="62" t="s">
        <v>1304</v>
      </c>
      <c r="G1388" s="60">
        <v>100</v>
      </c>
      <c r="H1388" s="60">
        <v>100</v>
      </c>
      <c r="I1388" s="60"/>
      <c r="J1388" s="349"/>
      <c r="K1388" s="350"/>
      <c r="L1388" s="350"/>
      <c r="M1388" s="350"/>
      <c r="N1388" s="351"/>
    </row>
    <row r="1389" spans="1:14" ht="15.75" customHeight="1" x14ac:dyDescent="0.25">
      <c r="A1389" s="226" t="s">
        <v>179</v>
      </c>
      <c r="B1389" s="61" t="s">
        <v>180</v>
      </c>
      <c r="C1389" s="59" t="s">
        <v>1304</v>
      </c>
      <c r="D1389" s="59" t="s">
        <v>1304</v>
      </c>
      <c r="E1389" s="62" t="s">
        <v>1304</v>
      </c>
      <c r="F1389" s="62" t="s">
        <v>1304</v>
      </c>
      <c r="G1389" s="60">
        <v>100</v>
      </c>
      <c r="H1389" s="60">
        <v>100</v>
      </c>
      <c r="I1389" s="60"/>
      <c r="J1389" s="349"/>
      <c r="K1389" s="350"/>
      <c r="L1389" s="350"/>
      <c r="M1389" s="350"/>
      <c r="N1389" s="351"/>
    </row>
    <row r="1390" spans="1:14" ht="31.5" customHeight="1" x14ac:dyDescent="0.25">
      <c r="A1390" s="227">
        <v>4</v>
      </c>
      <c r="B1390" s="27" t="s">
        <v>56</v>
      </c>
      <c r="C1390" s="59" t="s">
        <v>1304</v>
      </c>
      <c r="D1390" s="59" t="s">
        <v>1304</v>
      </c>
      <c r="E1390" s="60" t="s">
        <v>128</v>
      </c>
      <c r="F1390" s="60" t="s">
        <v>128</v>
      </c>
      <c r="G1390" s="60"/>
      <c r="H1390" s="60"/>
      <c r="I1390" s="60"/>
      <c r="J1390" s="349"/>
      <c r="K1390" s="350"/>
      <c r="L1390" s="350"/>
      <c r="M1390" s="350"/>
      <c r="N1390" s="351"/>
    </row>
    <row r="1391" spans="1:14" ht="31.5" customHeight="1" x14ac:dyDescent="0.25">
      <c r="A1391" s="225" t="s">
        <v>24</v>
      </c>
      <c r="B1391" s="53" t="s">
        <v>181</v>
      </c>
      <c r="C1391" s="59" t="s">
        <v>1304</v>
      </c>
      <c r="D1391" s="59" t="s">
        <v>1304</v>
      </c>
      <c r="E1391" s="62" t="s">
        <v>1304</v>
      </c>
      <c r="F1391" s="62" t="s">
        <v>1304</v>
      </c>
      <c r="G1391" s="60">
        <v>100</v>
      </c>
      <c r="H1391" s="60">
        <v>100</v>
      </c>
      <c r="I1391" s="60"/>
      <c r="J1391" s="349"/>
      <c r="K1391" s="350"/>
      <c r="L1391" s="350"/>
      <c r="M1391" s="350"/>
      <c r="N1391" s="351"/>
    </row>
    <row r="1392" spans="1:14" ht="63" customHeight="1" x14ac:dyDescent="0.25">
      <c r="A1392" s="225" t="s">
        <v>25</v>
      </c>
      <c r="B1392" s="53" t="s">
        <v>60</v>
      </c>
      <c r="C1392" s="59" t="s">
        <v>1304</v>
      </c>
      <c r="D1392" s="59" t="s">
        <v>1304</v>
      </c>
      <c r="E1392" s="60" t="s">
        <v>128</v>
      </c>
      <c r="F1392" s="60" t="s">
        <v>128</v>
      </c>
      <c r="G1392" s="60"/>
      <c r="H1392" s="60"/>
      <c r="I1392" s="60" t="s">
        <v>130</v>
      </c>
      <c r="J1392" s="349"/>
      <c r="K1392" s="350"/>
      <c r="L1392" s="350"/>
      <c r="M1392" s="350"/>
      <c r="N1392" s="351"/>
    </row>
    <row r="1393" spans="1:14" ht="31.5" customHeight="1" x14ac:dyDescent="0.25">
      <c r="A1393" s="225" t="s">
        <v>26</v>
      </c>
      <c r="B1393" s="53" t="s">
        <v>5</v>
      </c>
      <c r="C1393" s="59" t="s">
        <v>1304</v>
      </c>
      <c r="D1393" s="59" t="s">
        <v>1304</v>
      </c>
      <c r="E1393" s="60" t="s">
        <v>1304</v>
      </c>
      <c r="F1393" s="60" t="s">
        <v>1304</v>
      </c>
      <c r="G1393" s="60">
        <v>100</v>
      </c>
      <c r="H1393" s="60">
        <v>100</v>
      </c>
      <c r="I1393" s="60"/>
      <c r="J1393" s="404"/>
      <c r="K1393" s="405"/>
      <c r="L1393" s="405"/>
      <c r="M1393" s="405"/>
      <c r="N1393" s="406"/>
    </row>
    <row r="1394" spans="1:14" ht="32.25" customHeight="1" thickBot="1" x14ac:dyDescent="0.3">
      <c r="A1394" s="228" t="s">
        <v>182</v>
      </c>
      <c r="B1394" s="64" t="s">
        <v>6</v>
      </c>
      <c r="C1394" s="63" t="s">
        <v>1304</v>
      </c>
      <c r="D1394" s="63" t="s">
        <v>1304</v>
      </c>
      <c r="E1394" s="65" t="s">
        <v>1450</v>
      </c>
      <c r="F1394" s="65" t="s">
        <v>1450</v>
      </c>
      <c r="G1394" s="66">
        <v>100</v>
      </c>
      <c r="H1394" s="66">
        <v>100</v>
      </c>
      <c r="I1394" s="66"/>
      <c r="J1394" s="413"/>
      <c r="K1394" s="414"/>
      <c r="L1394" s="414"/>
      <c r="M1394" s="414"/>
      <c r="N1394" s="415"/>
    </row>
    <row r="1395" spans="1:14" ht="15.75" customHeight="1" x14ac:dyDescent="0.25">
      <c r="B1395" s="82"/>
    </row>
    <row r="1396" spans="1:14" ht="15.75" customHeight="1" x14ac:dyDescent="0.25">
      <c r="A1396" s="86" t="s">
        <v>190</v>
      </c>
      <c r="B1396" s="82"/>
    </row>
    <row r="1397" spans="1:14" ht="15.75" customHeight="1" x14ac:dyDescent="0.25">
      <c r="B1397" s="82"/>
      <c r="N1397" s="67"/>
    </row>
    <row r="1398" spans="1:14" ht="15.75" customHeight="1" x14ac:dyDescent="0.25">
      <c r="B1398" s="78" t="s">
        <v>144</v>
      </c>
      <c r="N1398" s="67"/>
    </row>
    <row r="1399" spans="1:14" ht="15.75" customHeight="1" x14ac:dyDescent="0.25">
      <c r="B1399" s="82"/>
      <c r="N1399" s="67"/>
    </row>
    <row r="1400" spans="1:14" ht="15.75" customHeight="1" x14ac:dyDescent="0.25">
      <c r="B1400" s="83"/>
      <c r="N1400" s="67" t="str">
        <f>'7.1'!A310</f>
        <v>1.2.2.196.6</v>
      </c>
    </row>
    <row r="1401" spans="1:14" x14ac:dyDescent="0.25">
      <c r="A1401" s="290"/>
      <c r="B1401" s="9"/>
      <c r="C1401" s="9"/>
      <c r="D1401" s="9"/>
      <c r="E1401" s="9"/>
      <c r="F1401" s="9"/>
      <c r="G1401" s="9"/>
      <c r="H1401" s="9"/>
      <c r="I1401" s="9"/>
      <c r="N1401" s="80" t="s">
        <v>276</v>
      </c>
    </row>
    <row r="1402" spans="1:14" x14ac:dyDescent="0.25">
      <c r="B1402" s="9"/>
      <c r="C1402" s="9"/>
      <c r="D1402" s="9"/>
      <c r="E1402" s="9"/>
      <c r="F1402" s="9"/>
      <c r="G1402" s="9"/>
      <c r="H1402" s="9"/>
      <c r="N1402" s="80" t="s">
        <v>122</v>
      </c>
    </row>
    <row r="1403" spans="1:14" x14ac:dyDescent="0.25">
      <c r="B1403" s="9"/>
      <c r="C1403" s="9"/>
      <c r="D1403" s="9"/>
      <c r="E1403" s="9"/>
      <c r="F1403" s="9"/>
      <c r="G1403" s="9"/>
      <c r="H1403" s="9"/>
      <c r="I1403" s="9"/>
      <c r="N1403" s="80"/>
    </row>
    <row r="1404" spans="1:14" x14ac:dyDescent="0.25">
      <c r="B1404" s="9"/>
      <c r="C1404" s="9"/>
      <c r="D1404" s="9"/>
      <c r="E1404" s="9"/>
      <c r="F1404" s="9"/>
      <c r="G1404" s="9"/>
      <c r="H1404" s="9"/>
      <c r="I1404" s="9"/>
      <c r="L1404" s="8"/>
      <c r="M1404" s="219"/>
      <c r="N1404" s="219" t="s">
        <v>264</v>
      </c>
    </row>
    <row r="1405" spans="1:14" ht="15.75" customHeight="1" x14ac:dyDescent="0.25">
      <c r="N1405" s="80" t="s">
        <v>143</v>
      </c>
    </row>
    <row r="1406" spans="1:14" ht="15.75" customHeight="1" x14ac:dyDescent="0.25">
      <c r="B1406" s="9"/>
      <c r="C1406" s="9"/>
      <c r="D1406" s="9"/>
      <c r="E1406" s="9"/>
      <c r="F1406" s="9"/>
      <c r="G1406" s="9"/>
      <c r="H1406" s="9"/>
      <c r="I1406" s="9"/>
      <c r="N1406" s="80" t="s">
        <v>145</v>
      </c>
    </row>
    <row r="1407" spans="1:14" ht="15.75" customHeight="1" x14ac:dyDescent="0.25">
      <c r="N1407" s="80" t="s">
        <v>335</v>
      </c>
    </row>
    <row r="1408" spans="1:14" ht="15.75" customHeight="1" x14ac:dyDescent="0.25">
      <c r="M1408" s="8"/>
      <c r="N1408" s="80" t="s">
        <v>265</v>
      </c>
    </row>
    <row r="1409" spans="1:14" ht="15.75" customHeight="1" x14ac:dyDescent="0.25">
      <c r="M1409" s="8"/>
      <c r="N1409" s="80"/>
    </row>
    <row r="1410" spans="1:14" ht="15.75" customHeight="1" x14ac:dyDescent="0.25">
      <c r="M1410" s="8"/>
      <c r="N1410" s="80"/>
    </row>
    <row r="1411" spans="1:14" ht="17.25" customHeight="1" x14ac:dyDescent="0.25">
      <c r="A1411" s="421" t="s">
        <v>1434</v>
      </c>
      <c r="B1411" s="421"/>
      <c r="C1411" s="421"/>
      <c r="D1411" s="421"/>
      <c r="E1411" s="421"/>
      <c r="F1411" s="421"/>
      <c r="G1411" s="421"/>
      <c r="H1411" s="421"/>
      <c r="I1411" s="421"/>
      <c r="J1411" s="421"/>
      <c r="K1411" s="421"/>
      <c r="L1411" s="421"/>
      <c r="M1411" s="421"/>
      <c r="N1411" s="421"/>
    </row>
    <row r="1412" spans="1:14" ht="26.25" customHeight="1" x14ac:dyDescent="0.25">
      <c r="A1412" s="421"/>
      <c r="B1412" s="421"/>
      <c r="C1412" s="421"/>
      <c r="D1412" s="421"/>
      <c r="E1412" s="421"/>
      <c r="F1412" s="421"/>
      <c r="G1412" s="421"/>
      <c r="H1412" s="421"/>
      <c r="I1412" s="421"/>
      <c r="J1412" s="421"/>
      <c r="K1412" s="421"/>
      <c r="L1412" s="421"/>
      <c r="M1412" s="421"/>
      <c r="N1412" s="421"/>
    </row>
    <row r="1413" spans="1:14" s="422" customFormat="1" ht="17.25" customHeight="1" x14ac:dyDescent="0.25"/>
    <row r="1414" spans="1:14" ht="30.75" customHeight="1" x14ac:dyDescent="0.25">
      <c r="A1414" s="423" t="s">
        <v>323</v>
      </c>
      <c r="B1414" s="423"/>
      <c r="C1414" s="423"/>
      <c r="D1414" s="423"/>
      <c r="E1414" s="423"/>
      <c r="F1414" s="423"/>
      <c r="G1414" s="423"/>
      <c r="H1414" s="423"/>
      <c r="I1414" s="423"/>
      <c r="J1414" s="423"/>
      <c r="K1414" s="423"/>
      <c r="L1414" s="423"/>
      <c r="M1414" s="423"/>
      <c r="N1414" s="423"/>
    </row>
    <row r="1415" spans="1:14" ht="18" customHeight="1" x14ac:dyDescent="0.25">
      <c r="A1415" s="291" t="str">
        <f>VLOOKUP(N1450,'7.1'!$A$14:$B$574,2,FALSE)</f>
        <v>Реконструкция КЛ-0,4кВ  ТП-377 Энергетиков 7  ЭСК №48</v>
      </c>
      <c r="B1415" s="352"/>
      <c r="C1415" s="352"/>
      <c r="D1415" s="352"/>
      <c r="E1415" s="352"/>
      <c r="F1415" s="352"/>
      <c r="G1415" s="352"/>
      <c r="H1415" s="352"/>
      <c r="I1415" s="352"/>
      <c r="J1415" s="352"/>
      <c r="K1415" s="352"/>
      <c r="L1415" s="352"/>
      <c r="M1415" s="352"/>
      <c r="N1415" s="352"/>
    </row>
    <row r="1416" spans="1:14" ht="16.5" customHeight="1" thickBot="1" x14ac:dyDescent="0.3">
      <c r="A1416" s="424" t="s">
        <v>1435</v>
      </c>
      <c r="B1416" s="424"/>
      <c r="C1416" s="424"/>
      <c r="D1416" s="424"/>
      <c r="E1416" s="424"/>
      <c r="F1416" s="424"/>
      <c r="G1416" s="424"/>
      <c r="H1416" s="424"/>
      <c r="I1416" s="424"/>
    </row>
    <row r="1417" spans="1:14" ht="15.75" customHeight="1" x14ac:dyDescent="0.25">
      <c r="A1417" s="425" t="s">
        <v>85</v>
      </c>
      <c r="B1417" s="428" t="s">
        <v>86</v>
      </c>
      <c r="C1417" s="431" t="s">
        <v>87</v>
      </c>
      <c r="D1417" s="390"/>
      <c r="E1417" s="390"/>
      <c r="F1417" s="432"/>
      <c r="G1417" s="428" t="s">
        <v>88</v>
      </c>
      <c r="H1417" s="428" t="s">
        <v>89</v>
      </c>
      <c r="I1417" s="433" t="s">
        <v>90</v>
      </c>
      <c r="J1417" s="434" t="s">
        <v>226</v>
      </c>
      <c r="K1417" s="435"/>
      <c r="L1417" s="435"/>
      <c r="M1417" s="435"/>
      <c r="N1417" s="436"/>
    </row>
    <row r="1418" spans="1:14" ht="15.75" customHeight="1" x14ac:dyDescent="0.25">
      <c r="A1418" s="426"/>
      <c r="B1418" s="429"/>
      <c r="C1418" s="419" t="s">
        <v>227</v>
      </c>
      <c r="D1418" s="420"/>
      <c r="E1418" s="419" t="s">
        <v>228</v>
      </c>
      <c r="F1418" s="420"/>
      <c r="G1418" s="429"/>
      <c r="H1418" s="429"/>
      <c r="I1418" s="408"/>
      <c r="J1418" s="437"/>
      <c r="K1418" s="438"/>
      <c r="L1418" s="438"/>
      <c r="M1418" s="438"/>
      <c r="N1418" s="439"/>
    </row>
    <row r="1419" spans="1:14" ht="15.75" customHeight="1" x14ac:dyDescent="0.25">
      <c r="A1419" s="426"/>
      <c r="B1419" s="429"/>
      <c r="C1419" s="407" t="s">
        <v>229</v>
      </c>
      <c r="D1419" s="407" t="s">
        <v>230</v>
      </c>
      <c r="E1419" s="407" t="s">
        <v>229</v>
      </c>
      <c r="F1419" s="407" t="s">
        <v>230</v>
      </c>
      <c r="G1419" s="429"/>
      <c r="H1419" s="429"/>
      <c r="I1419" s="408"/>
      <c r="J1419" s="437"/>
      <c r="K1419" s="438"/>
      <c r="L1419" s="438"/>
      <c r="M1419" s="438"/>
      <c r="N1419" s="439"/>
    </row>
    <row r="1420" spans="1:14" ht="15.75" customHeight="1" x14ac:dyDescent="0.25">
      <c r="A1420" s="426"/>
      <c r="B1420" s="429"/>
      <c r="C1420" s="408"/>
      <c r="D1420" s="408"/>
      <c r="E1420" s="408"/>
      <c r="F1420" s="408"/>
      <c r="G1420" s="429"/>
      <c r="H1420" s="429"/>
      <c r="I1420" s="408"/>
      <c r="J1420" s="437"/>
      <c r="K1420" s="438"/>
      <c r="L1420" s="438"/>
      <c r="M1420" s="438"/>
      <c r="N1420" s="439"/>
    </row>
    <row r="1421" spans="1:14" ht="15.75" customHeight="1" x14ac:dyDescent="0.25">
      <c r="A1421" s="427"/>
      <c r="B1421" s="430"/>
      <c r="C1421" s="409"/>
      <c r="D1421" s="409"/>
      <c r="E1421" s="409"/>
      <c r="F1421" s="409"/>
      <c r="G1421" s="430"/>
      <c r="H1421" s="430"/>
      <c r="I1421" s="409"/>
      <c r="J1421" s="440"/>
      <c r="K1421" s="388"/>
      <c r="L1421" s="388"/>
      <c r="M1421" s="388"/>
      <c r="N1421" s="392"/>
    </row>
    <row r="1422" spans="1:14" ht="16.5" customHeight="1" thickBot="1" x14ac:dyDescent="0.3">
      <c r="A1422" s="222">
        <v>1</v>
      </c>
      <c r="B1422" s="10">
        <v>2</v>
      </c>
      <c r="C1422" s="10">
        <v>3</v>
      </c>
      <c r="D1422" s="10">
        <v>4</v>
      </c>
      <c r="E1422" s="10">
        <v>5</v>
      </c>
      <c r="F1422" s="10">
        <v>6</v>
      </c>
      <c r="G1422" s="10">
        <v>8</v>
      </c>
      <c r="H1422" s="10">
        <v>9</v>
      </c>
      <c r="I1422" s="10">
        <v>10</v>
      </c>
      <c r="J1422" s="410">
        <v>11</v>
      </c>
      <c r="K1422" s="411"/>
      <c r="L1422" s="411"/>
      <c r="M1422" s="411"/>
      <c r="N1422" s="412"/>
    </row>
    <row r="1423" spans="1:14" ht="31.5" customHeight="1" x14ac:dyDescent="0.25">
      <c r="A1423" s="223">
        <v>1</v>
      </c>
      <c r="B1423" s="28" t="s">
        <v>161</v>
      </c>
      <c r="C1423" s="29" t="s">
        <v>1304</v>
      </c>
      <c r="D1423" s="29" t="s">
        <v>1304</v>
      </c>
      <c r="E1423" s="57" t="s">
        <v>128</v>
      </c>
      <c r="F1423" s="57" t="s">
        <v>128</v>
      </c>
      <c r="G1423" s="57"/>
      <c r="H1423" s="57"/>
      <c r="I1423" s="57"/>
      <c r="J1423" s="416"/>
      <c r="K1423" s="417"/>
      <c r="L1423" s="417"/>
      <c r="M1423" s="417"/>
      <c r="N1423" s="418"/>
    </row>
    <row r="1424" spans="1:14" ht="15.75" customHeight="1" x14ac:dyDescent="0.25">
      <c r="A1424" s="224" t="s">
        <v>149</v>
      </c>
      <c r="B1424" s="58" t="s">
        <v>162</v>
      </c>
      <c r="C1424" s="59" t="s">
        <v>1304</v>
      </c>
      <c r="D1424" s="59" t="s">
        <v>1304</v>
      </c>
      <c r="E1424" s="62" t="s">
        <v>128</v>
      </c>
      <c r="F1424" s="62" t="s">
        <v>128</v>
      </c>
      <c r="G1424" s="60"/>
      <c r="H1424" s="60"/>
      <c r="I1424" s="60"/>
      <c r="J1424" s="404"/>
      <c r="K1424" s="405"/>
      <c r="L1424" s="405"/>
      <c r="M1424" s="405"/>
      <c r="N1424" s="406"/>
    </row>
    <row r="1425" spans="1:14" ht="15.75" customHeight="1" x14ac:dyDescent="0.25">
      <c r="A1425" s="225" t="s">
        <v>150</v>
      </c>
      <c r="B1425" s="53" t="s">
        <v>163</v>
      </c>
      <c r="C1425" s="59" t="s">
        <v>1304</v>
      </c>
      <c r="D1425" s="59" t="s">
        <v>1304</v>
      </c>
      <c r="E1425" s="62" t="s">
        <v>128</v>
      </c>
      <c r="F1425" s="62" t="s">
        <v>128</v>
      </c>
      <c r="G1425" s="60"/>
      <c r="H1425" s="60"/>
      <c r="I1425" s="60"/>
      <c r="J1425" s="404"/>
      <c r="K1425" s="405"/>
      <c r="L1425" s="405"/>
      <c r="M1425" s="405"/>
      <c r="N1425" s="406"/>
    </row>
    <row r="1426" spans="1:14" ht="47.25" customHeight="1" x14ac:dyDescent="0.25">
      <c r="A1426" s="225" t="s">
        <v>29</v>
      </c>
      <c r="B1426" s="53" t="s">
        <v>133</v>
      </c>
      <c r="C1426" s="59" t="s">
        <v>1304</v>
      </c>
      <c r="D1426" s="59" t="s">
        <v>1304</v>
      </c>
      <c r="E1426" s="60" t="s">
        <v>128</v>
      </c>
      <c r="F1426" s="60" t="s">
        <v>128</v>
      </c>
      <c r="G1426" s="60"/>
      <c r="H1426" s="60"/>
      <c r="I1426" s="60" t="s">
        <v>129</v>
      </c>
      <c r="J1426" s="349"/>
      <c r="K1426" s="350"/>
      <c r="L1426" s="350"/>
      <c r="M1426" s="350"/>
      <c r="N1426" s="351"/>
    </row>
    <row r="1427" spans="1:14" ht="63" customHeight="1" x14ac:dyDescent="0.25">
      <c r="A1427" s="226" t="s">
        <v>46</v>
      </c>
      <c r="B1427" s="61" t="s">
        <v>165</v>
      </c>
      <c r="C1427" s="59" t="s">
        <v>1304</v>
      </c>
      <c r="D1427" s="59" t="s">
        <v>1304</v>
      </c>
      <c r="E1427" s="60" t="s">
        <v>128</v>
      </c>
      <c r="F1427" s="60" t="s">
        <v>128</v>
      </c>
      <c r="G1427" s="60"/>
      <c r="H1427" s="60"/>
      <c r="I1427" s="60" t="s">
        <v>130</v>
      </c>
      <c r="J1427" s="404"/>
      <c r="K1427" s="405"/>
      <c r="L1427" s="405"/>
      <c r="M1427" s="405"/>
      <c r="N1427" s="406"/>
    </row>
    <row r="1428" spans="1:14" ht="31.5" customHeight="1" x14ac:dyDescent="0.25">
      <c r="A1428" s="226" t="s">
        <v>166</v>
      </c>
      <c r="B1428" s="61" t="s">
        <v>167</v>
      </c>
      <c r="C1428" s="59" t="s">
        <v>1304</v>
      </c>
      <c r="D1428" s="59" t="s">
        <v>1304</v>
      </c>
      <c r="E1428" s="62" t="s">
        <v>1304</v>
      </c>
      <c r="F1428" s="62" t="s">
        <v>1304</v>
      </c>
      <c r="G1428" s="60">
        <v>100</v>
      </c>
      <c r="H1428" s="60">
        <v>100</v>
      </c>
      <c r="I1428" s="60"/>
      <c r="J1428" s="404"/>
      <c r="K1428" s="405"/>
      <c r="L1428" s="405"/>
      <c r="M1428" s="405"/>
      <c r="N1428" s="406"/>
    </row>
    <row r="1429" spans="1:14" ht="15.75" customHeight="1" x14ac:dyDescent="0.25">
      <c r="A1429" s="226" t="s">
        <v>168</v>
      </c>
      <c r="B1429" s="61" t="s">
        <v>169</v>
      </c>
      <c r="C1429" s="59" t="s">
        <v>1304</v>
      </c>
      <c r="D1429" s="59" t="s">
        <v>1304</v>
      </c>
      <c r="E1429" s="62" t="s">
        <v>1304</v>
      </c>
      <c r="F1429" s="62" t="s">
        <v>1304</v>
      </c>
      <c r="G1429" s="60">
        <v>100</v>
      </c>
      <c r="H1429" s="60">
        <v>100</v>
      </c>
      <c r="I1429" s="60"/>
      <c r="J1429" s="404"/>
      <c r="K1429" s="405"/>
      <c r="L1429" s="405"/>
      <c r="M1429" s="405"/>
      <c r="N1429" s="406"/>
    </row>
    <row r="1430" spans="1:14" ht="15.75" customHeight="1" x14ac:dyDescent="0.25">
      <c r="A1430" s="227">
        <v>2</v>
      </c>
      <c r="B1430" s="27" t="s">
        <v>103</v>
      </c>
      <c r="C1430" s="59" t="s">
        <v>1304</v>
      </c>
      <c r="D1430" s="59" t="s">
        <v>1304</v>
      </c>
      <c r="E1430" s="60" t="s">
        <v>128</v>
      </c>
      <c r="F1430" s="60" t="s">
        <v>128</v>
      </c>
      <c r="G1430" s="60"/>
      <c r="H1430" s="60"/>
      <c r="I1430" s="60"/>
      <c r="J1430" s="349"/>
      <c r="K1430" s="350"/>
      <c r="L1430" s="350"/>
      <c r="M1430" s="350"/>
      <c r="N1430" s="351"/>
    </row>
    <row r="1431" spans="1:14" ht="31.5" customHeight="1" x14ac:dyDescent="0.25">
      <c r="A1431" s="226" t="s">
        <v>152</v>
      </c>
      <c r="B1431" s="61" t="s">
        <v>170</v>
      </c>
      <c r="C1431" s="59" t="s">
        <v>1304</v>
      </c>
      <c r="D1431" s="59" t="s">
        <v>1304</v>
      </c>
      <c r="E1431" s="62" t="s">
        <v>1304</v>
      </c>
      <c r="F1431" s="62" t="s">
        <v>1304</v>
      </c>
      <c r="G1431" s="60">
        <v>100</v>
      </c>
      <c r="H1431" s="60">
        <v>100</v>
      </c>
      <c r="I1431" s="60"/>
      <c r="J1431" s="349"/>
      <c r="K1431" s="350"/>
      <c r="L1431" s="350"/>
      <c r="M1431" s="350"/>
      <c r="N1431" s="351"/>
    </row>
    <row r="1432" spans="1:14" ht="69" customHeight="1" x14ac:dyDescent="0.25">
      <c r="A1432" s="226" t="s">
        <v>21</v>
      </c>
      <c r="B1432" s="61" t="s">
        <v>171</v>
      </c>
      <c r="C1432" s="59" t="s">
        <v>1304</v>
      </c>
      <c r="D1432" s="59" t="s">
        <v>1304</v>
      </c>
      <c r="E1432" s="60" t="s">
        <v>128</v>
      </c>
      <c r="F1432" s="60" t="s">
        <v>128</v>
      </c>
      <c r="G1432" s="60"/>
      <c r="H1432" s="60"/>
      <c r="I1432" s="60" t="s">
        <v>131</v>
      </c>
      <c r="J1432" s="349"/>
      <c r="K1432" s="350"/>
      <c r="L1432" s="350"/>
      <c r="M1432" s="350"/>
      <c r="N1432" s="351"/>
    </row>
    <row r="1433" spans="1:14" ht="34.5" customHeight="1" x14ac:dyDescent="0.25">
      <c r="A1433" s="226" t="s">
        <v>22</v>
      </c>
      <c r="B1433" s="61" t="s">
        <v>172</v>
      </c>
      <c r="C1433" s="59" t="s">
        <v>1304</v>
      </c>
      <c r="D1433" s="59" t="s">
        <v>1304</v>
      </c>
      <c r="E1433" s="60" t="s">
        <v>128</v>
      </c>
      <c r="F1433" s="60" t="s">
        <v>128</v>
      </c>
      <c r="G1433" s="60"/>
      <c r="H1433" s="60"/>
      <c r="I1433" s="60" t="s">
        <v>130</v>
      </c>
      <c r="J1433" s="349"/>
      <c r="K1433" s="350"/>
      <c r="L1433" s="350"/>
      <c r="M1433" s="350"/>
      <c r="N1433" s="351"/>
    </row>
    <row r="1434" spans="1:14" ht="47.25" customHeight="1" x14ac:dyDescent="0.25">
      <c r="A1434" s="227">
        <v>3</v>
      </c>
      <c r="B1434" s="27" t="s">
        <v>173</v>
      </c>
      <c r="C1434" s="59" t="s">
        <v>1304</v>
      </c>
      <c r="D1434" s="59" t="s">
        <v>1304</v>
      </c>
      <c r="E1434" s="60" t="s">
        <v>128</v>
      </c>
      <c r="F1434" s="60" t="s">
        <v>128</v>
      </c>
      <c r="G1434" s="60"/>
      <c r="H1434" s="60"/>
      <c r="I1434" s="60"/>
      <c r="J1434" s="349"/>
      <c r="K1434" s="350"/>
      <c r="L1434" s="350"/>
      <c r="M1434" s="350"/>
      <c r="N1434" s="351"/>
    </row>
    <row r="1435" spans="1:14" ht="47.25" customHeight="1" x14ac:dyDescent="0.25">
      <c r="A1435" s="226" t="s">
        <v>104</v>
      </c>
      <c r="B1435" s="61" t="s">
        <v>174</v>
      </c>
      <c r="C1435" s="59" t="s">
        <v>1304</v>
      </c>
      <c r="D1435" s="59" t="s">
        <v>1304</v>
      </c>
      <c r="E1435" s="60" t="s">
        <v>1304</v>
      </c>
      <c r="F1435" s="60" t="s">
        <v>1304</v>
      </c>
      <c r="G1435" s="60">
        <v>100</v>
      </c>
      <c r="H1435" s="60">
        <v>100</v>
      </c>
      <c r="I1435" s="60" t="s">
        <v>130</v>
      </c>
      <c r="J1435" s="349"/>
      <c r="K1435" s="350"/>
      <c r="L1435" s="350"/>
      <c r="M1435" s="350"/>
      <c r="N1435" s="351"/>
    </row>
    <row r="1436" spans="1:14" ht="15.75" customHeight="1" x14ac:dyDescent="0.25">
      <c r="A1436" s="226" t="s">
        <v>107</v>
      </c>
      <c r="B1436" s="61" t="s">
        <v>175</v>
      </c>
      <c r="C1436" s="59" t="s">
        <v>1304</v>
      </c>
      <c r="D1436" s="59" t="s">
        <v>1304</v>
      </c>
      <c r="E1436" s="62" t="s">
        <v>1304</v>
      </c>
      <c r="F1436" s="62" t="s">
        <v>1304</v>
      </c>
      <c r="G1436" s="60">
        <v>100</v>
      </c>
      <c r="H1436" s="60">
        <v>100</v>
      </c>
      <c r="I1436" s="60"/>
      <c r="J1436" s="349"/>
      <c r="K1436" s="350"/>
      <c r="L1436" s="350"/>
      <c r="M1436" s="350"/>
      <c r="N1436" s="351"/>
    </row>
    <row r="1437" spans="1:14" ht="15.75" customHeight="1" x14ac:dyDescent="0.25">
      <c r="A1437" s="226" t="s">
        <v>109</v>
      </c>
      <c r="B1437" s="61" t="s">
        <v>176</v>
      </c>
      <c r="C1437" s="59" t="s">
        <v>1304</v>
      </c>
      <c r="D1437" s="59" t="s">
        <v>1304</v>
      </c>
      <c r="E1437" s="62" t="s">
        <v>1304</v>
      </c>
      <c r="F1437" s="62" t="s">
        <v>1304</v>
      </c>
      <c r="G1437" s="60">
        <v>100</v>
      </c>
      <c r="H1437" s="60">
        <v>100</v>
      </c>
      <c r="I1437" s="60"/>
      <c r="J1437" s="349"/>
      <c r="K1437" s="350"/>
      <c r="L1437" s="350"/>
      <c r="M1437" s="350"/>
      <c r="N1437" s="351"/>
    </row>
    <row r="1438" spans="1:14" ht="15.75" customHeight="1" x14ac:dyDescent="0.25">
      <c r="A1438" s="226" t="s">
        <v>177</v>
      </c>
      <c r="B1438" s="61" t="s">
        <v>178</v>
      </c>
      <c r="C1438" s="59" t="s">
        <v>1304</v>
      </c>
      <c r="D1438" s="59" t="s">
        <v>1304</v>
      </c>
      <c r="E1438" s="62" t="s">
        <v>1304</v>
      </c>
      <c r="F1438" s="62" t="s">
        <v>1304</v>
      </c>
      <c r="G1438" s="60">
        <v>100</v>
      </c>
      <c r="H1438" s="60">
        <v>100</v>
      </c>
      <c r="I1438" s="60"/>
      <c r="J1438" s="349"/>
      <c r="K1438" s="350"/>
      <c r="L1438" s="350"/>
      <c r="M1438" s="350"/>
      <c r="N1438" s="351"/>
    </row>
    <row r="1439" spans="1:14" ht="15.75" customHeight="1" x14ac:dyDescent="0.25">
      <c r="A1439" s="226" t="s">
        <v>179</v>
      </c>
      <c r="B1439" s="61" t="s">
        <v>180</v>
      </c>
      <c r="C1439" s="59" t="s">
        <v>1304</v>
      </c>
      <c r="D1439" s="59" t="s">
        <v>1304</v>
      </c>
      <c r="E1439" s="62" t="s">
        <v>1304</v>
      </c>
      <c r="F1439" s="62" t="s">
        <v>1304</v>
      </c>
      <c r="G1439" s="60">
        <v>100</v>
      </c>
      <c r="H1439" s="60">
        <v>100</v>
      </c>
      <c r="I1439" s="60"/>
      <c r="J1439" s="349"/>
      <c r="K1439" s="350"/>
      <c r="L1439" s="350"/>
      <c r="M1439" s="350"/>
      <c r="N1439" s="351"/>
    </row>
    <row r="1440" spans="1:14" ht="31.5" customHeight="1" x14ac:dyDescent="0.25">
      <c r="A1440" s="227">
        <v>4</v>
      </c>
      <c r="B1440" s="27" t="s">
        <v>56</v>
      </c>
      <c r="C1440" s="59" t="s">
        <v>1304</v>
      </c>
      <c r="D1440" s="59" t="s">
        <v>1304</v>
      </c>
      <c r="E1440" s="60" t="s">
        <v>128</v>
      </c>
      <c r="F1440" s="60" t="s">
        <v>128</v>
      </c>
      <c r="G1440" s="60"/>
      <c r="H1440" s="60"/>
      <c r="I1440" s="60"/>
      <c r="J1440" s="349"/>
      <c r="K1440" s="350"/>
      <c r="L1440" s="350"/>
      <c r="M1440" s="350"/>
      <c r="N1440" s="351"/>
    </row>
    <row r="1441" spans="1:14" ht="31.5" customHeight="1" x14ac:dyDescent="0.25">
      <c r="A1441" s="225" t="s">
        <v>24</v>
      </c>
      <c r="B1441" s="53" t="s">
        <v>181</v>
      </c>
      <c r="C1441" s="59" t="s">
        <v>1304</v>
      </c>
      <c r="D1441" s="59" t="s">
        <v>1304</v>
      </c>
      <c r="E1441" s="62" t="s">
        <v>1304</v>
      </c>
      <c r="F1441" s="62" t="s">
        <v>1304</v>
      </c>
      <c r="G1441" s="60">
        <v>100</v>
      </c>
      <c r="H1441" s="60">
        <v>100</v>
      </c>
      <c r="I1441" s="60"/>
      <c r="J1441" s="349"/>
      <c r="K1441" s="350"/>
      <c r="L1441" s="350"/>
      <c r="M1441" s="350"/>
      <c r="N1441" s="351"/>
    </row>
    <row r="1442" spans="1:14" ht="63" customHeight="1" x14ac:dyDescent="0.25">
      <c r="A1442" s="225" t="s">
        <v>25</v>
      </c>
      <c r="B1442" s="53" t="s">
        <v>60</v>
      </c>
      <c r="C1442" s="59" t="s">
        <v>1304</v>
      </c>
      <c r="D1442" s="59" t="s">
        <v>1304</v>
      </c>
      <c r="E1442" s="60" t="s">
        <v>128</v>
      </c>
      <c r="F1442" s="60" t="s">
        <v>128</v>
      </c>
      <c r="G1442" s="60"/>
      <c r="H1442" s="60"/>
      <c r="I1442" s="60" t="s">
        <v>130</v>
      </c>
      <c r="J1442" s="349"/>
      <c r="K1442" s="350"/>
      <c r="L1442" s="350"/>
      <c r="M1442" s="350"/>
      <c r="N1442" s="351"/>
    </row>
    <row r="1443" spans="1:14" ht="31.5" customHeight="1" x14ac:dyDescent="0.25">
      <c r="A1443" s="225" t="s">
        <v>26</v>
      </c>
      <c r="B1443" s="53" t="s">
        <v>5</v>
      </c>
      <c r="C1443" s="59" t="s">
        <v>1304</v>
      </c>
      <c r="D1443" s="59" t="s">
        <v>1304</v>
      </c>
      <c r="E1443" s="60" t="s">
        <v>1304</v>
      </c>
      <c r="F1443" s="60" t="s">
        <v>1304</v>
      </c>
      <c r="G1443" s="60">
        <v>100</v>
      </c>
      <c r="H1443" s="60">
        <v>100</v>
      </c>
      <c r="I1443" s="60"/>
      <c r="J1443" s="404"/>
      <c r="K1443" s="405"/>
      <c r="L1443" s="405"/>
      <c r="M1443" s="405"/>
      <c r="N1443" s="406"/>
    </row>
    <row r="1444" spans="1:14" ht="32.25" customHeight="1" thickBot="1" x14ac:dyDescent="0.3">
      <c r="A1444" s="228" t="s">
        <v>182</v>
      </c>
      <c r="B1444" s="64" t="s">
        <v>6</v>
      </c>
      <c r="C1444" s="63" t="s">
        <v>1304</v>
      </c>
      <c r="D1444" s="63" t="s">
        <v>1304</v>
      </c>
      <c r="E1444" s="65" t="s">
        <v>1450</v>
      </c>
      <c r="F1444" s="65" t="s">
        <v>1450</v>
      </c>
      <c r="G1444" s="66">
        <v>100</v>
      </c>
      <c r="H1444" s="66">
        <v>100</v>
      </c>
      <c r="I1444" s="66"/>
      <c r="J1444" s="413"/>
      <c r="K1444" s="414"/>
      <c r="L1444" s="414"/>
      <c r="M1444" s="414"/>
      <c r="N1444" s="415"/>
    </row>
    <row r="1445" spans="1:14" ht="15.75" customHeight="1" x14ac:dyDescent="0.25">
      <c r="B1445" s="82"/>
    </row>
    <row r="1446" spans="1:14" ht="15.75" customHeight="1" x14ac:dyDescent="0.25">
      <c r="A1446" s="86" t="s">
        <v>190</v>
      </c>
      <c r="B1446" s="82"/>
    </row>
    <row r="1447" spans="1:14" ht="15.75" customHeight="1" x14ac:dyDescent="0.25">
      <c r="B1447" s="82"/>
      <c r="N1447" s="67"/>
    </row>
    <row r="1448" spans="1:14" ht="15.75" customHeight="1" x14ac:dyDescent="0.25">
      <c r="B1448" s="78" t="s">
        <v>144</v>
      </c>
      <c r="N1448" s="67"/>
    </row>
    <row r="1449" spans="1:14" ht="15.75" customHeight="1" x14ac:dyDescent="0.25">
      <c r="B1449" s="82"/>
      <c r="N1449" s="67"/>
    </row>
    <row r="1450" spans="1:14" ht="15.75" customHeight="1" x14ac:dyDescent="0.25">
      <c r="B1450" s="83"/>
      <c r="N1450" s="67" t="str">
        <f>'7.1'!A311</f>
        <v>1.2.2.196.7</v>
      </c>
    </row>
    <row r="1451" spans="1:14" x14ac:dyDescent="0.25">
      <c r="A1451" s="290"/>
      <c r="B1451" s="9"/>
      <c r="C1451" s="9"/>
      <c r="D1451" s="9"/>
      <c r="E1451" s="9"/>
      <c r="F1451" s="9"/>
      <c r="G1451" s="9"/>
      <c r="H1451" s="9"/>
      <c r="I1451" s="9"/>
      <c r="N1451" s="80" t="s">
        <v>276</v>
      </c>
    </row>
    <row r="1452" spans="1:14" x14ac:dyDescent="0.25">
      <c r="B1452" s="9"/>
      <c r="C1452" s="9"/>
      <c r="D1452" s="9"/>
      <c r="E1452" s="9"/>
      <c r="F1452" s="9"/>
      <c r="G1452" s="9"/>
      <c r="H1452" s="9"/>
      <c r="N1452" s="80" t="s">
        <v>122</v>
      </c>
    </row>
    <row r="1453" spans="1:14" x14ac:dyDescent="0.25">
      <c r="B1453" s="9"/>
      <c r="C1453" s="9"/>
      <c r="D1453" s="9"/>
      <c r="E1453" s="9"/>
      <c r="F1453" s="9"/>
      <c r="G1453" s="9"/>
      <c r="H1453" s="9"/>
      <c r="I1453" s="9"/>
      <c r="N1453" s="80"/>
    </row>
    <row r="1454" spans="1:14" x14ac:dyDescent="0.25">
      <c r="B1454" s="9"/>
      <c r="C1454" s="9"/>
      <c r="D1454" s="9"/>
      <c r="E1454" s="9"/>
      <c r="F1454" s="9"/>
      <c r="G1454" s="9"/>
      <c r="H1454" s="9"/>
      <c r="I1454" s="9"/>
      <c r="L1454" s="8"/>
      <c r="M1454" s="219"/>
      <c r="N1454" s="219" t="s">
        <v>264</v>
      </c>
    </row>
    <row r="1455" spans="1:14" ht="15.75" customHeight="1" x14ac:dyDescent="0.25">
      <c r="N1455" s="80" t="s">
        <v>143</v>
      </c>
    </row>
    <row r="1456" spans="1:14" ht="15.75" customHeight="1" x14ac:dyDescent="0.25">
      <c r="B1456" s="9"/>
      <c r="C1456" s="9"/>
      <c r="D1456" s="9"/>
      <c r="E1456" s="9"/>
      <c r="F1456" s="9"/>
      <c r="G1456" s="9"/>
      <c r="H1456" s="9"/>
      <c r="I1456" s="9"/>
      <c r="N1456" s="80" t="s">
        <v>145</v>
      </c>
    </row>
    <row r="1457" spans="1:14" ht="15.75" customHeight="1" x14ac:dyDescent="0.25">
      <c r="N1457" s="80" t="s">
        <v>335</v>
      </c>
    </row>
    <row r="1458" spans="1:14" ht="15.75" customHeight="1" x14ac:dyDescent="0.25">
      <c r="M1458" s="8"/>
      <c r="N1458" s="80" t="s">
        <v>265</v>
      </c>
    </row>
    <row r="1459" spans="1:14" ht="15.75" customHeight="1" x14ac:dyDescent="0.25">
      <c r="M1459" s="8"/>
      <c r="N1459" s="80"/>
    </row>
    <row r="1460" spans="1:14" ht="15.75" customHeight="1" x14ac:dyDescent="0.25">
      <c r="M1460" s="8"/>
      <c r="N1460" s="80"/>
    </row>
    <row r="1461" spans="1:14" ht="17.25" customHeight="1" x14ac:dyDescent="0.25">
      <c r="A1461" s="421" t="s">
        <v>1434</v>
      </c>
      <c r="B1461" s="421"/>
      <c r="C1461" s="421"/>
      <c r="D1461" s="421"/>
      <c r="E1461" s="421"/>
      <c r="F1461" s="421"/>
      <c r="G1461" s="421"/>
      <c r="H1461" s="421"/>
      <c r="I1461" s="421"/>
      <c r="J1461" s="421"/>
      <c r="K1461" s="421"/>
      <c r="L1461" s="421"/>
      <c r="M1461" s="421"/>
      <c r="N1461" s="421"/>
    </row>
    <row r="1462" spans="1:14" ht="26.25" customHeight="1" x14ac:dyDescent="0.25">
      <c r="A1462" s="421"/>
      <c r="B1462" s="421"/>
      <c r="C1462" s="421"/>
      <c r="D1462" s="421"/>
      <c r="E1462" s="421"/>
      <c r="F1462" s="421"/>
      <c r="G1462" s="421"/>
      <c r="H1462" s="421"/>
      <c r="I1462" s="421"/>
      <c r="J1462" s="421"/>
      <c r="K1462" s="421"/>
      <c r="L1462" s="421"/>
      <c r="M1462" s="421"/>
      <c r="N1462" s="421"/>
    </row>
    <row r="1463" spans="1:14" s="422" customFormat="1" ht="17.25" customHeight="1" x14ac:dyDescent="0.25"/>
    <row r="1464" spans="1:14" ht="30.75" customHeight="1" x14ac:dyDescent="0.25">
      <c r="A1464" s="423" t="s">
        <v>323</v>
      </c>
      <c r="B1464" s="423"/>
      <c r="C1464" s="423"/>
      <c r="D1464" s="423"/>
      <c r="E1464" s="423"/>
      <c r="F1464" s="423"/>
      <c r="G1464" s="423"/>
      <c r="H1464" s="423"/>
      <c r="I1464" s="423"/>
      <c r="J1464" s="423"/>
      <c r="K1464" s="423"/>
      <c r="L1464" s="423"/>
      <c r="M1464" s="423"/>
      <c r="N1464" s="423"/>
    </row>
    <row r="1465" spans="1:14" ht="18" customHeight="1" x14ac:dyDescent="0.25">
      <c r="A1465" s="291" t="str">
        <f>VLOOKUP(N1500,'7.1'!$A$14:$B$574,2,FALSE)</f>
        <v>Реконструкция КЛ-0,4кВ от ТП-373  Энергетиков 15 мкр.ЭСК №48</v>
      </c>
      <c r="B1465" s="352"/>
      <c r="C1465" s="352"/>
      <c r="D1465" s="352"/>
      <c r="E1465" s="352"/>
      <c r="F1465" s="352"/>
      <c r="G1465" s="352"/>
      <c r="H1465" s="352"/>
      <c r="I1465" s="352"/>
      <c r="J1465" s="352"/>
      <c r="K1465" s="352"/>
      <c r="L1465" s="352"/>
      <c r="M1465" s="352"/>
      <c r="N1465" s="352"/>
    </row>
    <row r="1466" spans="1:14" ht="16.5" customHeight="1" thickBot="1" x14ac:dyDescent="0.3">
      <c r="A1466" s="424" t="s">
        <v>1435</v>
      </c>
      <c r="B1466" s="424"/>
      <c r="C1466" s="424"/>
      <c r="D1466" s="424"/>
      <c r="E1466" s="424"/>
      <c r="F1466" s="424"/>
      <c r="G1466" s="424"/>
      <c r="H1466" s="424"/>
      <c r="I1466" s="424"/>
    </row>
    <row r="1467" spans="1:14" ht="15.75" customHeight="1" x14ac:dyDescent="0.25">
      <c r="A1467" s="425" t="s">
        <v>85</v>
      </c>
      <c r="B1467" s="428" t="s">
        <v>86</v>
      </c>
      <c r="C1467" s="431" t="s">
        <v>87</v>
      </c>
      <c r="D1467" s="390"/>
      <c r="E1467" s="390"/>
      <c r="F1467" s="432"/>
      <c r="G1467" s="428" t="s">
        <v>88</v>
      </c>
      <c r="H1467" s="428" t="s">
        <v>89</v>
      </c>
      <c r="I1467" s="433" t="s">
        <v>90</v>
      </c>
      <c r="J1467" s="434" t="s">
        <v>226</v>
      </c>
      <c r="K1467" s="435"/>
      <c r="L1467" s="435"/>
      <c r="M1467" s="435"/>
      <c r="N1467" s="436"/>
    </row>
    <row r="1468" spans="1:14" ht="15.75" customHeight="1" x14ac:dyDescent="0.25">
      <c r="A1468" s="426"/>
      <c r="B1468" s="429"/>
      <c r="C1468" s="419" t="s">
        <v>227</v>
      </c>
      <c r="D1468" s="420"/>
      <c r="E1468" s="419" t="s">
        <v>228</v>
      </c>
      <c r="F1468" s="420"/>
      <c r="G1468" s="429"/>
      <c r="H1468" s="429"/>
      <c r="I1468" s="408"/>
      <c r="J1468" s="437"/>
      <c r="K1468" s="438"/>
      <c r="L1468" s="438"/>
      <c r="M1468" s="438"/>
      <c r="N1468" s="439"/>
    </row>
    <row r="1469" spans="1:14" ht="15.75" customHeight="1" x14ac:dyDescent="0.25">
      <c r="A1469" s="426"/>
      <c r="B1469" s="429"/>
      <c r="C1469" s="407" t="s">
        <v>229</v>
      </c>
      <c r="D1469" s="407" t="s">
        <v>230</v>
      </c>
      <c r="E1469" s="407" t="s">
        <v>229</v>
      </c>
      <c r="F1469" s="407" t="s">
        <v>230</v>
      </c>
      <c r="G1469" s="429"/>
      <c r="H1469" s="429"/>
      <c r="I1469" s="408"/>
      <c r="J1469" s="437"/>
      <c r="K1469" s="438"/>
      <c r="L1469" s="438"/>
      <c r="M1469" s="438"/>
      <c r="N1469" s="439"/>
    </row>
    <row r="1470" spans="1:14" ht="15.75" customHeight="1" x14ac:dyDescent="0.25">
      <c r="A1470" s="426"/>
      <c r="B1470" s="429"/>
      <c r="C1470" s="408"/>
      <c r="D1470" s="408"/>
      <c r="E1470" s="408"/>
      <c r="F1470" s="408"/>
      <c r="G1470" s="429"/>
      <c r="H1470" s="429"/>
      <c r="I1470" s="408"/>
      <c r="J1470" s="437"/>
      <c r="K1470" s="438"/>
      <c r="L1470" s="438"/>
      <c r="M1470" s="438"/>
      <c r="N1470" s="439"/>
    </row>
    <row r="1471" spans="1:14" ht="15.75" customHeight="1" x14ac:dyDescent="0.25">
      <c r="A1471" s="427"/>
      <c r="B1471" s="430"/>
      <c r="C1471" s="409"/>
      <c r="D1471" s="409"/>
      <c r="E1471" s="409"/>
      <c r="F1471" s="409"/>
      <c r="G1471" s="430"/>
      <c r="H1471" s="430"/>
      <c r="I1471" s="409"/>
      <c r="J1471" s="440"/>
      <c r="K1471" s="388"/>
      <c r="L1471" s="388"/>
      <c r="M1471" s="388"/>
      <c r="N1471" s="392"/>
    </row>
    <row r="1472" spans="1:14" ht="16.5" customHeight="1" thickBot="1" x14ac:dyDescent="0.3">
      <c r="A1472" s="222">
        <v>1</v>
      </c>
      <c r="B1472" s="10">
        <v>2</v>
      </c>
      <c r="C1472" s="10">
        <v>3</v>
      </c>
      <c r="D1472" s="10">
        <v>4</v>
      </c>
      <c r="E1472" s="10">
        <v>5</v>
      </c>
      <c r="F1472" s="10">
        <v>6</v>
      </c>
      <c r="G1472" s="10">
        <v>8</v>
      </c>
      <c r="H1472" s="10">
        <v>9</v>
      </c>
      <c r="I1472" s="10">
        <v>10</v>
      </c>
      <c r="J1472" s="410">
        <v>11</v>
      </c>
      <c r="K1472" s="411"/>
      <c r="L1472" s="411"/>
      <c r="M1472" s="411"/>
      <c r="N1472" s="412"/>
    </row>
    <row r="1473" spans="1:14" ht="31.5" customHeight="1" x14ac:dyDescent="0.25">
      <c r="A1473" s="223">
        <v>1</v>
      </c>
      <c r="B1473" s="28" t="s">
        <v>161</v>
      </c>
      <c r="C1473" s="29" t="s">
        <v>1304</v>
      </c>
      <c r="D1473" s="29" t="s">
        <v>1304</v>
      </c>
      <c r="E1473" s="57" t="s">
        <v>128</v>
      </c>
      <c r="F1473" s="57" t="s">
        <v>128</v>
      </c>
      <c r="G1473" s="57"/>
      <c r="H1473" s="57"/>
      <c r="I1473" s="57"/>
      <c r="J1473" s="416"/>
      <c r="K1473" s="417"/>
      <c r="L1473" s="417"/>
      <c r="M1473" s="417"/>
      <c r="N1473" s="418"/>
    </row>
    <row r="1474" spans="1:14" ht="15.75" customHeight="1" x14ac:dyDescent="0.25">
      <c r="A1474" s="224" t="s">
        <v>149</v>
      </c>
      <c r="B1474" s="58" t="s">
        <v>162</v>
      </c>
      <c r="C1474" s="59" t="s">
        <v>1304</v>
      </c>
      <c r="D1474" s="59" t="s">
        <v>1304</v>
      </c>
      <c r="E1474" s="62" t="s">
        <v>128</v>
      </c>
      <c r="F1474" s="62" t="s">
        <v>128</v>
      </c>
      <c r="G1474" s="60"/>
      <c r="H1474" s="60"/>
      <c r="I1474" s="60"/>
      <c r="J1474" s="404"/>
      <c r="K1474" s="405"/>
      <c r="L1474" s="405"/>
      <c r="M1474" s="405"/>
      <c r="N1474" s="406"/>
    </row>
    <row r="1475" spans="1:14" ht="15.75" customHeight="1" x14ac:dyDescent="0.25">
      <c r="A1475" s="225" t="s">
        <v>150</v>
      </c>
      <c r="B1475" s="53" t="s">
        <v>163</v>
      </c>
      <c r="C1475" s="59" t="s">
        <v>1304</v>
      </c>
      <c r="D1475" s="59" t="s">
        <v>1304</v>
      </c>
      <c r="E1475" s="62" t="s">
        <v>128</v>
      </c>
      <c r="F1475" s="62" t="s">
        <v>128</v>
      </c>
      <c r="G1475" s="60"/>
      <c r="H1475" s="60"/>
      <c r="I1475" s="60"/>
      <c r="J1475" s="404"/>
      <c r="K1475" s="405"/>
      <c r="L1475" s="405"/>
      <c r="M1475" s="405"/>
      <c r="N1475" s="406"/>
    </row>
    <row r="1476" spans="1:14" ht="47.25" customHeight="1" x14ac:dyDescent="0.25">
      <c r="A1476" s="225" t="s">
        <v>29</v>
      </c>
      <c r="B1476" s="53" t="s">
        <v>133</v>
      </c>
      <c r="C1476" s="59" t="s">
        <v>1304</v>
      </c>
      <c r="D1476" s="59" t="s">
        <v>1304</v>
      </c>
      <c r="E1476" s="60" t="s">
        <v>128</v>
      </c>
      <c r="F1476" s="60" t="s">
        <v>128</v>
      </c>
      <c r="G1476" s="60"/>
      <c r="H1476" s="60"/>
      <c r="I1476" s="60" t="s">
        <v>129</v>
      </c>
      <c r="J1476" s="349"/>
      <c r="K1476" s="350"/>
      <c r="L1476" s="350"/>
      <c r="M1476" s="350"/>
      <c r="N1476" s="351"/>
    </row>
    <row r="1477" spans="1:14" ht="63" customHeight="1" x14ac:dyDescent="0.25">
      <c r="A1477" s="226" t="s">
        <v>46</v>
      </c>
      <c r="B1477" s="61" t="s">
        <v>165</v>
      </c>
      <c r="C1477" s="59" t="s">
        <v>1304</v>
      </c>
      <c r="D1477" s="59" t="s">
        <v>1304</v>
      </c>
      <c r="E1477" s="60" t="s">
        <v>128</v>
      </c>
      <c r="F1477" s="60" t="s">
        <v>128</v>
      </c>
      <c r="G1477" s="60"/>
      <c r="H1477" s="60"/>
      <c r="I1477" s="60" t="s">
        <v>130</v>
      </c>
      <c r="J1477" s="404"/>
      <c r="K1477" s="405"/>
      <c r="L1477" s="405"/>
      <c r="M1477" s="405"/>
      <c r="N1477" s="406"/>
    </row>
    <row r="1478" spans="1:14" ht="31.5" customHeight="1" x14ac:dyDescent="0.25">
      <c r="A1478" s="226" t="s">
        <v>166</v>
      </c>
      <c r="B1478" s="61" t="s">
        <v>167</v>
      </c>
      <c r="C1478" s="59" t="s">
        <v>1304</v>
      </c>
      <c r="D1478" s="59" t="s">
        <v>1304</v>
      </c>
      <c r="E1478" s="62" t="s">
        <v>1304</v>
      </c>
      <c r="F1478" s="62" t="s">
        <v>1304</v>
      </c>
      <c r="G1478" s="60">
        <v>100</v>
      </c>
      <c r="H1478" s="60">
        <v>100</v>
      </c>
      <c r="I1478" s="60"/>
      <c r="J1478" s="404"/>
      <c r="K1478" s="405"/>
      <c r="L1478" s="405"/>
      <c r="M1478" s="405"/>
      <c r="N1478" s="406"/>
    </row>
    <row r="1479" spans="1:14" ht="15.75" customHeight="1" x14ac:dyDescent="0.25">
      <c r="A1479" s="226" t="s">
        <v>168</v>
      </c>
      <c r="B1479" s="61" t="s">
        <v>169</v>
      </c>
      <c r="C1479" s="59" t="s">
        <v>1304</v>
      </c>
      <c r="D1479" s="59" t="s">
        <v>1304</v>
      </c>
      <c r="E1479" s="62" t="s">
        <v>1304</v>
      </c>
      <c r="F1479" s="62" t="s">
        <v>1304</v>
      </c>
      <c r="G1479" s="60">
        <v>100</v>
      </c>
      <c r="H1479" s="60">
        <v>100</v>
      </c>
      <c r="I1479" s="60"/>
      <c r="J1479" s="404"/>
      <c r="K1479" s="405"/>
      <c r="L1479" s="405"/>
      <c r="M1479" s="405"/>
      <c r="N1479" s="406"/>
    </row>
    <row r="1480" spans="1:14" ht="15.75" customHeight="1" x14ac:dyDescent="0.25">
      <c r="A1480" s="227">
        <v>2</v>
      </c>
      <c r="B1480" s="27" t="s">
        <v>103</v>
      </c>
      <c r="C1480" s="59" t="s">
        <v>1304</v>
      </c>
      <c r="D1480" s="59" t="s">
        <v>1304</v>
      </c>
      <c r="E1480" s="60" t="s">
        <v>128</v>
      </c>
      <c r="F1480" s="60" t="s">
        <v>128</v>
      </c>
      <c r="G1480" s="60"/>
      <c r="H1480" s="60"/>
      <c r="I1480" s="60"/>
      <c r="J1480" s="349"/>
      <c r="K1480" s="350"/>
      <c r="L1480" s="350"/>
      <c r="M1480" s="350"/>
      <c r="N1480" s="351"/>
    </row>
    <row r="1481" spans="1:14" ht="31.5" customHeight="1" x14ac:dyDescent="0.25">
      <c r="A1481" s="226" t="s">
        <v>152</v>
      </c>
      <c r="B1481" s="61" t="s">
        <v>170</v>
      </c>
      <c r="C1481" s="59" t="s">
        <v>1304</v>
      </c>
      <c r="D1481" s="59" t="s">
        <v>1304</v>
      </c>
      <c r="E1481" s="62" t="s">
        <v>1304</v>
      </c>
      <c r="F1481" s="62" t="s">
        <v>1304</v>
      </c>
      <c r="G1481" s="60">
        <v>100</v>
      </c>
      <c r="H1481" s="60">
        <v>100</v>
      </c>
      <c r="I1481" s="60"/>
      <c r="J1481" s="349"/>
      <c r="K1481" s="350"/>
      <c r="L1481" s="350"/>
      <c r="M1481" s="350"/>
      <c r="N1481" s="351"/>
    </row>
    <row r="1482" spans="1:14" ht="69" customHeight="1" x14ac:dyDescent="0.25">
      <c r="A1482" s="226" t="s">
        <v>21</v>
      </c>
      <c r="B1482" s="61" t="s">
        <v>171</v>
      </c>
      <c r="C1482" s="59" t="s">
        <v>1304</v>
      </c>
      <c r="D1482" s="59" t="s">
        <v>1304</v>
      </c>
      <c r="E1482" s="60" t="s">
        <v>128</v>
      </c>
      <c r="F1482" s="60" t="s">
        <v>128</v>
      </c>
      <c r="G1482" s="60"/>
      <c r="H1482" s="60"/>
      <c r="I1482" s="60" t="s">
        <v>131</v>
      </c>
      <c r="J1482" s="349"/>
      <c r="K1482" s="350"/>
      <c r="L1482" s="350"/>
      <c r="M1482" s="350"/>
      <c r="N1482" s="351"/>
    </row>
    <row r="1483" spans="1:14" ht="34.5" customHeight="1" x14ac:dyDescent="0.25">
      <c r="A1483" s="226" t="s">
        <v>22</v>
      </c>
      <c r="B1483" s="61" t="s">
        <v>172</v>
      </c>
      <c r="C1483" s="59" t="s">
        <v>1304</v>
      </c>
      <c r="D1483" s="59" t="s">
        <v>1304</v>
      </c>
      <c r="E1483" s="60" t="s">
        <v>128</v>
      </c>
      <c r="F1483" s="60" t="s">
        <v>128</v>
      </c>
      <c r="G1483" s="60"/>
      <c r="H1483" s="60"/>
      <c r="I1483" s="60" t="s">
        <v>130</v>
      </c>
      <c r="J1483" s="349"/>
      <c r="K1483" s="350"/>
      <c r="L1483" s="350"/>
      <c r="M1483" s="350"/>
      <c r="N1483" s="351"/>
    </row>
    <row r="1484" spans="1:14" ht="47.25" customHeight="1" x14ac:dyDescent="0.25">
      <c r="A1484" s="227">
        <v>3</v>
      </c>
      <c r="B1484" s="27" t="s">
        <v>173</v>
      </c>
      <c r="C1484" s="59" t="s">
        <v>1304</v>
      </c>
      <c r="D1484" s="59" t="s">
        <v>1304</v>
      </c>
      <c r="E1484" s="60" t="s">
        <v>128</v>
      </c>
      <c r="F1484" s="60" t="s">
        <v>128</v>
      </c>
      <c r="G1484" s="60"/>
      <c r="H1484" s="60"/>
      <c r="I1484" s="60"/>
      <c r="J1484" s="349"/>
      <c r="K1484" s="350"/>
      <c r="L1484" s="350"/>
      <c r="M1484" s="350"/>
      <c r="N1484" s="351"/>
    </row>
    <row r="1485" spans="1:14" ht="47.25" customHeight="1" x14ac:dyDescent="0.25">
      <c r="A1485" s="226" t="s">
        <v>104</v>
      </c>
      <c r="B1485" s="61" t="s">
        <v>174</v>
      </c>
      <c r="C1485" s="59" t="s">
        <v>1304</v>
      </c>
      <c r="D1485" s="59" t="s">
        <v>1304</v>
      </c>
      <c r="E1485" s="60" t="s">
        <v>1304</v>
      </c>
      <c r="F1485" s="60" t="s">
        <v>1304</v>
      </c>
      <c r="G1485" s="60">
        <v>100</v>
      </c>
      <c r="H1485" s="60">
        <v>100</v>
      </c>
      <c r="I1485" s="60" t="s">
        <v>130</v>
      </c>
      <c r="J1485" s="349"/>
      <c r="K1485" s="350"/>
      <c r="L1485" s="350"/>
      <c r="M1485" s="350"/>
      <c r="N1485" s="351"/>
    </row>
    <row r="1486" spans="1:14" ht="15.75" customHeight="1" x14ac:dyDescent="0.25">
      <c r="A1486" s="226" t="s">
        <v>107</v>
      </c>
      <c r="B1486" s="61" t="s">
        <v>175</v>
      </c>
      <c r="C1486" s="59" t="s">
        <v>1304</v>
      </c>
      <c r="D1486" s="59" t="s">
        <v>1304</v>
      </c>
      <c r="E1486" s="62" t="s">
        <v>1304</v>
      </c>
      <c r="F1486" s="62" t="s">
        <v>1304</v>
      </c>
      <c r="G1486" s="60">
        <v>100</v>
      </c>
      <c r="H1486" s="60">
        <v>100</v>
      </c>
      <c r="I1486" s="60"/>
      <c r="J1486" s="349"/>
      <c r="K1486" s="350"/>
      <c r="L1486" s="350"/>
      <c r="M1486" s="350"/>
      <c r="N1486" s="351"/>
    </row>
    <row r="1487" spans="1:14" ht="15.75" customHeight="1" x14ac:dyDescent="0.25">
      <c r="A1487" s="226" t="s">
        <v>109</v>
      </c>
      <c r="B1487" s="61" t="s">
        <v>176</v>
      </c>
      <c r="C1487" s="59" t="s">
        <v>1304</v>
      </c>
      <c r="D1487" s="59" t="s">
        <v>1304</v>
      </c>
      <c r="E1487" s="62" t="s">
        <v>1304</v>
      </c>
      <c r="F1487" s="62" t="s">
        <v>1304</v>
      </c>
      <c r="G1487" s="60">
        <v>100</v>
      </c>
      <c r="H1487" s="60">
        <v>100</v>
      </c>
      <c r="I1487" s="60"/>
      <c r="J1487" s="349"/>
      <c r="K1487" s="350"/>
      <c r="L1487" s="350"/>
      <c r="M1487" s="350"/>
      <c r="N1487" s="351"/>
    </row>
    <row r="1488" spans="1:14" ht="15.75" customHeight="1" x14ac:dyDescent="0.25">
      <c r="A1488" s="226" t="s">
        <v>177</v>
      </c>
      <c r="B1488" s="61" t="s">
        <v>178</v>
      </c>
      <c r="C1488" s="59" t="s">
        <v>1304</v>
      </c>
      <c r="D1488" s="59" t="s">
        <v>1304</v>
      </c>
      <c r="E1488" s="62" t="s">
        <v>1304</v>
      </c>
      <c r="F1488" s="62" t="s">
        <v>1304</v>
      </c>
      <c r="G1488" s="60">
        <v>100</v>
      </c>
      <c r="H1488" s="60">
        <v>100</v>
      </c>
      <c r="I1488" s="60"/>
      <c r="J1488" s="349"/>
      <c r="K1488" s="350"/>
      <c r="L1488" s="350"/>
      <c r="M1488" s="350"/>
      <c r="N1488" s="351"/>
    </row>
    <row r="1489" spans="1:14" ht="15.75" customHeight="1" x14ac:dyDescent="0.25">
      <c r="A1489" s="226" t="s">
        <v>179</v>
      </c>
      <c r="B1489" s="61" t="s">
        <v>180</v>
      </c>
      <c r="C1489" s="59" t="s">
        <v>1304</v>
      </c>
      <c r="D1489" s="59" t="s">
        <v>1304</v>
      </c>
      <c r="E1489" s="62" t="s">
        <v>1304</v>
      </c>
      <c r="F1489" s="62" t="s">
        <v>1304</v>
      </c>
      <c r="G1489" s="60">
        <v>100</v>
      </c>
      <c r="H1489" s="60">
        <v>100</v>
      </c>
      <c r="I1489" s="60"/>
      <c r="J1489" s="349"/>
      <c r="K1489" s="350"/>
      <c r="L1489" s="350"/>
      <c r="M1489" s="350"/>
      <c r="N1489" s="351"/>
    </row>
    <row r="1490" spans="1:14" ht="31.5" customHeight="1" x14ac:dyDescent="0.25">
      <c r="A1490" s="227">
        <v>4</v>
      </c>
      <c r="B1490" s="27" t="s">
        <v>56</v>
      </c>
      <c r="C1490" s="59" t="s">
        <v>1304</v>
      </c>
      <c r="D1490" s="59" t="s">
        <v>1304</v>
      </c>
      <c r="E1490" s="60" t="s">
        <v>128</v>
      </c>
      <c r="F1490" s="60" t="s">
        <v>128</v>
      </c>
      <c r="G1490" s="60"/>
      <c r="H1490" s="60"/>
      <c r="I1490" s="60"/>
      <c r="J1490" s="349"/>
      <c r="K1490" s="350"/>
      <c r="L1490" s="350"/>
      <c r="M1490" s="350"/>
      <c r="N1490" s="351"/>
    </row>
    <row r="1491" spans="1:14" ht="31.5" customHeight="1" x14ac:dyDescent="0.25">
      <c r="A1491" s="225" t="s">
        <v>24</v>
      </c>
      <c r="B1491" s="53" t="s">
        <v>181</v>
      </c>
      <c r="C1491" s="59" t="s">
        <v>1304</v>
      </c>
      <c r="D1491" s="59" t="s">
        <v>1304</v>
      </c>
      <c r="E1491" s="62" t="s">
        <v>1304</v>
      </c>
      <c r="F1491" s="62" t="s">
        <v>1304</v>
      </c>
      <c r="G1491" s="60">
        <v>100</v>
      </c>
      <c r="H1491" s="60">
        <v>100</v>
      </c>
      <c r="I1491" s="60"/>
      <c r="J1491" s="349"/>
      <c r="K1491" s="350"/>
      <c r="L1491" s="350"/>
      <c r="M1491" s="350"/>
      <c r="N1491" s="351"/>
    </row>
    <row r="1492" spans="1:14" ht="63" customHeight="1" x14ac:dyDescent="0.25">
      <c r="A1492" s="225" t="s">
        <v>25</v>
      </c>
      <c r="B1492" s="53" t="s">
        <v>60</v>
      </c>
      <c r="C1492" s="59" t="s">
        <v>1304</v>
      </c>
      <c r="D1492" s="59" t="s">
        <v>1304</v>
      </c>
      <c r="E1492" s="60" t="s">
        <v>128</v>
      </c>
      <c r="F1492" s="60" t="s">
        <v>128</v>
      </c>
      <c r="G1492" s="60"/>
      <c r="H1492" s="60"/>
      <c r="I1492" s="60" t="s">
        <v>130</v>
      </c>
      <c r="J1492" s="349"/>
      <c r="K1492" s="350"/>
      <c r="L1492" s="350"/>
      <c r="M1492" s="350"/>
      <c r="N1492" s="351"/>
    </row>
    <row r="1493" spans="1:14" ht="31.5" customHeight="1" x14ac:dyDescent="0.25">
      <c r="A1493" s="225" t="s">
        <v>26</v>
      </c>
      <c r="B1493" s="53" t="s">
        <v>5</v>
      </c>
      <c r="C1493" s="59" t="s">
        <v>1304</v>
      </c>
      <c r="D1493" s="59" t="s">
        <v>1304</v>
      </c>
      <c r="E1493" s="60" t="s">
        <v>1304</v>
      </c>
      <c r="F1493" s="60" t="s">
        <v>1304</v>
      </c>
      <c r="G1493" s="60">
        <v>100</v>
      </c>
      <c r="H1493" s="60">
        <v>100</v>
      </c>
      <c r="I1493" s="60"/>
      <c r="J1493" s="404"/>
      <c r="K1493" s="405"/>
      <c r="L1493" s="405"/>
      <c r="M1493" s="405"/>
      <c r="N1493" s="406"/>
    </row>
    <row r="1494" spans="1:14" ht="32.25" customHeight="1" thickBot="1" x14ac:dyDescent="0.3">
      <c r="A1494" s="228" t="s">
        <v>182</v>
      </c>
      <c r="B1494" s="64" t="s">
        <v>6</v>
      </c>
      <c r="C1494" s="63" t="s">
        <v>1304</v>
      </c>
      <c r="D1494" s="63" t="s">
        <v>1304</v>
      </c>
      <c r="E1494" s="65" t="s">
        <v>1450</v>
      </c>
      <c r="F1494" s="65" t="s">
        <v>1450</v>
      </c>
      <c r="G1494" s="66">
        <v>100</v>
      </c>
      <c r="H1494" s="66">
        <v>100</v>
      </c>
      <c r="I1494" s="66"/>
      <c r="J1494" s="413"/>
      <c r="K1494" s="414"/>
      <c r="L1494" s="414"/>
      <c r="M1494" s="414"/>
      <c r="N1494" s="415"/>
    </row>
    <row r="1495" spans="1:14" ht="15.75" customHeight="1" x14ac:dyDescent="0.25">
      <c r="B1495" s="82"/>
    </row>
    <row r="1496" spans="1:14" ht="15.75" customHeight="1" x14ac:dyDescent="0.25">
      <c r="A1496" s="86" t="s">
        <v>190</v>
      </c>
      <c r="B1496" s="82"/>
    </row>
    <row r="1497" spans="1:14" ht="15.75" customHeight="1" x14ac:dyDescent="0.25">
      <c r="B1497" s="82"/>
      <c r="N1497" s="67"/>
    </row>
    <row r="1498" spans="1:14" ht="15.75" customHeight="1" x14ac:dyDescent="0.25">
      <c r="B1498" s="78" t="s">
        <v>144</v>
      </c>
      <c r="N1498" s="67"/>
    </row>
    <row r="1499" spans="1:14" ht="15.75" customHeight="1" x14ac:dyDescent="0.25">
      <c r="B1499" s="82"/>
      <c r="N1499" s="67"/>
    </row>
    <row r="1500" spans="1:14" ht="15.75" customHeight="1" x14ac:dyDescent="0.25">
      <c r="B1500" s="83"/>
      <c r="N1500" s="67" t="str">
        <f>'7.1'!A312</f>
        <v>1.2.2.196.8</v>
      </c>
    </row>
    <row r="1501" spans="1:14" x14ac:dyDescent="0.25">
      <c r="A1501" s="290"/>
      <c r="B1501" s="9"/>
      <c r="C1501" s="9"/>
      <c r="D1501" s="9"/>
      <c r="E1501" s="9"/>
      <c r="F1501" s="9"/>
      <c r="G1501" s="9"/>
      <c r="H1501" s="9"/>
      <c r="I1501" s="9"/>
      <c r="N1501" s="80" t="s">
        <v>276</v>
      </c>
    </row>
    <row r="1502" spans="1:14" x14ac:dyDescent="0.25">
      <c r="B1502" s="9"/>
      <c r="C1502" s="9"/>
      <c r="D1502" s="9"/>
      <c r="E1502" s="9"/>
      <c r="F1502" s="9"/>
      <c r="G1502" s="9"/>
      <c r="H1502" s="9"/>
      <c r="N1502" s="80" t="s">
        <v>122</v>
      </c>
    </row>
    <row r="1503" spans="1:14" x14ac:dyDescent="0.25">
      <c r="B1503" s="9"/>
      <c r="C1503" s="9"/>
      <c r="D1503" s="9"/>
      <c r="E1503" s="9"/>
      <c r="F1503" s="9"/>
      <c r="G1503" s="9"/>
      <c r="H1503" s="9"/>
      <c r="I1503" s="9"/>
      <c r="N1503" s="80"/>
    </row>
    <row r="1504" spans="1:14" x14ac:dyDescent="0.25">
      <c r="B1504" s="9"/>
      <c r="C1504" s="9"/>
      <c r="D1504" s="9"/>
      <c r="E1504" s="9"/>
      <c r="F1504" s="9"/>
      <c r="G1504" s="9"/>
      <c r="H1504" s="9"/>
      <c r="I1504" s="9"/>
      <c r="L1504" s="8"/>
      <c r="M1504" s="219"/>
      <c r="N1504" s="219" t="s">
        <v>264</v>
      </c>
    </row>
    <row r="1505" spans="1:14" ht="15.75" customHeight="1" x14ac:dyDescent="0.25">
      <c r="N1505" s="80" t="s">
        <v>143</v>
      </c>
    </row>
    <row r="1506" spans="1:14" ht="15.75" customHeight="1" x14ac:dyDescent="0.25">
      <c r="B1506" s="9"/>
      <c r="C1506" s="9"/>
      <c r="D1506" s="9"/>
      <c r="E1506" s="9"/>
      <c r="F1506" s="9"/>
      <c r="G1506" s="9"/>
      <c r="H1506" s="9"/>
      <c r="I1506" s="9"/>
      <c r="N1506" s="80" t="s">
        <v>145</v>
      </c>
    </row>
    <row r="1507" spans="1:14" ht="15.75" customHeight="1" x14ac:dyDescent="0.25">
      <c r="N1507" s="80" t="s">
        <v>335</v>
      </c>
    </row>
    <row r="1508" spans="1:14" ht="15.75" customHeight="1" x14ac:dyDescent="0.25">
      <c r="M1508" s="8"/>
      <c r="N1508" s="80" t="s">
        <v>265</v>
      </c>
    </row>
    <row r="1509" spans="1:14" ht="15.75" customHeight="1" x14ac:dyDescent="0.25">
      <c r="M1509" s="8"/>
      <c r="N1509" s="80"/>
    </row>
    <row r="1510" spans="1:14" ht="15.75" customHeight="1" x14ac:dyDescent="0.25">
      <c r="M1510" s="8"/>
      <c r="N1510" s="80"/>
    </row>
    <row r="1511" spans="1:14" ht="17.25" customHeight="1" x14ac:dyDescent="0.25">
      <c r="A1511" s="421" t="s">
        <v>1434</v>
      </c>
      <c r="B1511" s="421"/>
      <c r="C1511" s="421"/>
      <c r="D1511" s="421"/>
      <c r="E1511" s="421"/>
      <c r="F1511" s="421"/>
      <c r="G1511" s="421"/>
      <c r="H1511" s="421"/>
      <c r="I1511" s="421"/>
      <c r="J1511" s="421"/>
      <c r="K1511" s="421"/>
      <c r="L1511" s="421"/>
      <c r="M1511" s="421"/>
      <c r="N1511" s="421"/>
    </row>
    <row r="1512" spans="1:14" ht="26.25" customHeight="1" x14ac:dyDescent="0.25">
      <c r="A1512" s="421"/>
      <c r="B1512" s="421"/>
      <c r="C1512" s="421"/>
      <c r="D1512" s="421"/>
      <c r="E1512" s="421"/>
      <c r="F1512" s="421"/>
      <c r="G1512" s="421"/>
      <c r="H1512" s="421"/>
      <c r="I1512" s="421"/>
      <c r="J1512" s="421"/>
      <c r="K1512" s="421"/>
      <c r="L1512" s="421"/>
      <c r="M1512" s="421"/>
      <c r="N1512" s="421"/>
    </row>
    <row r="1513" spans="1:14" s="422" customFormat="1" ht="17.25" customHeight="1" x14ac:dyDescent="0.25"/>
    <row r="1514" spans="1:14" ht="30.75" customHeight="1" x14ac:dyDescent="0.25">
      <c r="A1514" s="423" t="s">
        <v>323</v>
      </c>
      <c r="B1514" s="423"/>
      <c r="C1514" s="423"/>
      <c r="D1514" s="423"/>
      <c r="E1514" s="423"/>
      <c r="F1514" s="423"/>
      <c r="G1514" s="423"/>
      <c r="H1514" s="423"/>
      <c r="I1514" s="423"/>
      <c r="J1514" s="423"/>
      <c r="K1514" s="423"/>
      <c r="L1514" s="423"/>
      <c r="M1514" s="423"/>
      <c r="N1514" s="423"/>
    </row>
    <row r="1515" spans="1:14" ht="18" customHeight="1" x14ac:dyDescent="0.25">
      <c r="A1515" s="291" t="str">
        <f>VLOOKUP(N1550,'7.1'!$A$14:$B$574,2,FALSE)</f>
        <v>Реконструкция КЛ-0,4кВ от ТП-379 Гагарина-14 акт-3</v>
      </c>
      <c r="B1515" s="352"/>
      <c r="C1515" s="352"/>
      <c r="D1515" s="352"/>
      <c r="E1515" s="352"/>
      <c r="F1515" s="352"/>
      <c r="G1515" s="352"/>
      <c r="H1515" s="352"/>
      <c r="I1515" s="352"/>
      <c r="J1515" s="352"/>
      <c r="K1515" s="352"/>
      <c r="L1515" s="352"/>
      <c r="M1515" s="352"/>
      <c r="N1515" s="352"/>
    </row>
    <row r="1516" spans="1:14" ht="16.5" customHeight="1" thickBot="1" x14ac:dyDescent="0.3">
      <c r="A1516" s="424" t="s">
        <v>1435</v>
      </c>
      <c r="B1516" s="424"/>
      <c r="C1516" s="424"/>
      <c r="D1516" s="424"/>
      <c r="E1516" s="424"/>
      <c r="F1516" s="424"/>
      <c r="G1516" s="424"/>
      <c r="H1516" s="424"/>
      <c r="I1516" s="424"/>
    </row>
    <row r="1517" spans="1:14" ht="15.75" customHeight="1" x14ac:dyDescent="0.25">
      <c r="A1517" s="425" t="s">
        <v>85</v>
      </c>
      <c r="B1517" s="428" t="s">
        <v>86</v>
      </c>
      <c r="C1517" s="431" t="s">
        <v>87</v>
      </c>
      <c r="D1517" s="390"/>
      <c r="E1517" s="390"/>
      <c r="F1517" s="432"/>
      <c r="G1517" s="428" t="s">
        <v>88</v>
      </c>
      <c r="H1517" s="428" t="s">
        <v>89</v>
      </c>
      <c r="I1517" s="433" t="s">
        <v>90</v>
      </c>
      <c r="J1517" s="434" t="s">
        <v>226</v>
      </c>
      <c r="K1517" s="435"/>
      <c r="L1517" s="435"/>
      <c r="M1517" s="435"/>
      <c r="N1517" s="436"/>
    </row>
    <row r="1518" spans="1:14" ht="15.75" customHeight="1" x14ac:dyDescent="0.25">
      <c r="A1518" s="426"/>
      <c r="B1518" s="429"/>
      <c r="C1518" s="419" t="s">
        <v>227</v>
      </c>
      <c r="D1518" s="420"/>
      <c r="E1518" s="419" t="s">
        <v>228</v>
      </c>
      <c r="F1518" s="420"/>
      <c r="G1518" s="429"/>
      <c r="H1518" s="429"/>
      <c r="I1518" s="408"/>
      <c r="J1518" s="437"/>
      <c r="K1518" s="438"/>
      <c r="L1518" s="438"/>
      <c r="M1518" s="438"/>
      <c r="N1518" s="439"/>
    </row>
    <row r="1519" spans="1:14" ht="15.75" customHeight="1" x14ac:dyDescent="0.25">
      <c r="A1519" s="426"/>
      <c r="B1519" s="429"/>
      <c r="C1519" s="407" t="s">
        <v>229</v>
      </c>
      <c r="D1519" s="407" t="s">
        <v>230</v>
      </c>
      <c r="E1519" s="407" t="s">
        <v>229</v>
      </c>
      <c r="F1519" s="407" t="s">
        <v>230</v>
      </c>
      <c r="G1519" s="429"/>
      <c r="H1519" s="429"/>
      <c r="I1519" s="408"/>
      <c r="J1519" s="437"/>
      <c r="K1519" s="438"/>
      <c r="L1519" s="438"/>
      <c r="M1519" s="438"/>
      <c r="N1519" s="439"/>
    </row>
    <row r="1520" spans="1:14" ht="15.75" customHeight="1" x14ac:dyDescent="0.25">
      <c r="A1520" s="426"/>
      <c r="B1520" s="429"/>
      <c r="C1520" s="408"/>
      <c r="D1520" s="408"/>
      <c r="E1520" s="408"/>
      <c r="F1520" s="408"/>
      <c r="G1520" s="429"/>
      <c r="H1520" s="429"/>
      <c r="I1520" s="408"/>
      <c r="J1520" s="437"/>
      <c r="K1520" s="438"/>
      <c r="L1520" s="438"/>
      <c r="M1520" s="438"/>
      <c r="N1520" s="439"/>
    </row>
    <row r="1521" spans="1:14" ht="15.75" customHeight="1" x14ac:dyDescent="0.25">
      <c r="A1521" s="427"/>
      <c r="B1521" s="430"/>
      <c r="C1521" s="409"/>
      <c r="D1521" s="409"/>
      <c r="E1521" s="409"/>
      <c r="F1521" s="409"/>
      <c r="G1521" s="430"/>
      <c r="H1521" s="430"/>
      <c r="I1521" s="409"/>
      <c r="J1521" s="440"/>
      <c r="K1521" s="388"/>
      <c r="L1521" s="388"/>
      <c r="M1521" s="388"/>
      <c r="N1521" s="392"/>
    </row>
    <row r="1522" spans="1:14" ht="16.5" customHeight="1" thickBot="1" x14ac:dyDescent="0.3">
      <c r="A1522" s="222">
        <v>1</v>
      </c>
      <c r="B1522" s="10">
        <v>2</v>
      </c>
      <c r="C1522" s="10">
        <v>3</v>
      </c>
      <c r="D1522" s="10">
        <v>4</v>
      </c>
      <c r="E1522" s="10">
        <v>5</v>
      </c>
      <c r="F1522" s="10">
        <v>6</v>
      </c>
      <c r="G1522" s="10">
        <v>8</v>
      </c>
      <c r="H1522" s="10">
        <v>9</v>
      </c>
      <c r="I1522" s="10">
        <v>10</v>
      </c>
      <c r="J1522" s="410">
        <v>11</v>
      </c>
      <c r="K1522" s="411"/>
      <c r="L1522" s="411"/>
      <c r="M1522" s="411"/>
      <c r="N1522" s="412"/>
    </row>
    <row r="1523" spans="1:14" ht="31.5" customHeight="1" x14ac:dyDescent="0.25">
      <c r="A1523" s="223">
        <v>1</v>
      </c>
      <c r="B1523" s="28" t="s">
        <v>161</v>
      </c>
      <c r="C1523" s="29" t="s">
        <v>1304</v>
      </c>
      <c r="D1523" s="29" t="s">
        <v>1304</v>
      </c>
      <c r="E1523" s="57" t="s">
        <v>128</v>
      </c>
      <c r="F1523" s="57" t="s">
        <v>128</v>
      </c>
      <c r="G1523" s="57"/>
      <c r="H1523" s="57"/>
      <c r="I1523" s="57"/>
      <c r="J1523" s="416"/>
      <c r="K1523" s="417"/>
      <c r="L1523" s="417"/>
      <c r="M1523" s="417"/>
      <c r="N1523" s="418"/>
    </row>
    <row r="1524" spans="1:14" ht="15.75" customHeight="1" x14ac:dyDescent="0.25">
      <c r="A1524" s="224" t="s">
        <v>149</v>
      </c>
      <c r="B1524" s="58" t="s">
        <v>162</v>
      </c>
      <c r="C1524" s="59" t="s">
        <v>1304</v>
      </c>
      <c r="D1524" s="59" t="s">
        <v>1304</v>
      </c>
      <c r="E1524" s="62" t="s">
        <v>128</v>
      </c>
      <c r="F1524" s="62" t="s">
        <v>128</v>
      </c>
      <c r="G1524" s="60"/>
      <c r="H1524" s="60"/>
      <c r="I1524" s="60"/>
      <c r="J1524" s="404"/>
      <c r="K1524" s="405"/>
      <c r="L1524" s="405"/>
      <c r="M1524" s="405"/>
      <c r="N1524" s="406"/>
    </row>
    <row r="1525" spans="1:14" ht="15.75" customHeight="1" x14ac:dyDescent="0.25">
      <c r="A1525" s="225" t="s">
        <v>150</v>
      </c>
      <c r="B1525" s="53" t="s">
        <v>163</v>
      </c>
      <c r="C1525" s="59" t="s">
        <v>1304</v>
      </c>
      <c r="D1525" s="59" t="s">
        <v>1304</v>
      </c>
      <c r="E1525" s="62" t="s">
        <v>128</v>
      </c>
      <c r="F1525" s="62" t="s">
        <v>128</v>
      </c>
      <c r="G1525" s="60"/>
      <c r="H1525" s="60"/>
      <c r="I1525" s="60"/>
      <c r="J1525" s="404"/>
      <c r="K1525" s="405"/>
      <c r="L1525" s="405"/>
      <c r="M1525" s="405"/>
      <c r="N1525" s="406"/>
    </row>
    <row r="1526" spans="1:14" ht="47.25" customHeight="1" x14ac:dyDescent="0.25">
      <c r="A1526" s="225" t="s">
        <v>29</v>
      </c>
      <c r="B1526" s="53" t="s">
        <v>133</v>
      </c>
      <c r="C1526" s="59" t="s">
        <v>1304</v>
      </c>
      <c r="D1526" s="59" t="s">
        <v>1304</v>
      </c>
      <c r="E1526" s="60" t="s">
        <v>128</v>
      </c>
      <c r="F1526" s="60" t="s">
        <v>128</v>
      </c>
      <c r="G1526" s="60"/>
      <c r="H1526" s="60"/>
      <c r="I1526" s="60" t="s">
        <v>129</v>
      </c>
      <c r="J1526" s="349"/>
      <c r="K1526" s="350"/>
      <c r="L1526" s="350"/>
      <c r="M1526" s="350"/>
      <c r="N1526" s="351"/>
    </row>
    <row r="1527" spans="1:14" ht="63" customHeight="1" x14ac:dyDescent="0.25">
      <c r="A1527" s="226" t="s">
        <v>46</v>
      </c>
      <c r="B1527" s="61" t="s">
        <v>165</v>
      </c>
      <c r="C1527" s="59" t="s">
        <v>1304</v>
      </c>
      <c r="D1527" s="59" t="s">
        <v>1304</v>
      </c>
      <c r="E1527" s="60" t="s">
        <v>128</v>
      </c>
      <c r="F1527" s="60" t="s">
        <v>128</v>
      </c>
      <c r="G1527" s="60"/>
      <c r="H1527" s="60"/>
      <c r="I1527" s="60" t="s">
        <v>130</v>
      </c>
      <c r="J1527" s="404"/>
      <c r="K1527" s="405"/>
      <c r="L1527" s="405"/>
      <c r="M1527" s="405"/>
      <c r="N1527" s="406"/>
    </row>
    <row r="1528" spans="1:14" ht="31.5" customHeight="1" x14ac:dyDescent="0.25">
      <c r="A1528" s="226" t="s">
        <v>166</v>
      </c>
      <c r="B1528" s="61" t="s">
        <v>167</v>
      </c>
      <c r="C1528" s="59" t="s">
        <v>1304</v>
      </c>
      <c r="D1528" s="59" t="s">
        <v>1304</v>
      </c>
      <c r="E1528" s="62" t="s">
        <v>1304</v>
      </c>
      <c r="F1528" s="62" t="s">
        <v>1304</v>
      </c>
      <c r="G1528" s="60">
        <v>100</v>
      </c>
      <c r="H1528" s="60">
        <v>100</v>
      </c>
      <c r="I1528" s="60"/>
      <c r="J1528" s="404"/>
      <c r="K1528" s="405"/>
      <c r="L1528" s="405"/>
      <c r="M1528" s="405"/>
      <c r="N1528" s="406"/>
    </row>
    <row r="1529" spans="1:14" ht="15.75" customHeight="1" x14ac:dyDescent="0.25">
      <c r="A1529" s="226" t="s">
        <v>168</v>
      </c>
      <c r="B1529" s="61" t="s">
        <v>169</v>
      </c>
      <c r="C1529" s="59" t="s">
        <v>1304</v>
      </c>
      <c r="D1529" s="59" t="s">
        <v>1304</v>
      </c>
      <c r="E1529" s="62" t="s">
        <v>1304</v>
      </c>
      <c r="F1529" s="62" t="s">
        <v>1304</v>
      </c>
      <c r="G1529" s="60">
        <v>100</v>
      </c>
      <c r="H1529" s="60">
        <v>100</v>
      </c>
      <c r="I1529" s="60"/>
      <c r="J1529" s="404"/>
      <c r="K1529" s="405"/>
      <c r="L1529" s="405"/>
      <c r="M1529" s="405"/>
      <c r="N1529" s="406"/>
    </row>
    <row r="1530" spans="1:14" ht="15.75" customHeight="1" x14ac:dyDescent="0.25">
      <c r="A1530" s="227">
        <v>2</v>
      </c>
      <c r="B1530" s="27" t="s">
        <v>103</v>
      </c>
      <c r="C1530" s="59" t="s">
        <v>1304</v>
      </c>
      <c r="D1530" s="59" t="s">
        <v>1304</v>
      </c>
      <c r="E1530" s="60" t="s">
        <v>128</v>
      </c>
      <c r="F1530" s="60" t="s">
        <v>128</v>
      </c>
      <c r="G1530" s="60"/>
      <c r="H1530" s="60"/>
      <c r="I1530" s="60"/>
      <c r="J1530" s="349"/>
      <c r="K1530" s="350"/>
      <c r="L1530" s="350"/>
      <c r="M1530" s="350"/>
      <c r="N1530" s="351"/>
    </row>
    <row r="1531" spans="1:14" ht="31.5" customHeight="1" x14ac:dyDescent="0.25">
      <c r="A1531" s="226" t="s">
        <v>152</v>
      </c>
      <c r="B1531" s="61" t="s">
        <v>170</v>
      </c>
      <c r="C1531" s="59" t="s">
        <v>1304</v>
      </c>
      <c r="D1531" s="59" t="s">
        <v>1304</v>
      </c>
      <c r="E1531" s="62" t="s">
        <v>1304</v>
      </c>
      <c r="F1531" s="62" t="s">
        <v>1304</v>
      </c>
      <c r="G1531" s="60">
        <v>100</v>
      </c>
      <c r="H1531" s="60">
        <v>100</v>
      </c>
      <c r="I1531" s="60"/>
      <c r="J1531" s="349"/>
      <c r="K1531" s="350"/>
      <c r="L1531" s="350"/>
      <c r="M1531" s="350"/>
      <c r="N1531" s="351"/>
    </row>
    <row r="1532" spans="1:14" ht="69" customHeight="1" x14ac:dyDescent="0.25">
      <c r="A1532" s="226" t="s">
        <v>21</v>
      </c>
      <c r="B1532" s="61" t="s">
        <v>171</v>
      </c>
      <c r="C1532" s="59" t="s">
        <v>1304</v>
      </c>
      <c r="D1532" s="59" t="s">
        <v>1304</v>
      </c>
      <c r="E1532" s="60" t="s">
        <v>128</v>
      </c>
      <c r="F1532" s="60" t="s">
        <v>128</v>
      </c>
      <c r="G1532" s="60"/>
      <c r="H1532" s="60"/>
      <c r="I1532" s="60" t="s">
        <v>131</v>
      </c>
      <c r="J1532" s="349"/>
      <c r="K1532" s="350"/>
      <c r="L1532" s="350"/>
      <c r="M1532" s="350"/>
      <c r="N1532" s="351"/>
    </row>
    <row r="1533" spans="1:14" ht="34.5" customHeight="1" x14ac:dyDescent="0.25">
      <c r="A1533" s="226" t="s">
        <v>22</v>
      </c>
      <c r="B1533" s="61" t="s">
        <v>172</v>
      </c>
      <c r="C1533" s="59" t="s">
        <v>1304</v>
      </c>
      <c r="D1533" s="59" t="s">
        <v>1304</v>
      </c>
      <c r="E1533" s="60" t="s">
        <v>128</v>
      </c>
      <c r="F1533" s="60" t="s">
        <v>128</v>
      </c>
      <c r="G1533" s="60"/>
      <c r="H1533" s="60"/>
      <c r="I1533" s="60" t="s">
        <v>130</v>
      </c>
      <c r="J1533" s="349"/>
      <c r="K1533" s="350"/>
      <c r="L1533" s="350"/>
      <c r="M1533" s="350"/>
      <c r="N1533" s="351"/>
    </row>
    <row r="1534" spans="1:14" ht="47.25" customHeight="1" x14ac:dyDescent="0.25">
      <c r="A1534" s="227">
        <v>3</v>
      </c>
      <c r="B1534" s="27" t="s">
        <v>173</v>
      </c>
      <c r="C1534" s="59" t="s">
        <v>1304</v>
      </c>
      <c r="D1534" s="59" t="s">
        <v>1304</v>
      </c>
      <c r="E1534" s="60" t="s">
        <v>128</v>
      </c>
      <c r="F1534" s="60" t="s">
        <v>128</v>
      </c>
      <c r="G1534" s="60"/>
      <c r="H1534" s="60"/>
      <c r="I1534" s="60"/>
      <c r="J1534" s="349"/>
      <c r="K1534" s="350"/>
      <c r="L1534" s="350"/>
      <c r="M1534" s="350"/>
      <c r="N1534" s="351"/>
    </row>
    <row r="1535" spans="1:14" ht="47.25" customHeight="1" x14ac:dyDescent="0.25">
      <c r="A1535" s="226" t="s">
        <v>104</v>
      </c>
      <c r="B1535" s="61" t="s">
        <v>174</v>
      </c>
      <c r="C1535" s="59" t="s">
        <v>1304</v>
      </c>
      <c r="D1535" s="59" t="s">
        <v>1304</v>
      </c>
      <c r="E1535" s="60" t="s">
        <v>1304</v>
      </c>
      <c r="F1535" s="60" t="s">
        <v>1304</v>
      </c>
      <c r="G1535" s="60">
        <v>100</v>
      </c>
      <c r="H1535" s="60">
        <v>100</v>
      </c>
      <c r="I1535" s="60" t="s">
        <v>130</v>
      </c>
      <c r="J1535" s="349"/>
      <c r="K1535" s="350"/>
      <c r="L1535" s="350"/>
      <c r="M1535" s="350"/>
      <c r="N1535" s="351"/>
    </row>
    <row r="1536" spans="1:14" ht="15.75" customHeight="1" x14ac:dyDescent="0.25">
      <c r="A1536" s="226" t="s">
        <v>107</v>
      </c>
      <c r="B1536" s="61" t="s">
        <v>175</v>
      </c>
      <c r="C1536" s="59" t="s">
        <v>1304</v>
      </c>
      <c r="D1536" s="59" t="s">
        <v>1304</v>
      </c>
      <c r="E1536" s="62" t="s">
        <v>1304</v>
      </c>
      <c r="F1536" s="62" t="s">
        <v>1304</v>
      </c>
      <c r="G1536" s="60">
        <v>100</v>
      </c>
      <c r="H1536" s="60">
        <v>100</v>
      </c>
      <c r="I1536" s="60"/>
      <c r="J1536" s="349"/>
      <c r="K1536" s="350"/>
      <c r="L1536" s="350"/>
      <c r="M1536" s="350"/>
      <c r="N1536" s="351"/>
    </row>
    <row r="1537" spans="1:14" ht="15.75" customHeight="1" x14ac:dyDescent="0.25">
      <c r="A1537" s="226" t="s">
        <v>109</v>
      </c>
      <c r="B1537" s="61" t="s">
        <v>176</v>
      </c>
      <c r="C1537" s="59" t="s">
        <v>1304</v>
      </c>
      <c r="D1537" s="59" t="s">
        <v>1304</v>
      </c>
      <c r="E1537" s="62" t="s">
        <v>1304</v>
      </c>
      <c r="F1537" s="62" t="s">
        <v>1304</v>
      </c>
      <c r="G1537" s="60">
        <v>100</v>
      </c>
      <c r="H1537" s="60">
        <v>100</v>
      </c>
      <c r="I1537" s="60"/>
      <c r="J1537" s="349"/>
      <c r="K1537" s="350"/>
      <c r="L1537" s="350"/>
      <c r="M1537" s="350"/>
      <c r="N1537" s="351"/>
    </row>
    <row r="1538" spans="1:14" ht="15.75" customHeight="1" x14ac:dyDescent="0.25">
      <c r="A1538" s="226" t="s">
        <v>177</v>
      </c>
      <c r="B1538" s="61" t="s">
        <v>178</v>
      </c>
      <c r="C1538" s="59" t="s">
        <v>1304</v>
      </c>
      <c r="D1538" s="59" t="s">
        <v>1304</v>
      </c>
      <c r="E1538" s="62" t="s">
        <v>1304</v>
      </c>
      <c r="F1538" s="62" t="s">
        <v>1304</v>
      </c>
      <c r="G1538" s="60">
        <v>100</v>
      </c>
      <c r="H1538" s="60">
        <v>100</v>
      </c>
      <c r="I1538" s="60"/>
      <c r="J1538" s="349"/>
      <c r="K1538" s="350"/>
      <c r="L1538" s="350"/>
      <c r="M1538" s="350"/>
      <c r="N1538" s="351"/>
    </row>
    <row r="1539" spans="1:14" ht="15.75" customHeight="1" x14ac:dyDescent="0.25">
      <c r="A1539" s="226" t="s">
        <v>179</v>
      </c>
      <c r="B1539" s="61" t="s">
        <v>180</v>
      </c>
      <c r="C1539" s="59" t="s">
        <v>1304</v>
      </c>
      <c r="D1539" s="59" t="s">
        <v>1304</v>
      </c>
      <c r="E1539" s="62" t="s">
        <v>1304</v>
      </c>
      <c r="F1539" s="62" t="s">
        <v>1304</v>
      </c>
      <c r="G1539" s="60">
        <v>100</v>
      </c>
      <c r="H1539" s="60">
        <v>100</v>
      </c>
      <c r="I1539" s="60"/>
      <c r="J1539" s="349"/>
      <c r="K1539" s="350"/>
      <c r="L1539" s="350"/>
      <c r="M1539" s="350"/>
      <c r="N1539" s="351"/>
    </row>
    <row r="1540" spans="1:14" ht="31.5" customHeight="1" x14ac:dyDescent="0.25">
      <c r="A1540" s="227">
        <v>4</v>
      </c>
      <c r="B1540" s="27" t="s">
        <v>56</v>
      </c>
      <c r="C1540" s="59" t="s">
        <v>1304</v>
      </c>
      <c r="D1540" s="59" t="s">
        <v>1304</v>
      </c>
      <c r="E1540" s="60" t="s">
        <v>128</v>
      </c>
      <c r="F1540" s="60" t="s">
        <v>128</v>
      </c>
      <c r="G1540" s="60"/>
      <c r="H1540" s="60"/>
      <c r="I1540" s="60"/>
      <c r="J1540" s="349"/>
      <c r="K1540" s="350"/>
      <c r="L1540" s="350"/>
      <c r="M1540" s="350"/>
      <c r="N1540" s="351"/>
    </row>
    <row r="1541" spans="1:14" ht="31.5" customHeight="1" x14ac:dyDescent="0.25">
      <c r="A1541" s="225" t="s">
        <v>24</v>
      </c>
      <c r="B1541" s="53" t="s">
        <v>181</v>
      </c>
      <c r="C1541" s="59" t="s">
        <v>1304</v>
      </c>
      <c r="D1541" s="59" t="s">
        <v>1304</v>
      </c>
      <c r="E1541" s="62" t="s">
        <v>1304</v>
      </c>
      <c r="F1541" s="62" t="s">
        <v>1304</v>
      </c>
      <c r="G1541" s="60">
        <v>100</v>
      </c>
      <c r="H1541" s="60">
        <v>100</v>
      </c>
      <c r="I1541" s="60"/>
      <c r="J1541" s="349"/>
      <c r="K1541" s="350"/>
      <c r="L1541" s="350"/>
      <c r="M1541" s="350"/>
      <c r="N1541" s="351"/>
    </row>
    <row r="1542" spans="1:14" ht="63" customHeight="1" x14ac:dyDescent="0.25">
      <c r="A1542" s="225" t="s">
        <v>25</v>
      </c>
      <c r="B1542" s="53" t="s">
        <v>60</v>
      </c>
      <c r="C1542" s="59" t="s">
        <v>1304</v>
      </c>
      <c r="D1542" s="59" t="s">
        <v>1304</v>
      </c>
      <c r="E1542" s="60" t="s">
        <v>128</v>
      </c>
      <c r="F1542" s="60" t="s">
        <v>128</v>
      </c>
      <c r="G1542" s="60"/>
      <c r="H1542" s="60"/>
      <c r="I1542" s="60" t="s">
        <v>130</v>
      </c>
      <c r="J1542" s="349"/>
      <c r="K1542" s="350"/>
      <c r="L1542" s="350"/>
      <c r="M1542" s="350"/>
      <c r="N1542" s="351"/>
    </row>
    <row r="1543" spans="1:14" ht="31.5" customHeight="1" x14ac:dyDescent="0.25">
      <c r="A1543" s="225" t="s">
        <v>26</v>
      </c>
      <c r="B1543" s="53" t="s">
        <v>5</v>
      </c>
      <c r="C1543" s="59" t="s">
        <v>1304</v>
      </c>
      <c r="D1543" s="59" t="s">
        <v>1304</v>
      </c>
      <c r="E1543" s="60" t="s">
        <v>1304</v>
      </c>
      <c r="F1543" s="60" t="s">
        <v>1304</v>
      </c>
      <c r="G1543" s="60">
        <v>100</v>
      </c>
      <c r="H1543" s="60">
        <v>100</v>
      </c>
      <c r="I1543" s="60"/>
      <c r="J1543" s="404"/>
      <c r="K1543" s="405"/>
      <c r="L1543" s="405"/>
      <c r="M1543" s="405"/>
      <c r="N1543" s="406"/>
    </row>
    <row r="1544" spans="1:14" ht="32.25" customHeight="1" thickBot="1" x14ac:dyDescent="0.3">
      <c r="A1544" s="228" t="s">
        <v>182</v>
      </c>
      <c r="B1544" s="64" t="s">
        <v>6</v>
      </c>
      <c r="C1544" s="63" t="s">
        <v>1304</v>
      </c>
      <c r="D1544" s="63" t="s">
        <v>1304</v>
      </c>
      <c r="E1544" s="65" t="s">
        <v>1450</v>
      </c>
      <c r="F1544" s="65" t="s">
        <v>1450</v>
      </c>
      <c r="G1544" s="66">
        <v>100</v>
      </c>
      <c r="H1544" s="66">
        <v>100</v>
      </c>
      <c r="I1544" s="66"/>
      <c r="J1544" s="413"/>
      <c r="K1544" s="414"/>
      <c r="L1544" s="414"/>
      <c r="M1544" s="414"/>
      <c r="N1544" s="415"/>
    </row>
    <row r="1545" spans="1:14" ht="15.75" customHeight="1" x14ac:dyDescent="0.25">
      <c r="B1545" s="82"/>
    </row>
    <row r="1546" spans="1:14" ht="15.75" customHeight="1" x14ac:dyDescent="0.25">
      <c r="A1546" s="86" t="s">
        <v>190</v>
      </c>
      <c r="B1546" s="82"/>
    </row>
    <row r="1547" spans="1:14" ht="15.75" customHeight="1" x14ac:dyDescent="0.25">
      <c r="B1547" s="82"/>
      <c r="N1547" s="67"/>
    </row>
    <row r="1548" spans="1:14" ht="15.75" customHeight="1" x14ac:dyDescent="0.25">
      <c r="B1548" s="78" t="s">
        <v>144</v>
      </c>
      <c r="N1548" s="67"/>
    </row>
    <row r="1549" spans="1:14" ht="15.75" customHeight="1" x14ac:dyDescent="0.25">
      <c r="B1549" s="82"/>
      <c r="N1549" s="67"/>
    </row>
    <row r="1550" spans="1:14" ht="15.75" customHeight="1" x14ac:dyDescent="0.25">
      <c r="B1550" s="83"/>
      <c r="N1550" s="67" t="str">
        <f>'7.1'!A313</f>
        <v>1.2.2.196.9</v>
      </c>
    </row>
    <row r="1551" spans="1:14" x14ac:dyDescent="0.25">
      <c r="A1551" s="290"/>
      <c r="B1551" s="9"/>
      <c r="C1551" s="9"/>
      <c r="D1551" s="9"/>
      <c r="E1551" s="9"/>
      <c r="F1551" s="9"/>
      <c r="G1551" s="9"/>
      <c r="H1551" s="9"/>
      <c r="I1551" s="9"/>
      <c r="N1551" s="80" t="s">
        <v>276</v>
      </c>
    </row>
    <row r="1552" spans="1:14" x14ac:dyDescent="0.25">
      <c r="B1552" s="9"/>
      <c r="C1552" s="9"/>
      <c r="D1552" s="9"/>
      <c r="E1552" s="9"/>
      <c r="F1552" s="9"/>
      <c r="G1552" s="9"/>
      <c r="H1552" s="9"/>
      <c r="N1552" s="80" t="s">
        <v>122</v>
      </c>
    </row>
    <row r="1553" spans="1:14" x14ac:dyDescent="0.25">
      <c r="B1553" s="9"/>
      <c r="C1553" s="9"/>
      <c r="D1553" s="9"/>
      <c r="E1553" s="9"/>
      <c r="F1553" s="9"/>
      <c r="G1553" s="9"/>
      <c r="H1553" s="9"/>
      <c r="I1553" s="9"/>
      <c r="N1553" s="80"/>
    </row>
    <row r="1554" spans="1:14" x14ac:dyDescent="0.25">
      <c r="B1554" s="9"/>
      <c r="C1554" s="9"/>
      <c r="D1554" s="9"/>
      <c r="E1554" s="9"/>
      <c r="F1554" s="9"/>
      <c r="G1554" s="9"/>
      <c r="H1554" s="9"/>
      <c r="I1554" s="9"/>
      <c r="L1554" s="8"/>
      <c r="M1554" s="219"/>
      <c r="N1554" s="219" t="s">
        <v>264</v>
      </c>
    </row>
    <row r="1555" spans="1:14" ht="15.75" customHeight="1" x14ac:dyDescent="0.25">
      <c r="N1555" s="80" t="s">
        <v>143</v>
      </c>
    </row>
    <row r="1556" spans="1:14" ht="15.75" customHeight="1" x14ac:dyDescent="0.25">
      <c r="B1556" s="9"/>
      <c r="C1556" s="9"/>
      <c r="D1556" s="9"/>
      <c r="E1556" s="9"/>
      <c r="F1556" s="9"/>
      <c r="G1556" s="9"/>
      <c r="H1556" s="9"/>
      <c r="I1556" s="9"/>
      <c r="N1556" s="80" t="s">
        <v>145</v>
      </c>
    </row>
    <row r="1557" spans="1:14" ht="15.75" customHeight="1" x14ac:dyDescent="0.25">
      <c r="N1557" s="80" t="s">
        <v>335</v>
      </c>
    </row>
    <row r="1558" spans="1:14" ht="15.75" customHeight="1" x14ac:dyDescent="0.25">
      <c r="M1558" s="8"/>
      <c r="N1558" s="80" t="s">
        <v>265</v>
      </c>
    </row>
    <row r="1559" spans="1:14" ht="15.75" customHeight="1" x14ac:dyDescent="0.25">
      <c r="M1559" s="8"/>
      <c r="N1559" s="80"/>
    </row>
    <row r="1560" spans="1:14" ht="15.75" customHeight="1" x14ac:dyDescent="0.25">
      <c r="M1560" s="8"/>
      <c r="N1560" s="80"/>
    </row>
    <row r="1561" spans="1:14" ht="17.25" customHeight="1" x14ac:dyDescent="0.25">
      <c r="A1561" s="421" t="s">
        <v>1434</v>
      </c>
      <c r="B1561" s="421"/>
      <c r="C1561" s="421"/>
      <c r="D1561" s="421"/>
      <c r="E1561" s="421"/>
      <c r="F1561" s="421"/>
      <c r="G1561" s="421"/>
      <c r="H1561" s="421"/>
      <c r="I1561" s="421"/>
      <c r="J1561" s="421"/>
      <c r="K1561" s="421"/>
      <c r="L1561" s="421"/>
      <c r="M1561" s="421"/>
      <c r="N1561" s="421"/>
    </row>
    <row r="1562" spans="1:14" ht="26.25" customHeight="1" x14ac:dyDescent="0.25">
      <c r="A1562" s="421"/>
      <c r="B1562" s="421"/>
      <c r="C1562" s="421"/>
      <c r="D1562" s="421"/>
      <c r="E1562" s="421"/>
      <c r="F1562" s="421"/>
      <c r="G1562" s="421"/>
      <c r="H1562" s="421"/>
      <c r="I1562" s="421"/>
      <c r="J1562" s="421"/>
      <c r="K1562" s="421"/>
      <c r="L1562" s="421"/>
      <c r="M1562" s="421"/>
      <c r="N1562" s="421"/>
    </row>
    <row r="1563" spans="1:14" s="422" customFormat="1" ht="17.25" customHeight="1" x14ac:dyDescent="0.25"/>
    <row r="1564" spans="1:14" ht="30.75" customHeight="1" x14ac:dyDescent="0.25">
      <c r="A1564" s="423" t="s">
        <v>323</v>
      </c>
      <c r="B1564" s="423"/>
      <c r="C1564" s="423"/>
      <c r="D1564" s="423"/>
      <c r="E1564" s="423"/>
      <c r="F1564" s="423"/>
      <c r="G1564" s="423"/>
      <c r="H1564" s="423"/>
      <c r="I1564" s="423"/>
      <c r="J1564" s="423"/>
      <c r="K1564" s="423"/>
      <c r="L1564" s="423"/>
      <c r="M1564" s="423"/>
      <c r="N1564" s="423"/>
    </row>
    <row r="1565" spans="1:14" ht="18" customHeight="1" x14ac:dyDescent="0.25">
      <c r="A1565" s="291" t="str">
        <f>VLOOKUP(N1600,'7.1'!$A$14:$B$574,2,FALSE)</f>
        <v>Реконструкция КЛ-0,4кВ от ТП-395- ВЛКСМ-3 ЭСК №49</v>
      </c>
      <c r="B1565" s="352"/>
      <c r="C1565" s="352"/>
      <c r="D1565" s="352"/>
      <c r="E1565" s="352"/>
      <c r="F1565" s="352"/>
      <c r="G1565" s="352"/>
      <c r="H1565" s="352"/>
      <c r="I1565" s="352"/>
      <c r="J1565" s="352"/>
      <c r="K1565" s="352"/>
      <c r="L1565" s="352"/>
      <c r="M1565" s="352"/>
      <c r="N1565" s="352"/>
    </row>
    <row r="1566" spans="1:14" ht="16.5" customHeight="1" thickBot="1" x14ac:dyDescent="0.3">
      <c r="A1566" s="424" t="s">
        <v>1435</v>
      </c>
      <c r="B1566" s="424"/>
      <c r="C1566" s="424"/>
      <c r="D1566" s="424"/>
      <c r="E1566" s="424"/>
      <c r="F1566" s="424"/>
      <c r="G1566" s="424"/>
      <c r="H1566" s="424"/>
      <c r="I1566" s="424"/>
    </row>
    <row r="1567" spans="1:14" ht="15.75" customHeight="1" x14ac:dyDescent="0.25">
      <c r="A1567" s="425" t="s">
        <v>85</v>
      </c>
      <c r="B1567" s="428" t="s">
        <v>86</v>
      </c>
      <c r="C1567" s="431" t="s">
        <v>87</v>
      </c>
      <c r="D1567" s="390"/>
      <c r="E1567" s="390"/>
      <c r="F1567" s="432"/>
      <c r="G1567" s="428" t="s">
        <v>88</v>
      </c>
      <c r="H1567" s="428" t="s">
        <v>89</v>
      </c>
      <c r="I1567" s="433" t="s">
        <v>90</v>
      </c>
      <c r="J1567" s="434" t="s">
        <v>226</v>
      </c>
      <c r="K1567" s="435"/>
      <c r="L1567" s="435"/>
      <c r="M1567" s="435"/>
      <c r="N1567" s="436"/>
    </row>
    <row r="1568" spans="1:14" ht="15.75" customHeight="1" x14ac:dyDescent="0.25">
      <c r="A1568" s="426"/>
      <c r="B1568" s="429"/>
      <c r="C1568" s="419" t="s">
        <v>227</v>
      </c>
      <c r="D1568" s="420"/>
      <c r="E1568" s="419" t="s">
        <v>228</v>
      </c>
      <c r="F1568" s="420"/>
      <c r="G1568" s="429"/>
      <c r="H1568" s="429"/>
      <c r="I1568" s="408"/>
      <c r="J1568" s="437"/>
      <c r="K1568" s="438"/>
      <c r="L1568" s="438"/>
      <c r="M1568" s="438"/>
      <c r="N1568" s="439"/>
    </row>
    <row r="1569" spans="1:14" ht="15.75" customHeight="1" x14ac:dyDescent="0.25">
      <c r="A1569" s="426"/>
      <c r="B1569" s="429"/>
      <c r="C1569" s="407" t="s">
        <v>229</v>
      </c>
      <c r="D1569" s="407" t="s">
        <v>230</v>
      </c>
      <c r="E1569" s="407" t="s">
        <v>229</v>
      </c>
      <c r="F1569" s="407" t="s">
        <v>230</v>
      </c>
      <c r="G1569" s="429"/>
      <c r="H1569" s="429"/>
      <c r="I1569" s="408"/>
      <c r="J1569" s="437"/>
      <c r="K1569" s="438"/>
      <c r="L1569" s="438"/>
      <c r="M1569" s="438"/>
      <c r="N1569" s="439"/>
    </row>
    <row r="1570" spans="1:14" ht="15.75" customHeight="1" x14ac:dyDescent="0.25">
      <c r="A1570" s="426"/>
      <c r="B1570" s="429"/>
      <c r="C1570" s="408"/>
      <c r="D1570" s="408"/>
      <c r="E1570" s="408"/>
      <c r="F1570" s="408"/>
      <c r="G1570" s="429"/>
      <c r="H1570" s="429"/>
      <c r="I1570" s="408"/>
      <c r="J1570" s="437"/>
      <c r="K1570" s="438"/>
      <c r="L1570" s="438"/>
      <c r="M1570" s="438"/>
      <c r="N1570" s="439"/>
    </row>
    <row r="1571" spans="1:14" ht="15.75" customHeight="1" x14ac:dyDescent="0.25">
      <c r="A1571" s="427"/>
      <c r="B1571" s="430"/>
      <c r="C1571" s="409"/>
      <c r="D1571" s="409"/>
      <c r="E1571" s="409"/>
      <c r="F1571" s="409"/>
      <c r="G1571" s="430"/>
      <c r="H1571" s="430"/>
      <c r="I1571" s="409"/>
      <c r="J1571" s="440"/>
      <c r="K1571" s="388"/>
      <c r="L1571" s="388"/>
      <c r="M1571" s="388"/>
      <c r="N1571" s="392"/>
    </row>
    <row r="1572" spans="1:14" ht="16.5" customHeight="1" thickBot="1" x14ac:dyDescent="0.3">
      <c r="A1572" s="222">
        <v>1</v>
      </c>
      <c r="B1572" s="10">
        <v>2</v>
      </c>
      <c r="C1572" s="10">
        <v>3</v>
      </c>
      <c r="D1572" s="10">
        <v>4</v>
      </c>
      <c r="E1572" s="10">
        <v>5</v>
      </c>
      <c r="F1572" s="10">
        <v>6</v>
      </c>
      <c r="G1572" s="10">
        <v>8</v>
      </c>
      <c r="H1572" s="10">
        <v>9</v>
      </c>
      <c r="I1572" s="10">
        <v>10</v>
      </c>
      <c r="J1572" s="410">
        <v>11</v>
      </c>
      <c r="K1572" s="411"/>
      <c r="L1572" s="411"/>
      <c r="M1572" s="411"/>
      <c r="N1572" s="412"/>
    </row>
    <row r="1573" spans="1:14" ht="31.5" customHeight="1" x14ac:dyDescent="0.25">
      <c r="A1573" s="223">
        <v>1</v>
      </c>
      <c r="B1573" s="28" t="s">
        <v>161</v>
      </c>
      <c r="C1573" s="29" t="s">
        <v>1304</v>
      </c>
      <c r="D1573" s="29" t="s">
        <v>1304</v>
      </c>
      <c r="E1573" s="57" t="s">
        <v>128</v>
      </c>
      <c r="F1573" s="57" t="s">
        <v>128</v>
      </c>
      <c r="G1573" s="57"/>
      <c r="H1573" s="57"/>
      <c r="I1573" s="57"/>
      <c r="J1573" s="416"/>
      <c r="K1573" s="417"/>
      <c r="L1573" s="417"/>
      <c r="M1573" s="417"/>
      <c r="N1573" s="418"/>
    </row>
    <row r="1574" spans="1:14" ht="15.75" customHeight="1" x14ac:dyDescent="0.25">
      <c r="A1574" s="224" t="s">
        <v>149</v>
      </c>
      <c r="B1574" s="58" t="s">
        <v>162</v>
      </c>
      <c r="C1574" s="59" t="s">
        <v>1304</v>
      </c>
      <c r="D1574" s="59" t="s">
        <v>1304</v>
      </c>
      <c r="E1574" s="62" t="s">
        <v>128</v>
      </c>
      <c r="F1574" s="62" t="s">
        <v>128</v>
      </c>
      <c r="G1574" s="60"/>
      <c r="H1574" s="60"/>
      <c r="I1574" s="60"/>
      <c r="J1574" s="404"/>
      <c r="K1574" s="405"/>
      <c r="L1574" s="405"/>
      <c r="M1574" s="405"/>
      <c r="N1574" s="406"/>
    </row>
    <row r="1575" spans="1:14" ht="15.75" customHeight="1" x14ac:dyDescent="0.25">
      <c r="A1575" s="225" t="s">
        <v>150</v>
      </c>
      <c r="B1575" s="53" t="s">
        <v>163</v>
      </c>
      <c r="C1575" s="59" t="s">
        <v>1304</v>
      </c>
      <c r="D1575" s="59" t="s">
        <v>1304</v>
      </c>
      <c r="E1575" s="62" t="s">
        <v>128</v>
      </c>
      <c r="F1575" s="62" t="s">
        <v>128</v>
      </c>
      <c r="G1575" s="60"/>
      <c r="H1575" s="60"/>
      <c r="I1575" s="60"/>
      <c r="J1575" s="404"/>
      <c r="K1575" s="405"/>
      <c r="L1575" s="405"/>
      <c r="M1575" s="405"/>
      <c r="N1575" s="406"/>
    </row>
    <row r="1576" spans="1:14" ht="47.25" customHeight="1" x14ac:dyDescent="0.25">
      <c r="A1576" s="225" t="s">
        <v>29</v>
      </c>
      <c r="B1576" s="53" t="s">
        <v>133</v>
      </c>
      <c r="C1576" s="59" t="s">
        <v>1304</v>
      </c>
      <c r="D1576" s="59" t="s">
        <v>1304</v>
      </c>
      <c r="E1576" s="60" t="s">
        <v>128</v>
      </c>
      <c r="F1576" s="60" t="s">
        <v>128</v>
      </c>
      <c r="G1576" s="60"/>
      <c r="H1576" s="60"/>
      <c r="I1576" s="60" t="s">
        <v>129</v>
      </c>
      <c r="J1576" s="349"/>
      <c r="K1576" s="350"/>
      <c r="L1576" s="350"/>
      <c r="M1576" s="350"/>
      <c r="N1576" s="351"/>
    </row>
    <row r="1577" spans="1:14" ht="63" customHeight="1" x14ac:dyDescent="0.25">
      <c r="A1577" s="226" t="s">
        <v>46</v>
      </c>
      <c r="B1577" s="61" t="s">
        <v>165</v>
      </c>
      <c r="C1577" s="59" t="s">
        <v>1304</v>
      </c>
      <c r="D1577" s="59" t="s">
        <v>1304</v>
      </c>
      <c r="E1577" s="60" t="s">
        <v>128</v>
      </c>
      <c r="F1577" s="60" t="s">
        <v>128</v>
      </c>
      <c r="G1577" s="60"/>
      <c r="H1577" s="60"/>
      <c r="I1577" s="60" t="s">
        <v>130</v>
      </c>
      <c r="J1577" s="404"/>
      <c r="K1577" s="405"/>
      <c r="L1577" s="405"/>
      <c r="M1577" s="405"/>
      <c r="N1577" s="406"/>
    </row>
    <row r="1578" spans="1:14" ht="31.5" customHeight="1" x14ac:dyDescent="0.25">
      <c r="A1578" s="226" t="s">
        <v>166</v>
      </c>
      <c r="B1578" s="61" t="s">
        <v>167</v>
      </c>
      <c r="C1578" s="59" t="s">
        <v>1304</v>
      </c>
      <c r="D1578" s="59" t="s">
        <v>1304</v>
      </c>
      <c r="E1578" s="62" t="s">
        <v>1304</v>
      </c>
      <c r="F1578" s="62" t="s">
        <v>1304</v>
      </c>
      <c r="G1578" s="60">
        <v>100</v>
      </c>
      <c r="H1578" s="60">
        <v>100</v>
      </c>
      <c r="I1578" s="60"/>
      <c r="J1578" s="404"/>
      <c r="K1578" s="405"/>
      <c r="L1578" s="405"/>
      <c r="M1578" s="405"/>
      <c r="N1578" s="406"/>
    </row>
    <row r="1579" spans="1:14" ht="15.75" customHeight="1" x14ac:dyDescent="0.25">
      <c r="A1579" s="226" t="s">
        <v>168</v>
      </c>
      <c r="B1579" s="61" t="s">
        <v>169</v>
      </c>
      <c r="C1579" s="59" t="s">
        <v>1304</v>
      </c>
      <c r="D1579" s="59" t="s">
        <v>1304</v>
      </c>
      <c r="E1579" s="62" t="s">
        <v>1304</v>
      </c>
      <c r="F1579" s="62" t="s">
        <v>1304</v>
      </c>
      <c r="G1579" s="60">
        <v>100</v>
      </c>
      <c r="H1579" s="60">
        <v>100</v>
      </c>
      <c r="I1579" s="60"/>
      <c r="J1579" s="404"/>
      <c r="K1579" s="405"/>
      <c r="L1579" s="405"/>
      <c r="M1579" s="405"/>
      <c r="N1579" s="406"/>
    </row>
    <row r="1580" spans="1:14" ht="15.75" customHeight="1" x14ac:dyDescent="0.25">
      <c r="A1580" s="227">
        <v>2</v>
      </c>
      <c r="B1580" s="27" t="s">
        <v>103</v>
      </c>
      <c r="C1580" s="59" t="s">
        <v>1304</v>
      </c>
      <c r="D1580" s="59" t="s">
        <v>1304</v>
      </c>
      <c r="E1580" s="60" t="s">
        <v>128</v>
      </c>
      <c r="F1580" s="60" t="s">
        <v>128</v>
      </c>
      <c r="G1580" s="60"/>
      <c r="H1580" s="60"/>
      <c r="I1580" s="60"/>
      <c r="J1580" s="349"/>
      <c r="K1580" s="350"/>
      <c r="L1580" s="350"/>
      <c r="M1580" s="350"/>
      <c r="N1580" s="351"/>
    </row>
    <row r="1581" spans="1:14" ht="31.5" customHeight="1" x14ac:dyDescent="0.25">
      <c r="A1581" s="226" t="s">
        <v>152</v>
      </c>
      <c r="B1581" s="61" t="s">
        <v>170</v>
      </c>
      <c r="C1581" s="59" t="s">
        <v>1304</v>
      </c>
      <c r="D1581" s="59" t="s">
        <v>1304</v>
      </c>
      <c r="E1581" s="62" t="s">
        <v>1304</v>
      </c>
      <c r="F1581" s="62" t="s">
        <v>1304</v>
      </c>
      <c r="G1581" s="60">
        <v>100</v>
      </c>
      <c r="H1581" s="60">
        <v>100</v>
      </c>
      <c r="I1581" s="60"/>
      <c r="J1581" s="349"/>
      <c r="K1581" s="350"/>
      <c r="L1581" s="350"/>
      <c r="M1581" s="350"/>
      <c r="N1581" s="351"/>
    </row>
    <row r="1582" spans="1:14" ht="69" customHeight="1" x14ac:dyDescent="0.25">
      <c r="A1582" s="226" t="s">
        <v>21</v>
      </c>
      <c r="B1582" s="61" t="s">
        <v>171</v>
      </c>
      <c r="C1582" s="59" t="s">
        <v>1304</v>
      </c>
      <c r="D1582" s="59" t="s">
        <v>1304</v>
      </c>
      <c r="E1582" s="60" t="s">
        <v>128</v>
      </c>
      <c r="F1582" s="60" t="s">
        <v>128</v>
      </c>
      <c r="G1582" s="60"/>
      <c r="H1582" s="60"/>
      <c r="I1582" s="60" t="s">
        <v>131</v>
      </c>
      <c r="J1582" s="349"/>
      <c r="K1582" s="350"/>
      <c r="L1582" s="350"/>
      <c r="M1582" s="350"/>
      <c r="N1582" s="351"/>
    </row>
    <row r="1583" spans="1:14" ht="34.5" customHeight="1" x14ac:dyDescent="0.25">
      <c r="A1583" s="226" t="s">
        <v>22</v>
      </c>
      <c r="B1583" s="61" t="s">
        <v>172</v>
      </c>
      <c r="C1583" s="59" t="s">
        <v>1304</v>
      </c>
      <c r="D1583" s="59" t="s">
        <v>1304</v>
      </c>
      <c r="E1583" s="60" t="s">
        <v>128</v>
      </c>
      <c r="F1583" s="60" t="s">
        <v>128</v>
      </c>
      <c r="G1583" s="60"/>
      <c r="H1583" s="60"/>
      <c r="I1583" s="60" t="s">
        <v>130</v>
      </c>
      <c r="J1583" s="349"/>
      <c r="K1583" s="350"/>
      <c r="L1583" s="350"/>
      <c r="M1583" s="350"/>
      <c r="N1583" s="351"/>
    </row>
    <row r="1584" spans="1:14" ht="47.25" customHeight="1" x14ac:dyDescent="0.25">
      <c r="A1584" s="227">
        <v>3</v>
      </c>
      <c r="B1584" s="27" t="s">
        <v>173</v>
      </c>
      <c r="C1584" s="59" t="s">
        <v>1304</v>
      </c>
      <c r="D1584" s="59" t="s">
        <v>1304</v>
      </c>
      <c r="E1584" s="60" t="s">
        <v>128</v>
      </c>
      <c r="F1584" s="60" t="s">
        <v>128</v>
      </c>
      <c r="G1584" s="60"/>
      <c r="H1584" s="60"/>
      <c r="I1584" s="60"/>
      <c r="J1584" s="349"/>
      <c r="K1584" s="350"/>
      <c r="L1584" s="350"/>
      <c r="M1584" s="350"/>
      <c r="N1584" s="351"/>
    </row>
    <row r="1585" spans="1:14" ht="47.25" customHeight="1" x14ac:dyDescent="0.25">
      <c r="A1585" s="226" t="s">
        <v>104</v>
      </c>
      <c r="B1585" s="61" t="s">
        <v>174</v>
      </c>
      <c r="C1585" s="59" t="s">
        <v>1304</v>
      </c>
      <c r="D1585" s="59" t="s">
        <v>1304</v>
      </c>
      <c r="E1585" s="60" t="s">
        <v>1304</v>
      </c>
      <c r="F1585" s="60" t="s">
        <v>1304</v>
      </c>
      <c r="G1585" s="60">
        <v>100</v>
      </c>
      <c r="H1585" s="60">
        <v>100</v>
      </c>
      <c r="I1585" s="60" t="s">
        <v>130</v>
      </c>
      <c r="J1585" s="349"/>
      <c r="K1585" s="350"/>
      <c r="L1585" s="350"/>
      <c r="M1585" s="350"/>
      <c r="N1585" s="351"/>
    </row>
    <row r="1586" spans="1:14" ht="15.75" customHeight="1" x14ac:dyDescent="0.25">
      <c r="A1586" s="226" t="s">
        <v>107</v>
      </c>
      <c r="B1586" s="61" t="s">
        <v>175</v>
      </c>
      <c r="C1586" s="59" t="s">
        <v>1304</v>
      </c>
      <c r="D1586" s="59" t="s">
        <v>1304</v>
      </c>
      <c r="E1586" s="62" t="s">
        <v>1304</v>
      </c>
      <c r="F1586" s="62" t="s">
        <v>1304</v>
      </c>
      <c r="G1586" s="60">
        <v>100</v>
      </c>
      <c r="H1586" s="60">
        <v>100</v>
      </c>
      <c r="I1586" s="60"/>
      <c r="J1586" s="349"/>
      <c r="K1586" s="350"/>
      <c r="L1586" s="350"/>
      <c r="M1586" s="350"/>
      <c r="N1586" s="351"/>
    </row>
    <row r="1587" spans="1:14" ht="15.75" customHeight="1" x14ac:dyDescent="0.25">
      <c r="A1587" s="226" t="s">
        <v>109</v>
      </c>
      <c r="B1587" s="61" t="s">
        <v>176</v>
      </c>
      <c r="C1587" s="59" t="s">
        <v>1304</v>
      </c>
      <c r="D1587" s="59" t="s">
        <v>1304</v>
      </c>
      <c r="E1587" s="62" t="s">
        <v>1304</v>
      </c>
      <c r="F1587" s="62" t="s">
        <v>1304</v>
      </c>
      <c r="G1587" s="60">
        <v>100</v>
      </c>
      <c r="H1587" s="60">
        <v>100</v>
      </c>
      <c r="I1587" s="60"/>
      <c r="J1587" s="349"/>
      <c r="K1587" s="350"/>
      <c r="L1587" s="350"/>
      <c r="M1587" s="350"/>
      <c r="N1587" s="351"/>
    </row>
    <row r="1588" spans="1:14" ht="15.75" customHeight="1" x14ac:dyDescent="0.25">
      <c r="A1588" s="226" t="s">
        <v>177</v>
      </c>
      <c r="B1588" s="61" t="s">
        <v>178</v>
      </c>
      <c r="C1588" s="59" t="s">
        <v>1304</v>
      </c>
      <c r="D1588" s="59" t="s">
        <v>1304</v>
      </c>
      <c r="E1588" s="62" t="s">
        <v>1304</v>
      </c>
      <c r="F1588" s="62" t="s">
        <v>1304</v>
      </c>
      <c r="G1588" s="60">
        <v>100</v>
      </c>
      <c r="H1588" s="60">
        <v>100</v>
      </c>
      <c r="I1588" s="60"/>
      <c r="J1588" s="349"/>
      <c r="K1588" s="350"/>
      <c r="L1588" s="350"/>
      <c r="M1588" s="350"/>
      <c r="N1588" s="351"/>
    </row>
    <row r="1589" spans="1:14" ht="15.75" customHeight="1" x14ac:dyDescent="0.25">
      <c r="A1589" s="226" t="s">
        <v>179</v>
      </c>
      <c r="B1589" s="61" t="s">
        <v>180</v>
      </c>
      <c r="C1589" s="59" t="s">
        <v>1304</v>
      </c>
      <c r="D1589" s="59" t="s">
        <v>1304</v>
      </c>
      <c r="E1589" s="62" t="s">
        <v>1304</v>
      </c>
      <c r="F1589" s="62" t="s">
        <v>1304</v>
      </c>
      <c r="G1589" s="60">
        <v>100</v>
      </c>
      <c r="H1589" s="60">
        <v>100</v>
      </c>
      <c r="I1589" s="60"/>
      <c r="J1589" s="349"/>
      <c r="K1589" s="350"/>
      <c r="L1589" s="350"/>
      <c r="M1589" s="350"/>
      <c r="N1589" s="351"/>
    </row>
    <row r="1590" spans="1:14" ht="31.5" customHeight="1" x14ac:dyDescent="0.25">
      <c r="A1590" s="227">
        <v>4</v>
      </c>
      <c r="B1590" s="27" t="s">
        <v>56</v>
      </c>
      <c r="C1590" s="59" t="s">
        <v>1304</v>
      </c>
      <c r="D1590" s="59" t="s">
        <v>1304</v>
      </c>
      <c r="E1590" s="60" t="s">
        <v>128</v>
      </c>
      <c r="F1590" s="60" t="s">
        <v>128</v>
      </c>
      <c r="G1590" s="60"/>
      <c r="H1590" s="60"/>
      <c r="I1590" s="60"/>
      <c r="J1590" s="349"/>
      <c r="K1590" s="350"/>
      <c r="L1590" s="350"/>
      <c r="M1590" s="350"/>
      <c r="N1590" s="351"/>
    </row>
    <row r="1591" spans="1:14" ht="31.5" customHeight="1" x14ac:dyDescent="0.25">
      <c r="A1591" s="225" t="s">
        <v>24</v>
      </c>
      <c r="B1591" s="53" t="s">
        <v>181</v>
      </c>
      <c r="C1591" s="59" t="s">
        <v>1304</v>
      </c>
      <c r="D1591" s="59" t="s">
        <v>1304</v>
      </c>
      <c r="E1591" s="62" t="s">
        <v>1304</v>
      </c>
      <c r="F1591" s="62" t="s">
        <v>1304</v>
      </c>
      <c r="G1591" s="60">
        <v>100</v>
      </c>
      <c r="H1591" s="60">
        <v>100</v>
      </c>
      <c r="I1591" s="60"/>
      <c r="J1591" s="349"/>
      <c r="K1591" s="350"/>
      <c r="L1591" s="350"/>
      <c r="M1591" s="350"/>
      <c r="N1591" s="351"/>
    </row>
    <row r="1592" spans="1:14" ht="63" customHeight="1" x14ac:dyDescent="0.25">
      <c r="A1592" s="225" t="s">
        <v>25</v>
      </c>
      <c r="B1592" s="53" t="s">
        <v>60</v>
      </c>
      <c r="C1592" s="59" t="s">
        <v>1304</v>
      </c>
      <c r="D1592" s="59" t="s">
        <v>1304</v>
      </c>
      <c r="E1592" s="60" t="s">
        <v>128</v>
      </c>
      <c r="F1592" s="60" t="s">
        <v>128</v>
      </c>
      <c r="G1592" s="60"/>
      <c r="H1592" s="60"/>
      <c r="I1592" s="60" t="s">
        <v>130</v>
      </c>
      <c r="J1592" s="349"/>
      <c r="K1592" s="350"/>
      <c r="L1592" s="350"/>
      <c r="M1592" s="350"/>
      <c r="N1592" s="351"/>
    </row>
    <row r="1593" spans="1:14" ht="31.5" customHeight="1" x14ac:dyDescent="0.25">
      <c r="A1593" s="225" t="s">
        <v>26</v>
      </c>
      <c r="B1593" s="53" t="s">
        <v>5</v>
      </c>
      <c r="C1593" s="59" t="s">
        <v>1304</v>
      </c>
      <c r="D1593" s="59" t="s">
        <v>1304</v>
      </c>
      <c r="E1593" s="60" t="s">
        <v>1304</v>
      </c>
      <c r="F1593" s="60" t="s">
        <v>1304</v>
      </c>
      <c r="G1593" s="60">
        <v>100</v>
      </c>
      <c r="H1593" s="60">
        <v>100</v>
      </c>
      <c r="I1593" s="60"/>
      <c r="J1593" s="404"/>
      <c r="K1593" s="405"/>
      <c r="L1593" s="405"/>
      <c r="M1593" s="405"/>
      <c r="N1593" s="406"/>
    </row>
    <row r="1594" spans="1:14" ht="32.25" customHeight="1" thickBot="1" x14ac:dyDescent="0.3">
      <c r="A1594" s="228" t="s">
        <v>182</v>
      </c>
      <c r="B1594" s="64" t="s">
        <v>6</v>
      </c>
      <c r="C1594" s="63" t="s">
        <v>1304</v>
      </c>
      <c r="D1594" s="63" t="s">
        <v>1304</v>
      </c>
      <c r="E1594" s="65" t="s">
        <v>1450</v>
      </c>
      <c r="F1594" s="65" t="s">
        <v>1450</v>
      </c>
      <c r="G1594" s="66">
        <v>100</v>
      </c>
      <c r="H1594" s="66">
        <v>100</v>
      </c>
      <c r="I1594" s="66"/>
      <c r="J1594" s="413"/>
      <c r="K1594" s="414"/>
      <c r="L1594" s="414"/>
      <c r="M1594" s="414"/>
      <c r="N1594" s="415"/>
    </row>
    <row r="1595" spans="1:14" ht="15.75" customHeight="1" x14ac:dyDescent="0.25">
      <c r="B1595" s="82"/>
    </row>
    <row r="1596" spans="1:14" ht="15.75" customHeight="1" x14ac:dyDescent="0.25">
      <c r="A1596" s="86" t="s">
        <v>190</v>
      </c>
      <c r="B1596" s="82"/>
    </row>
    <row r="1597" spans="1:14" ht="15.75" customHeight="1" x14ac:dyDescent="0.25">
      <c r="B1597" s="82"/>
      <c r="N1597" s="67"/>
    </row>
    <row r="1598" spans="1:14" ht="15.75" customHeight="1" x14ac:dyDescent="0.25">
      <c r="B1598" s="78" t="s">
        <v>144</v>
      </c>
      <c r="N1598" s="67"/>
    </row>
    <row r="1599" spans="1:14" ht="15.75" customHeight="1" x14ac:dyDescent="0.25">
      <c r="B1599" s="82"/>
      <c r="N1599" s="67"/>
    </row>
    <row r="1600" spans="1:14" ht="15.75" customHeight="1" x14ac:dyDescent="0.25">
      <c r="B1600" s="83"/>
      <c r="N1600" s="67" t="str">
        <f>'7.1'!A314</f>
        <v>1.2.2.196.10</v>
      </c>
    </row>
    <row r="1601" spans="1:14" x14ac:dyDescent="0.25">
      <c r="A1601" s="290"/>
      <c r="B1601" s="9"/>
      <c r="C1601" s="9"/>
      <c r="D1601" s="9"/>
      <c r="E1601" s="9"/>
      <c r="F1601" s="9"/>
      <c r="G1601" s="9"/>
      <c r="H1601" s="9"/>
      <c r="I1601" s="9"/>
      <c r="N1601" s="80" t="s">
        <v>276</v>
      </c>
    </row>
    <row r="1602" spans="1:14" x14ac:dyDescent="0.25">
      <c r="B1602" s="9"/>
      <c r="C1602" s="9"/>
      <c r="D1602" s="9"/>
      <c r="E1602" s="9"/>
      <c r="F1602" s="9"/>
      <c r="G1602" s="9"/>
      <c r="H1602" s="9"/>
      <c r="N1602" s="80" t="s">
        <v>122</v>
      </c>
    </row>
    <row r="1603" spans="1:14" x14ac:dyDescent="0.25">
      <c r="B1603" s="9"/>
      <c r="C1603" s="9"/>
      <c r="D1603" s="9"/>
      <c r="E1603" s="9"/>
      <c r="F1603" s="9"/>
      <c r="G1603" s="9"/>
      <c r="H1603" s="9"/>
      <c r="I1603" s="9"/>
      <c r="N1603" s="80"/>
    </row>
    <row r="1604" spans="1:14" x14ac:dyDescent="0.25">
      <c r="B1604" s="9"/>
      <c r="C1604" s="9"/>
      <c r="D1604" s="9"/>
      <c r="E1604" s="9"/>
      <c r="F1604" s="9"/>
      <c r="G1604" s="9"/>
      <c r="H1604" s="9"/>
      <c r="I1604" s="9"/>
      <c r="L1604" s="8"/>
      <c r="M1604" s="219"/>
      <c r="N1604" s="219" t="s">
        <v>264</v>
      </c>
    </row>
    <row r="1605" spans="1:14" ht="15.75" customHeight="1" x14ac:dyDescent="0.25">
      <c r="N1605" s="80" t="s">
        <v>143</v>
      </c>
    </row>
    <row r="1606" spans="1:14" ht="15.75" customHeight="1" x14ac:dyDescent="0.25">
      <c r="B1606" s="9"/>
      <c r="C1606" s="9"/>
      <c r="D1606" s="9"/>
      <c r="E1606" s="9"/>
      <c r="F1606" s="9"/>
      <c r="G1606" s="9"/>
      <c r="H1606" s="9"/>
      <c r="I1606" s="9"/>
      <c r="N1606" s="80" t="s">
        <v>145</v>
      </c>
    </row>
    <row r="1607" spans="1:14" ht="15.75" customHeight="1" x14ac:dyDescent="0.25">
      <c r="N1607" s="80" t="s">
        <v>335</v>
      </c>
    </row>
    <row r="1608" spans="1:14" ht="15.75" customHeight="1" x14ac:dyDescent="0.25">
      <c r="M1608" s="8"/>
      <c r="N1608" s="80" t="s">
        <v>265</v>
      </c>
    </row>
    <row r="1609" spans="1:14" ht="15.75" customHeight="1" x14ac:dyDescent="0.25">
      <c r="M1609" s="8"/>
      <c r="N1609" s="80"/>
    </row>
    <row r="1610" spans="1:14" ht="15.75" customHeight="1" x14ac:dyDescent="0.25">
      <c r="M1610" s="8"/>
      <c r="N1610" s="80"/>
    </row>
    <row r="1611" spans="1:14" ht="17.25" customHeight="1" x14ac:dyDescent="0.25">
      <c r="A1611" s="421" t="s">
        <v>1434</v>
      </c>
      <c r="B1611" s="421"/>
      <c r="C1611" s="421"/>
      <c r="D1611" s="421"/>
      <c r="E1611" s="421"/>
      <c r="F1611" s="421"/>
      <c r="G1611" s="421"/>
      <c r="H1611" s="421"/>
      <c r="I1611" s="421"/>
      <c r="J1611" s="421"/>
      <c r="K1611" s="421"/>
      <c r="L1611" s="421"/>
      <c r="M1611" s="421"/>
      <c r="N1611" s="421"/>
    </row>
    <row r="1612" spans="1:14" ht="26.25" customHeight="1" x14ac:dyDescent="0.25">
      <c r="A1612" s="421"/>
      <c r="B1612" s="421"/>
      <c r="C1612" s="421"/>
      <c r="D1612" s="421"/>
      <c r="E1612" s="421"/>
      <c r="F1612" s="421"/>
      <c r="G1612" s="421"/>
      <c r="H1612" s="421"/>
      <c r="I1612" s="421"/>
      <c r="J1612" s="421"/>
      <c r="K1612" s="421"/>
      <c r="L1612" s="421"/>
      <c r="M1612" s="421"/>
      <c r="N1612" s="421"/>
    </row>
    <row r="1613" spans="1:14" s="422" customFormat="1" ht="17.25" customHeight="1" x14ac:dyDescent="0.25"/>
    <row r="1614" spans="1:14" ht="30.75" customHeight="1" x14ac:dyDescent="0.25">
      <c r="A1614" s="423" t="s">
        <v>323</v>
      </c>
      <c r="B1614" s="423"/>
      <c r="C1614" s="423"/>
      <c r="D1614" s="423"/>
      <c r="E1614" s="423"/>
      <c r="F1614" s="423"/>
      <c r="G1614" s="423"/>
      <c r="H1614" s="423"/>
      <c r="I1614" s="423"/>
      <c r="J1614" s="423"/>
      <c r="K1614" s="423"/>
      <c r="L1614" s="423"/>
      <c r="M1614" s="423"/>
      <c r="N1614" s="423"/>
    </row>
    <row r="1615" spans="1:14" ht="18" customHeight="1" x14ac:dyDescent="0.25">
      <c r="A1615" s="291" t="str">
        <f>VLOOKUP(N1650,'7.1'!$A$14:$B$574,2,FALSE)</f>
        <v>Монтаж системы АИИС КУЭ ВРУ жилых домов</v>
      </c>
      <c r="B1615" s="352"/>
      <c r="C1615" s="352"/>
      <c r="D1615" s="352"/>
      <c r="E1615" s="352"/>
      <c r="F1615" s="352"/>
      <c r="G1615" s="352"/>
      <c r="H1615" s="352"/>
      <c r="I1615" s="352"/>
      <c r="J1615" s="352"/>
      <c r="K1615" s="352"/>
      <c r="L1615" s="352"/>
      <c r="M1615" s="352"/>
      <c r="N1615" s="352"/>
    </row>
    <row r="1616" spans="1:14" ht="16.5" customHeight="1" thickBot="1" x14ac:dyDescent="0.3">
      <c r="A1616" s="424" t="s">
        <v>1435</v>
      </c>
      <c r="B1616" s="424"/>
      <c r="C1616" s="424"/>
      <c r="D1616" s="424"/>
      <c r="E1616" s="424"/>
      <c r="F1616" s="424"/>
      <c r="G1616" s="424"/>
      <c r="H1616" s="424"/>
      <c r="I1616" s="424"/>
    </row>
    <row r="1617" spans="1:14" ht="15.75" customHeight="1" x14ac:dyDescent="0.25">
      <c r="A1617" s="425" t="s">
        <v>85</v>
      </c>
      <c r="B1617" s="428" t="s">
        <v>86</v>
      </c>
      <c r="C1617" s="431" t="s">
        <v>87</v>
      </c>
      <c r="D1617" s="390"/>
      <c r="E1617" s="390"/>
      <c r="F1617" s="432"/>
      <c r="G1617" s="428" t="s">
        <v>88</v>
      </c>
      <c r="H1617" s="428" t="s">
        <v>89</v>
      </c>
      <c r="I1617" s="433" t="s">
        <v>90</v>
      </c>
      <c r="J1617" s="434" t="s">
        <v>226</v>
      </c>
      <c r="K1617" s="435"/>
      <c r="L1617" s="435"/>
      <c r="M1617" s="435"/>
      <c r="N1617" s="436"/>
    </row>
    <row r="1618" spans="1:14" ht="15.75" customHeight="1" x14ac:dyDescent="0.25">
      <c r="A1618" s="426"/>
      <c r="B1618" s="429"/>
      <c r="C1618" s="419" t="s">
        <v>227</v>
      </c>
      <c r="D1618" s="420"/>
      <c r="E1618" s="419" t="s">
        <v>228</v>
      </c>
      <c r="F1618" s="420"/>
      <c r="G1618" s="429"/>
      <c r="H1618" s="429"/>
      <c r="I1618" s="408"/>
      <c r="J1618" s="437"/>
      <c r="K1618" s="438"/>
      <c r="L1618" s="438"/>
      <c r="M1618" s="438"/>
      <c r="N1618" s="439"/>
    </row>
    <row r="1619" spans="1:14" ht="15.75" customHeight="1" x14ac:dyDescent="0.25">
      <c r="A1619" s="426"/>
      <c r="B1619" s="429"/>
      <c r="C1619" s="407" t="s">
        <v>229</v>
      </c>
      <c r="D1619" s="407" t="s">
        <v>230</v>
      </c>
      <c r="E1619" s="407" t="s">
        <v>229</v>
      </c>
      <c r="F1619" s="407" t="s">
        <v>230</v>
      </c>
      <c r="G1619" s="429"/>
      <c r="H1619" s="429"/>
      <c r="I1619" s="408"/>
      <c r="J1619" s="437"/>
      <c r="K1619" s="438"/>
      <c r="L1619" s="438"/>
      <c r="M1619" s="438"/>
      <c r="N1619" s="439"/>
    </row>
    <row r="1620" spans="1:14" ht="15.75" customHeight="1" x14ac:dyDescent="0.25">
      <c r="A1620" s="426"/>
      <c r="B1620" s="429"/>
      <c r="C1620" s="408"/>
      <c r="D1620" s="408"/>
      <c r="E1620" s="408"/>
      <c r="F1620" s="408"/>
      <c r="G1620" s="429"/>
      <c r="H1620" s="429"/>
      <c r="I1620" s="408"/>
      <c r="J1620" s="437"/>
      <c r="K1620" s="438"/>
      <c r="L1620" s="438"/>
      <c r="M1620" s="438"/>
      <c r="N1620" s="439"/>
    </row>
    <row r="1621" spans="1:14" ht="15.75" customHeight="1" x14ac:dyDescent="0.25">
      <c r="A1621" s="427"/>
      <c r="B1621" s="430"/>
      <c r="C1621" s="409"/>
      <c r="D1621" s="409"/>
      <c r="E1621" s="409"/>
      <c r="F1621" s="409"/>
      <c r="G1621" s="430"/>
      <c r="H1621" s="430"/>
      <c r="I1621" s="409"/>
      <c r="J1621" s="440"/>
      <c r="K1621" s="388"/>
      <c r="L1621" s="388"/>
      <c r="M1621" s="388"/>
      <c r="N1621" s="392"/>
    </row>
    <row r="1622" spans="1:14" ht="16.5" customHeight="1" thickBot="1" x14ac:dyDescent="0.3">
      <c r="A1622" s="222">
        <v>1</v>
      </c>
      <c r="B1622" s="10">
        <v>2</v>
      </c>
      <c r="C1622" s="10">
        <v>3</v>
      </c>
      <c r="D1622" s="10">
        <v>4</v>
      </c>
      <c r="E1622" s="10">
        <v>5</v>
      </c>
      <c r="F1622" s="10">
        <v>6</v>
      </c>
      <c r="G1622" s="10">
        <v>8</v>
      </c>
      <c r="H1622" s="10">
        <v>9</v>
      </c>
      <c r="I1622" s="10">
        <v>10</v>
      </c>
      <c r="J1622" s="410">
        <v>11</v>
      </c>
      <c r="K1622" s="411"/>
      <c r="L1622" s="411"/>
      <c r="M1622" s="411"/>
      <c r="N1622" s="412"/>
    </row>
    <row r="1623" spans="1:14" ht="31.5" customHeight="1" x14ac:dyDescent="0.25">
      <c r="A1623" s="223">
        <v>1</v>
      </c>
      <c r="B1623" s="28" t="s">
        <v>161</v>
      </c>
      <c r="C1623" s="29" t="s">
        <v>1304</v>
      </c>
      <c r="D1623" s="29" t="s">
        <v>1304</v>
      </c>
      <c r="E1623" s="57"/>
      <c r="F1623" s="57"/>
      <c r="G1623" s="57"/>
      <c r="H1623" s="57"/>
      <c r="I1623" s="57"/>
      <c r="J1623" s="416"/>
      <c r="K1623" s="417"/>
      <c r="L1623" s="417"/>
      <c r="M1623" s="417"/>
      <c r="N1623" s="418"/>
    </row>
    <row r="1624" spans="1:14" ht="15.75" customHeight="1" x14ac:dyDescent="0.25">
      <c r="A1624" s="224" t="s">
        <v>149</v>
      </c>
      <c r="B1624" s="58" t="s">
        <v>162</v>
      </c>
      <c r="C1624" s="59" t="s">
        <v>1304</v>
      </c>
      <c r="D1624" s="59" t="s">
        <v>1304</v>
      </c>
      <c r="E1624" s="62" t="s">
        <v>128</v>
      </c>
      <c r="F1624" s="62" t="s">
        <v>128</v>
      </c>
      <c r="G1624" s="60"/>
      <c r="H1624" s="60"/>
      <c r="I1624" s="60"/>
      <c r="J1624" s="404"/>
      <c r="K1624" s="405"/>
      <c r="L1624" s="405"/>
      <c r="M1624" s="405"/>
      <c r="N1624" s="406"/>
    </row>
    <row r="1625" spans="1:14" ht="15.75" customHeight="1" x14ac:dyDescent="0.25">
      <c r="A1625" s="225" t="s">
        <v>150</v>
      </c>
      <c r="B1625" s="53" t="s">
        <v>163</v>
      </c>
      <c r="C1625" s="59" t="s">
        <v>1304</v>
      </c>
      <c r="D1625" s="59" t="s">
        <v>1304</v>
      </c>
      <c r="E1625" s="62" t="s">
        <v>128</v>
      </c>
      <c r="F1625" s="62" t="s">
        <v>128</v>
      </c>
      <c r="G1625" s="60"/>
      <c r="H1625" s="60"/>
      <c r="I1625" s="60"/>
      <c r="J1625" s="404"/>
      <c r="K1625" s="405"/>
      <c r="L1625" s="405"/>
      <c r="M1625" s="405"/>
      <c r="N1625" s="406"/>
    </row>
    <row r="1626" spans="1:14" ht="47.25" customHeight="1" x14ac:dyDescent="0.25">
      <c r="A1626" s="225" t="s">
        <v>29</v>
      </c>
      <c r="B1626" s="53" t="s">
        <v>133</v>
      </c>
      <c r="C1626" s="59" t="s">
        <v>1304</v>
      </c>
      <c r="D1626" s="59" t="s">
        <v>1304</v>
      </c>
      <c r="E1626" s="60" t="s">
        <v>128</v>
      </c>
      <c r="F1626" s="60" t="s">
        <v>128</v>
      </c>
      <c r="G1626" s="60"/>
      <c r="H1626" s="60"/>
      <c r="I1626" s="60" t="s">
        <v>129</v>
      </c>
      <c r="J1626" s="349"/>
      <c r="K1626" s="350"/>
      <c r="L1626" s="350"/>
      <c r="M1626" s="350"/>
      <c r="N1626" s="351"/>
    </row>
    <row r="1627" spans="1:14" ht="63" customHeight="1" x14ac:dyDescent="0.25">
      <c r="A1627" s="226" t="s">
        <v>46</v>
      </c>
      <c r="B1627" s="61" t="s">
        <v>165</v>
      </c>
      <c r="C1627" s="59" t="s">
        <v>1304</v>
      </c>
      <c r="D1627" s="59" t="s">
        <v>1304</v>
      </c>
      <c r="E1627" s="60" t="s">
        <v>128</v>
      </c>
      <c r="F1627" s="60" t="s">
        <v>128</v>
      </c>
      <c r="G1627" s="60"/>
      <c r="H1627" s="60"/>
      <c r="I1627" s="60" t="s">
        <v>130</v>
      </c>
      <c r="J1627" s="404"/>
      <c r="K1627" s="405"/>
      <c r="L1627" s="405"/>
      <c r="M1627" s="405"/>
      <c r="N1627" s="406"/>
    </row>
    <row r="1628" spans="1:14" ht="31.5" customHeight="1" x14ac:dyDescent="0.25">
      <c r="A1628" s="226" t="s">
        <v>166</v>
      </c>
      <c r="B1628" s="61" t="s">
        <v>167</v>
      </c>
      <c r="C1628" s="59" t="s">
        <v>1304</v>
      </c>
      <c r="D1628" s="59" t="s">
        <v>1304</v>
      </c>
      <c r="E1628" s="62" t="s">
        <v>128</v>
      </c>
      <c r="F1628" s="62" t="s">
        <v>128</v>
      </c>
      <c r="G1628" s="60"/>
      <c r="H1628" s="60"/>
      <c r="I1628" s="60"/>
      <c r="J1628" s="404"/>
      <c r="K1628" s="405"/>
      <c r="L1628" s="405"/>
      <c r="M1628" s="405"/>
      <c r="N1628" s="406"/>
    </row>
    <row r="1629" spans="1:14" ht="15.75" customHeight="1" x14ac:dyDescent="0.25">
      <c r="A1629" s="226" t="s">
        <v>168</v>
      </c>
      <c r="B1629" s="61" t="s">
        <v>169</v>
      </c>
      <c r="C1629" s="59" t="s">
        <v>1304</v>
      </c>
      <c r="D1629" s="59" t="s">
        <v>1304</v>
      </c>
      <c r="E1629" s="62" t="s">
        <v>128</v>
      </c>
      <c r="F1629" s="62" t="s">
        <v>128</v>
      </c>
      <c r="G1629" s="60"/>
      <c r="H1629" s="60"/>
      <c r="I1629" s="60"/>
      <c r="J1629" s="404"/>
      <c r="K1629" s="405"/>
      <c r="L1629" s="405"/>
      <c r="M1629" s="405"/>
      <c r="N1629" s="406"/>
    </row>
    <row r="1630" spans="1:14" ht="15.75" customHeight="1" x14ac:dyDescent="0.25">
      <c r="A1630" s="227">
        <v>2</v>
      </c>
      <c r="B1630" s="27" t="s">
        <v>103</v>
      </c>
      <c r="C1630" s="59" t="s">
        <v>1304</v>
      </c>
      <c r="D1630" s="59" t="s">
        <v>1304</v>
      </c>
      <c r="E1630" s="60" t="s">
        <v>128</v>
      </c>
      <c r="F1630" s="60" t="s">
        <v>128</v>
      </c>
      <c r="G1630" s="60"/>
      <c r="H1630" s="60"/>
      <c r="I1630" s="60"/>
      <c r="J1630" s="349"/>
      <c r="K1630" s="350"/>
      <c r="L1630" s="350"/>
      <c r="M1630" s="350"/>
      <c r="N1630" s="351"/>
    </row>
    <row r="1631" spans="1:14" ht="31.5" customHeight="1" x14ac:dyDescent="0.25">
      <c r="A1631" s="226" t="s">
        <v>152</v>
      </c>
      <c r="B1631" s="61" t="s">
        <v>170</v>
      </c>
      <c r="C1631" s="59" t="s">
        <v>1304</v>
      </c>
      <c r="D1631" s="59" t="s">
        <v>1304</v>
      </c>
      <c r="E1631" s="62" t="s">
        <v>128</v>
      </c>
      <c r="F1631" s="62" t="s">
        <v>128</v>
      </c>
      <c r="G1631" s="60"/>
      <c r="H1631" s="60"/>
      <c r="I1631" s="60"/>
      <c r="J1631" s="349"/>
      <c r="K1631" s="350"/>
      <c r="L1631" s="350"/>
      <c r="M1631" s="350"/>
      <c r="N1631" s="351"/>
    </row>
    <row r="1632" spans="1:14" ht="69" customHeight="1" x14ac:dyDescent="0.25">
      <c r="A1632" s="226" t="s">
        <v>21</v>
      </c>
      <c r="B1632" s="61" t="s">
        <v>171</v>
      </c>
      <c r="C1632" s="59" t="s">
        <v>1304</v>
      </c>
      <c r="D1632" s="59" t="s">
        <v>1304</v>
      </c>
      <c r="E1632" s="60" t="s">
        <v>128</v>
      </c>
      <c r="F1632" s="60" t="s">
        <v>128</v>
      </c>
      <c r="G1632" s="60"/>
      <c r="H1632" s="60"/>
      <c r="I1632" s="60" t="s">
        <v>131</v>
      </c>
      <c r="J1632" s="349"/>
      <c r="K1632" s="350"/>
      <c r="L1632" s="350"/>
      <c r="M1632" s="350"/>
      <c r="N1632" s="351"/>
    </row>
    <row r="1633" spans="1:14" ht="34.5" customHeight="1" x14ac:dyDescent="0.25">
      <c r="A1633" s="226" t="s">
        <v>22</v>
      </c>
      <c r="B1633" s="61" t="s">
        <v>172</v>
      </c>
      <c r="C1633" s="59" t="s">
        <v>1304</v>
      </c>
      <c r="D1633" s="59" t="s">
        <v>1304</v>
      </c>
      <c r="E1633" s="60" t="s">
        <v>128</v>
      </c>
      <c r="F1633" s="60" t="s">
        <v>128</v>
      </c>
      <c r="G1633" s="60"/>
      <c r="H1633" s="60"/>
      <c r="I1633" s="60" t="s">
        <v>130</v>
      </c>
      <c r="J1633" s="349"/>
      <c r="K1633" s="350"/>
      <c r="L1633" s="350"/>
      <c r="M1633" s="350"/>
      <c r="N1633" s="351"/>
    </row>
    <row r="1634" spans="1:14" ht="47.25" customHeight="1" x14ac:dyDescent="0.25">
      <c r="A1634" s="227">
        <v>3</v>
      </c>
      <c r="B1634" s="27" t="s">
        <v>173</v>
      </c>
      <c r="C1634" s="59" t="s">
        <v>1304</v>
      </c>
      <c r="D1634" s="59" t="s">
        <v>1304</v>
      </c>
      <c r="E1634" s="60" t="s">
        <v>128</v>
      </c>
      <c r="F1634" s="60" t="s">
        <v>128</v>
      </c>
      <c r="G1634" s="60"/>
      <c r="H1634" s="60"/>
      <c r="I1634" s="60"/>
      <c r="J1634" s="349"/>
      <c r="K1634" s="350"/>
      <c r="L1634" s="350"/>
      <c r="M1634" s="350"/>
      <c r="N1634" s="351"/>
    </row>
    <row r="1635" spans="1:14" ht="47.25" customHeight="1" x14ac:dyDescent="0.25">
      <c r="A1635" s="226" t="s">
        <v>104</v>
      </c>
      <c r="B1635" s="61" t="s">
        <v>174</v>
      </c>
      <c r="C1635" s="59" t="s">
        <v>1304</v>
      </c>
      <c r="D1635" s="59" t="s">
        <v>1304</v>
      </c>
      <c r="E1635" s="60" t="s">
        <v>128</v>
      </c>
      <c r="F1635" s="60" t="s">
        <v>128</v>
      </c>
      <c r="G1635" s="60"/>
      <c r="H1635" s="60"/>
      <c r="I1635" s="60" t="s">
        <v>130</v>
      </c>
      <c r="J1635" s="349"/>
      <c r="K1635" s="350"/>
      <c r="L1635" s="350"/>
      <c r="M1635" s="350"/>
      <c r="N1635" s="351"/>
    </row>
    <row r="1636" spans="1:14" ht="15.75" customHeight="1" x14ac:dyDescent="0.25">
      <c r="A1636" s="226" t="s">
        <v>107</v>
      </c>
      <c r="B1636" s="61" t="s">
        <v>175</v>
      </c>
      <c r="C1636" s="59" t="s">
        <v>1304</v>
      </c>
      <c r="D1636" s="59" t="s">
        <v>1304</v>
      </c>
      <c r="E1636" s="62" t="s">
        <v>128</v>
      </c>
      <c r="F1636" s="62" t="s">
        <v>128</v>
      </c>
      <c r="G1636" s="60"/>
      <c r="H1636" s="60"/>
      <c r="I1636" s="60"/>
      <c r="J1636" s="349"/>
      <c r="K1636" s="350"/>
      <c r="L1636" s="350"/>
      <c r="M1636" s="350"/>
      <c r="N1636" s="351"/>
    </row>
    <row r="1637" spans="1:14" ht="15.75" customHeight="1" x14ac:dyDescent="0.25">
      <c r="A1637" s="226" t="s">
        <v>109</v>
      </c>
      <c r="B1637" s="61" t="s">
        <v>176</v>
      </c>
      <c r="C1637" s="59" t="s">
        <v>1304</v>
      </c>
      <c r="D1637" s="59" t="s">
        <v>1304</v>
      </c>
      <c r="E1637" s="62" t="s">
        <v>128</v>
      </c>
      <c r="F1637" s="62" t="s">
        <v>128</v>
      </c>
      <c r="G1637" s="60"/>
      <c r="H1637" s="60"/>
      <c r="I1637" s="60"/>
      <c r="J1637" s="349"/>
      <c r="K1637" s="350"/>
      <c r="L1637" s="350"/>
      <c r="M1637" s="350"/>
      <c r="N1637" s="351"/>
    </row>
    <row r="1638" spans="1:14" ht="15.75" customHeight="1" x14ac:dyDescent="0.25">
      <c r="A1638" s="226" t="s">
        <v>177</v>
      </c>
      <c r="B1638" s="61" t="s">
        <v>178</v>
      </c>
      <c r="C1638" s="59" t="s">
        <v>1304</v>
      </c>
      <c r="D1638" s="59" t="s">
        <v>1304</v>
      </c>
      <c r="E1638" s="62" t="s">
        <v>128</v>
      </c>
      <c r="F1638" s="62" t="s">
        <v>128</v>
      </c>
      <c r="G1638" s="60"/>
      <c r="H1638" s="60"/>
      <c r="I1638" s="60"/>
      <c r="J1638" s="349"/>
      <c r="K1638" s="350"/>
      <c r="L1638" s="350"/>
      <c r="M1638" s="350"/>
      <c r="N1638" s="351"/>
    </row>
    <row r="1639" spans="1:14" ht="15.75" customHeight="1" x14ac:dyDescent="0.25">
      <c r="A1639" s="226" t="s">
        <v>179</v>
      </c>
      <c r="B1639" s="61" t="s">
        <v>180</v>
      </c>
      <c r="C1639" s="59" t="s">
        <v>1304</v>
      </c>
      <c r="D1639" s="59" t="s">
        <v>1304</v>
      </c>
      <c r="E1639" s="62" t="s">
        <v>128</v>
      </c>
      <c r="F1639" s="62" t="s">
        <v>128</v>
      </c>
      <c r="G1639" s="60"/>
      <c r="H1639" s="60"/>
      <c r="I1639" s="60"/>
      <c r="J1639" s="349"/>
      <c r="K1639" s="350"/>
      <c r="L1639" s="350"/>
      <c r="M1639" s="350"/>
      <c r="N1639" s="351"/>
    </row>
    <row r="1640" spans="1:14" ht="31.5" customHeight="1" x14ac:dyDescent="0.25">
      <c r="A1640" s="227">
        <v>4</v>
      </c>
      <c r="B1640" s="27" t="s">
        <v>56</v>
      </c>
      <c r="C1640" s="59" t="s">
        <v>1304</v>
      </c>
      <c r="D1640" s="59" t="s">
        <v>1304</v>
      </c>
      <c r="E1640" s="60" t="s">
        <v>128</v>
      </c>
      <c r="F1640" s="60" t="s">
        <v>128</v>
      </c>
      <c r="G1640" s="60"/>
      <c r="H1640" s="60"/>
      <c r="I1640" s="60"/>
      <c r="J1640" s="349"/>
      <c r="K1640" s="350"/>
      <c r="L1640" s="350"/>
      <c r="M1640" s="350"/>
      <c r="N1640" s="351"/>
    </row>
    <row r="1641" spans="1:14" ht="31.5" customHeight="1" x14ac:dyDescent="0.25">
      <c r="A1641" s="225" t="s">
        <v>24</v>
      </c>
      <c r="B1641" s="53" t="s">
        <v>181</v>
      </c>
      <c r="C1641" s="59" t="s">
        <v>1304</v>
      </c>
      <c r="D1641" s="59" t="s">
        <v>1304</v>
      </c>
      <c r="E1641" s="62" t="s">
        <v>128</v>
      </c>
      <c r="F1641" s="62" t="s">
        <v>128</v>
      </c>
      <c r="G1641" s="60"/>
      <c r="H1641" s="60"/>
      <c r="I1641" s="60"/>
      <c r="J1641" s="349"/>
      <c r="K1641" s="350"/>
      <c r="L1641" s="350"/>
      <c r="M1641" s="350"/>
      <c r="N1641" s="351"/>
    </row>
    <row r="1642" spans="1:14" ht="63" customHeight="1" x14ac:dyDescent="0.25">
      <c r="A1642" s="225" t="s">
        <v>25</v>
      </c>
      <c r="B1642" s="53" t="s">
        <v>60</v>
      </c>
      <c r="C1642" s="59" t="s">
        <v>1304</v>
      </c>
      <c r="D1642" s="59" t="s">
        <v>1304</v>
      </c>
      <c r="E1642" s="60" t="s">
        <v>128</v>
      </c>
      <c r="F1642" s="60" t="s">
        <v>128</v>
      </c>
      <c r="G1642" s="60"/>
      <c r="H1642" s="60"/>
      <c r="I1642" s="60" t="s">
        <v>130</v>
      </c>
      <c r="J1642" s="349"/>
      <c r="K1642" s="350"/>
      <c r="L1642" s="350"/>
      <c r="M1642" s="350"/>
      <c r="N1642" s="351"/>
    </row>
    <row r="1643" spans="1:14" ht="31.5" customHeight="1" x14ac:dyDescent="0.25">
      <c r="A1643" s="225" t="s">
        <v>26</v>
      </c>
      <c r="B1643" s="53" t="s">
        <v>5</v>
      </c>
      <c r="C1643" s="59" t="s">
        <v>1304</v>
      </c>
      <c r="D1643" s="59" t="s">
        <v>1304</v>
      </c>
      <c r="E1643" s="60" t="s">
        <v>128</v>
      </c>
      <c r="F1643" s="60" t="s">
        <v>128</v>
      </c>
      <c r="G1643" s="60"/>
      <c r="H1643" s="60"/>
      <c r="I1643" s="60"/>
      <c r="J1643" s="404"/>
      <c r="K1643" s="405"/>
      <c r="L1643" s="405"/>
      <c r="M1643" s="405"/>
      <c r="N1643" s="406"/>
    </row>
    <row r="1644" spans="1:14" ht="32.25" customHeight="1" thickBot="1" x14ac:dyDescent="0.3">
      <c r="A1644" s="228" t="s">
        <v>182</v>
      </c>
      <c r="B1644" s="64" t="s">
        <v>6</v>
      </c>
      <c r="C1644" s="63" t="s">
        <v>1304</v>
      </c>
      <c r="D1644" s="63" t="s">
        <v>1304</v>
      </c>
      <c r="E1644" s="65" t="s">
        <v>128</v>
      </c>
      <c r="F1644" s="65" t="s">
        <v>128</v>
      </c>
      <c r="G1644" s="66"/>
      <c r="H1644" s="66"/>
      <c r="I1644" s="66"/>
      <c r="J1644" s="413"/>
      <c r="K1644" s="414"/>
      <c r="L1644" s="414"/>
      <c r="M1644" s="414"/>
      <c r="N1644" s="415"/>
    </row>
    <row r="1645" spans="1:14" ht="15.75" customHeight="1" x14ac:dyDescent="0.25">
      <c r="B1645" s="82"/>
    </row>
    <row r="1646" spans="1:14" ht="15.75" customHeight="1" x14ac:dyDescent="0.25">
      <c r="A1646" s="86" t="s">
        <v>190</v>
      </c>
      <c r="B1646" s="82"/>
    </row>
    <row r="1647" spans="1:14" ht="15.75" customHeight="1" x14ac:dyDescent="0.25">
      <c r="B1647" s="82"/>
      <c r="N1647" s="67"/>
    </row>
    <row r="1648" spans="1:14" ht="15.75" customHeight="1" x14ac:dyDescent="0.25">
      <c r="B1648" s="78" t="s">
        <v>144</v>
      </c>
      <c r="N1648" s="67"/>
    </row>
    <row r="1649" spans="1:14" ht="15.75" customHeight="1" x14ac:dyDescent="0.25">
      <c r="B1649" s="82"/>
      <c r="N1649" s="67"/>
    </row>
    <row r="1650" spans="1:14" ht="15.75" customHeight="1" x14ac:dyDescent="0.25">
      <c r="B1650" s="83"/>
      <c r="N1650" s="67" t="str">
        <f>'7.1'!A327</f>
        <v>1.2.3.1</v>
      </c>
    </row>
    <row r="1651" spans="1:14" x14ac:dyDescent="0.25">
      <c r="A1651" s="290"/>
      <c r="B1651" s="9"/>
      <c r="C1651" s="9"/>
      <c r="D1651" s="9"/>
      <c r="E1651" s="9"/>
      <c r="F1651" s="9"/>
      <c r="G1651" s="9"/>
      <c r="H1651" s="9"/>
      <c r="I1651" s="9"/>
      <c r="N1651" s="80" t="s">
        <v>276</v>
      </c>
    </row>
    <row r="1652" spans="1:14" x14ac:dyDescent="0.25">
      <c r="B1652" s="9"/>
      <c r="C1652" s="9"/>
      <c r="D1652" s="9"/>
      <c r="E1652" s="9"/>
      <c r="F1652" s="9"/>
      <c r="G1652" s="9"/>
      <c r="H1652" s="9"/>
      <c r="N1652" s="80" t="s">
        <v>122</v>
      </c>
    </row>
    <row r="1653" spans="1:14" x14ac:dyDescent="0.25">
      <c r="B1653" s="9"/>
      <c r="C1653" s="9"/>
      <c r="D1653" s="9"/>
      <c r="E1653" s="9"/>
      <c r="F1653" s="9"/>
      <c r="G1653" s="9"/>
      <c r="H1653" s="9"/>
      <c r="I1653" s="9"/>
      <c r="N1653" s="80"/>
    </row>
    <row r="1654" spans="1:14" x14ac:dyDescent="0.25">
      <c r="B1654" s="9"/>
      <c r="C1654" s="9"/>
      <c r="D1654" s="9"/>
      <c r="E1654" s="9"/>
      <c r="F1654" s="9"/>
      <c r="G1654" s="9"/>
      <c r="H1654" s="9"/>
      <c r="I1654" s="9"/>
      <c r="L1654" s="8"/>
      <c r="M1654" s="219"/>
      <c r="N1654" s="219" t="s">
        <v>264</v>
      </c>
    </row>
    <row r="1655" spans="1:14" ht="15.75" customHeight="1" x14ac:dyDescent="0.25">
      <c r="N1655" s="80" t="s">
        <v>143</v>
      </c>
    </row>
    <row r="1656" spans="1:14" ht="15.75" customHeight="1" x14ac:dyDescent="0.25">
      <c r="B1656" s="9"/>
      <c r="C1656" s="9"/>
      <c r="D1656" s="9"/>
      <c r="E1656" s="9"/>
      <c r="F1656" s="9"/>
      <c r="G1656" s="9"/>
      <c r="H1656" s="9"/>
      <c r="I1656" s="9"/>
      <c r="N1656" s="80" t="s">
        <v>145</v>
      </c>
    </row>
    <row r="1657" spans="1:14" ht="15.75" customHeight="1" x14ac:dyDescent="0.25">
      <c r="N1657" s="80" t="s">
        <v>335</v>
      </c>
    </row>
    <row r="1658" spans="1:14" ht="15.75" customHeight="1" x14ac:dyDescent="0.25">
      <c r="M1658" s="8"/>
      <c r="N1658" s="80" t="s">
        <v>265</v>
      </c>
    </row>
    <row r="1659" spans="1:14" ht="15.75" customHeight="1" x14ac:dyDescent="0.25">
      <c r="M1659" s="8"/>
      <c r="N1659" s="80"/>
    </row>
    <row r="1660" spans="1:14" ht="15.75" customHeight="1" x14ac:dyDescent="0.25">
      <c r="M1660" s="8"/>
      <c r="N1660" s="80"/>
    </row>
    <row r="1661" spans="1:14" ht="17.25" customHeight="1" x14ac:dyDescent="0.25">
      <c r="A1661" s="421" t="s">
        <v>1434</v>
      </c>
      <c r="B1661" s="421"/>
      <c r="C1661" s="421"/>
      <c r="D1661" s="421"/>
      <c r="E1661" s="421"/>
      <c r="F1661" s="421"/>
      <c r="G1661" s="421"/>
      <c r="H1661" s="421"/>
      <c r="I1661" s="421"/>
      <c r="J1661" s="421"/>
      <c r="K1661" s="421"/>
      <c r="L1661" s="421"/>
      <c r="M1661" s="421"/>
      <c r="N1661" s="421"/>
    </row>
    <row r="1662" spans="1:14" ht="26.25" customHeight="1" x14ac:dyDescent="0.25">
      <c r="A1662" s="421"/>
      <c r="B1662" s="421"/>
      <c r="C1662" s="421"/>
      <c r="D1662" s="421"/>
      <c r="E1662" s="421"/>
      <c r="F1662" s="421"/>
      <c r="G1662" s="421"/>
      <c r="H1662" s="421"/>
      <c r="I1662" s="421"/>
      <c r="J1662" s="421"/>
      <c r="K1662" s="421"/>
      <c r="L1662" s="421"/>
      <c r="M1662" s="421"/>
      <c r="N1662" s="421"/>
    </row>
    <row r="1663" spans="1:14" s="422" customFormat="1" ht="17.25" customHeight="1" x14ac:dyDescent="0.25"/>
    <row r="1664" spans="1:14" ht="30.75" customHeight="1" x14ac:dyDescent="0.25">
      <c r="A1664" s="423" t="s">
        <v>323</v>
      </c>
      <c r="B1664" s="423"/>
      <c r="C1664" s="423"/>
      <c r="D1664" s="423"/>
      <c r="E1664" s="423"/>
      <c r="F1664" s="423"/>
      <c r="G1664" s="423"/>
      <c r="H1664" s="423"/>
      <c r="I1664" s="423"/>
      <c r="J1664" s="423"/>
      <c r="K1664" s="423"/>
      <c r="L1664" s="423"/>
      <c r="M1664" s="423"/>
      <c r="N1664" s="423"/>
    </row>
    <row r="1665" spans="1:14" ht="18" customHeight="1" x14ac:dyDescent="0.25">
      <c r="A1665" s="291" t="str">
        <f>VLOOKUP(N1700,'7.1'!$A$14:$B$574,2,FALSE)</f>
        <v>Монтаж системы АИИС КУЭ РП; ТП; КТПН</v>
      </c>
      <c r="B1665" s="352"/>
      <c r="C1665" s="352"/>
      <c r="D1665" s="352"/>
      <c r="E1665" s="352"/>
      <c r="F1665" s="352"/>
      <c r="G1665" s="352"/>
      <c r="H1665" s="352"/>
      <c r="I1665" s="352"/>
      <c r="J1665" s="352"/>
      <c r="K1665" s="352"/>
      <c r="L1665" s="352"/>
      <c r="M1665" s="352"/>
      <c r="N1665" s="352"/>
    </row>
    <row r="1666" spans="1:14" ht="16.5" customHeight="1" thickBot="1" x14ac:dyDescent="0.3">
      <c r="A1666" s="424" t="s">
        <v>1435</v>
      </c>
      <c r="B1666" s="424"/>
      <c r="C1666" s="424"/>
      <c r="D1666" s="424"/>
      <c r="E1666" s="424"/>
      <c r="F1666" s="424"/>
      <c r="G1666" s="424"/>
      <c r="H1666" s="424"/>
      <c r="I1666" s="424"/>
    </row>
    <row r="1667" spans="1:14" ht="15.75" customHeight="1" x14ac:dyDescent="0.25">
      <c r="A1667" s="425" t="s">
        <v>85</v>
      </c>
      <c r="B1667" s="428" t="s">
        <v>86</v>
      </c>
      <c r="C1667" s="431" t="s">
        <v>87</v>
      </c>
      <c r="D1667" s="390"/>
      <c r="E1667" s="390"/>
      <c r="F1667" s="432"/>
      <c r="G1667" s="428" t="s">
        <v>88</v>
      </c>
      <c r="H1667" s="428" t="s">
        <v>89</v>
      </c>
      <c r="I1667" s="433" t="s">
        <v>90</v>
      </c>
      <c r="J1667" s="434" t="s">
        <v>226</v>
      </c>
      <c r="K1667" s="435"/>
      <c r="L1667" s="435"/>
      <c r="M1667" s="435"/>
      <c r="N1667" s="436"/>
    </row>
    <row r="1668" spans="1:14" ht="15.75" customHeight="1" x14ac:dyDescent="0.25">
      <c r="A1668" s="426"/>
      <c r="B1668" s="429"/>
      <c r="C1668" s="419" t="s">
        <v>227</v>
      </c>
      <c r="D1668" s="420"/>
      <c r="E1668" s="419" t="s">
        <v>228</v>
      </c>
      <c r="F1668" s="420"/>
      <c r="G1668" s="429"/>
      <c r="H1668" s="429"/>
      <c r="I1668" s="408"/>
      <c r="J1668" s="437"/>
      <c r="K1668" s="438"/>
      <c r="L1668" s="438"/>
      <c r="M1668" s="438"/>
      <c r="N1668" s="439"/>
    </row>
    <row r="1669" spans="1:14" ht="15.75" customHeight="1" x14ac:dyDescent="0.25">
      <c r="A1669" s="426"/>
      <c r="B1669" s="429"/>
      <c r="C1669" s="407" t="s">
        <v>229</v>
      </c>
      <c r="D1669" s="407" t="s">
        <v>230</v>
      </c>
      <c r="E1669" s="407" t="s">
        <v>229</v>
      </c>
      <c r="F1669" s="407" t="s">
        <v>230</v>
      </c>
      <c r="G1669" s="429"/>
      <c r="H1669" s="429"/>
      <c r="I1669" s="408"/>
      <c r="J1669" s="437"/>
      <c r="K1669" s="438"/>
      <c r="L1669" s="438"/>
      <c r="M1669" s="438"/>
      <c r="N1669" s="439"/>
    </row>
    <row r="1670" spans="1:14" ht="15.75" customHeight="1" x14ac:dyDescent="0.25">
      <c r="A1670" s="426"/>
      <c r="B1670" s="429"/>
      <c r="C1670" s="408"/>
      <c r="D1670" s="408"/>
      <c r="E1670" s="408"/>
      <c r="F1670" s="408"/>
      <c r="G1670" s="429"/>
      <c r="H1670" s="429"/>
      <c r="I1670" s="408"/>
      <c r="J1670" s="437"/>
      <c r="K1670" s="438"/>
      <c r="L1670" s="438"/>
      <c r="M1670" s="438"/>
      <c r="N1670" s="439"/>
    </row>
    <row r="1671" spans="1:14" ht="15.75" customHeight="1" x14ac:dyDescent="0.25">
      <c r="A1671" s="427"/>
      <c r="B1671" s="430"/>
      <c r="C1671" s="409"/>
      <c r="D1671" s="409"/>
      <c r="E1671" s="409"/>
      <c r="F1671" s="409"/>
      <c r="G1671" s="430"/>
      <c r="H1671" s="430"/>
      <c r="I1671" s="409"/>
      <c r="J1671" s="440"/>
      <c r="K1671" s="388"/>
      <c r="L1671" s="388"/>
      <c r="M1671" s="388"/>
      <c r="N1671" s="392"/>
    </row>
    <row r="1672" spans="1:14" ht="16.5" customHeight="1" thickBot="1" x14ac:dyDescent="0.3">
      <c r="A1672" s="222">
        <v>1</v>
      </c>
      <c r="B1672" s="10">
        <v>2</v>
      </c>
      <c r="C1672" s="10">
        <v>3</v>
      </c>
      <c r="D1672" s="10">
        <v>4</v>
      </c>
      <c r="E1672" s="10">
        <v>5</v>
      </c>
      <c r="F1672" s="10">
        <v>6</v>
      </c>
      <c r="G1672" s="10">
        <v>8</v>
      </c>
      <c r="H1672" s="10">
        <v>9</v>
      </c>
      <c r="I1672" s="10">
        <v>10</v>
      </c>
      <c r="J1672" s="410">
        <v>11</v>
      </c>
      <c r="K1672" s="411"/>
      <c r="L1672" s="411"/>
      <c r="M1672" s="411"/>
      <c r="N1672" s="412"/>
    </row>
    <row r="1673" spans="1:14" ht="31.5" customHeight="1" x14ac:dyDescent="0.25">
      <c r="A1673" s="223">
        <v>1</v>
      </c>
      <c r="B1673" s="28" t="s">
        <v>161</v>
      </c>
      <c r="C1673" s="29" t="s">
        <v>1304</v>
      </c>
      <c r="D1673" s="29" t="s">
        <v>1304</v>
      </c>
      <c r="E1673" s="57"/>
      <c r="F1673" s="57"/>
      <c r="G1673" s="57"/>
      <c r="H1673" s="57"/>
      <c r="I1673" s="57"/>
      <c r="J1673" s="416"/>
      <c r="K1673" s="417"/>
      <c r="L1673" s="417"/>
      <c r="M1673" s="417"/>
      <c r="N1673" s="418"/>
    </row>
    <row r="1674" spans="1:14" ht="15.75" customHeight="1" x14ac:dyDescent="0.25">
      <c r="A1674" s="224" t="s">
        <v>149</v>
      </c>
      <c r="B1674" s="58" t="s">
        <v>162</v>
      </c>
      <c r="C1674" s="59" t="s">
        <v>1304</v>
      </c>
      <c r="D1674" s="59" t="s">
        <v>1304</v>
      </c>
      <c r="E1674" s="62" t="s">
        <v>128</v>
      </c>
      <c r="F1674" s="62" t="s">
        <v>128</v>
      </c>
      <c r="G1674" s="60"/>
      <c r="H1674" s="60"/>
      <c r="I1674" s="60"/>
      <c r="J1674" s="404"/>
      <c r="K1674" s="405"/>
      <c r="L1674" s="405"/>
      <c r="M1674" s="405"/>
      <c r="N1674" s="406"/>
    </row>
    <row r="1675" spans="1:14" ht="15.75" customHeight="1" x14ac:dyDescent="0.25">
      <c r="A1675" s="225" t="s">
        <v>150</v>
      </c>
      <c r="B1675" s="53" t="s">
        <v>163</v>
      </c>
      <c r="C1675" s="59" t="s">
        <v>1304</v>
      </c>
      <c r="D1675" s="59" t="s">
        <v>1304</v>
      </c>
      <c r="E1675" s="62" t="s">
        <v>128</v>
      </c>
      <c r="F1675" s="62" t="s">
        <v>128</v>
      </c>
      <c r="G1675" s="60"/>
      <c r="H1675" s="60"/>
      <c r="I1675" s="60"/>
      <c r="J1675" s="404"/>
      <c r="K1675" s="405"/>
      <c r="L1675" s="405"/>
      <c r="M1675" s="405"/>
      <c r="N1675" s="406"/>
    </row>
    <row r="1676" spans="1:14" ht="47.25" customHeight="1" x14ac:dyDescent="0.25">
      <c r="A1676" s="225" t="s">
        <v>29</v>
      </c>
      <c r="B1676" s="53" t="s">
        <v>133</v>
      </c>
      <c r="C1676" s="59" t="s">
        <v>1304</v>
      </c>
      <c r="D1676" s="59" t="s">
        <v>1304</v>
      </c>
      <c r="E1676" s="60" t="s">
        <v>128</v>
      </c>
      <c r="F1676" s="60" t="s">
        <v>128</v>
      </c>
      <c r="G1676" s="60"/>
      <c r="H1676" s="60"/>
      <c r="I1676" s="60" t="s">
        <v>129</v>
      </c>
      <c r="J1676" s="349"/>
      <c r="K1676" s="350"/>
      <c r="L1676" s="350"/>
      <c r="M1676" s="350"/>
      <c r="N1676" s="351"/>
    </row>
    <row r="1677" spans="1:14" ht="63" customHeight="1" x14ac:dyDescent="0.25">
      <c r="A1677" s="226" t="s">
        <v>46</v>
      </c>
      <c r="B1677" s="61" t="s">
        <v>165</v>
      </c>
      <c r="C1677" s="59" t="s">
        <v>1304</v>
      </c>
      <c r="D1677" s="59" t="s">
        <v>1304</v>
      </c>
      <c r="E1677" s="60" t="s">
        <v>128</v>
      </c>
      <c r="F1677" s="60" t="s">
        <v>128</v>
      </c>
      <c r="G1677" s="60"/>
      <c r="H1677" s="60"/>
      <c r="I1677" s="60" t="s">
        <v>130</v>
      </c>
      <c r="J1677" s="404"/>
      <c r="K1677" s="405"/>
      <c r="L1677" s="405"/>
      <c r="M1677" s="405"/>
      <c r="N1677" s="406"/>
    </row>
    <row r="1678" spans="1:14" ht="31.5" customHeight="1" x14ac:dyDescent="0.25">
      <c r="A1678" s="226" t="s">
        <v>166</v>
      </c>
      <c r="B1678" s="61" t="s">
        <v>167</v>
      </c>
      <c r="C1678" s="59" t="s">
        <v>1304</v>
      </c>
      <c r="D1678" s="59" t="s">
        <v>1304</v>
      </c>
      <c r="E1678" s="62" t="s">
        <v>128</v>
      </c>
      <c r="F1678" s="62" t="s">
        <v>128</v>
      </c>
      <c r="G1678" s="60"/>
      <c r="H1678" s="60"/>
      <c r="I1678" s="60"/>
      <c r="J1678" s="404"/>
      <c r="K1678" s="405"/>
      <c r="L1678" s="405"/>
      <c r="M1678" s="405"/>
      <c r="N1678" s="406"/>
    </row>
    <row r="1679" spans="1:14" ht="15.75" customHeight="1" x14ac:dyDescent="0.25">
      <c r="A1679" s="226" t="s">
        <v>168</v>
      </c>
      <c r="B1679" s="61" t="s">
        <v>169</v>
      </c>
      <c r="C1679" s="59" t="s">
        <v>1304</v>
      </c>
      <c r="D1679" s="59" t="s">
        <v>1304</v>
      </c>
      <c r="E1679" s="62" t="s">
        <v>128</v>
      </c>
      <c r="F1679" s="62" t="s">
        <v>128</v>
      </c>
      <c r="G1679" s="60"/>
      <c r="H1679" s="60"/>
      <c r="I1679" s="60"/>
      <c r="J1679" s="404"/>
      <c r="K1679" s="405"/>
      <c r="L1679" s="405"/>
      <c r="M1679" s="405"/>
      <c r="N1679" s="406"/>
    </row>
    <row r="1680" spans="1:14" ht="15.75" customHeight="1" x14ac:dyDescent="0.25">
      <c r="A1680" s="227">
        <v>2</v>
      </c>
      <c r="B1680" s="27" t="s">
        <v>103</v>
      </c>
      <c r="C1680" s="59" t="s">
        <v>1304</v>
      </c>
      <c r="D1680" s="59" t="s">
        <v>1304</v>
      </c>
      <c r="E1680" s="60" t="s">
        <v>128</v>
      </c>
      <c r="F1680" s="60" t="s">
        <v>128</v>
      </c>
      <c r="G1680" s="60"/>
      <c r="H1680" s="60"/>
      <c r="I1680" s="60"/>
      <c r="J1680" s="349"/>
      <c r="K1680" s="350"/>
      <c r="L1680" s="350"/>
      <c r="M1680" s="350"/>
      <c r="N1680" s="351"/>
    </row>
    <row r="1681" spans="1:14" ht="31.5" customHeight="1" x14ac:dyDescent="0.25">
      <c r="A1681" s="226" t="s">
        <v>152</v>
      </c>
      <c r="B1681" s="61" t="s">
        <v>170</v>
      </c>
      <c r="C1681" s="59" t="s">
        <v>1304</v>
      </c>
      <c r="D1681" s="59" t="s">
        <v>1304</v>
      </c>
      <c r="E1681" s="62" t="s">
        <v>128</v>
      </c>
      <c r="F1681" s="62" t="s">
        <v>128</v>
      </c>
      <c r="G1681" s="60"/>
      <c r="H1681" s="60"/>
      <c r="I1681" s="60"/>
      <c r="J1681" s="349"/>
      <c r="K1681" s="350"/>
      <c r="L1681" s="350"/>
      <c r="M1681" s="350"/>
      <c r="N1681" s="351"/>
    </row>
    <row r="1682" spans="1:14" ht="69" customHeight="1" x14ac:dyDescent="0.25">
      <c r="A1682" s="226" t="s">
        <v>21</v>
      </c>
      <c r="B1682" s="61" t="s">
        <v>171</v>
      </c>
      <c r="C1682" s="59" t="s">
        <v>1304</v>
      </c>
      <c r="D1682" s="59" t="s">
        <v>1304</v>
      </c>
      <c r="E1682" s="60" t="s">
        <v>128</v>
      </c>
      <c r="F1682" s="60" t="s">
        <v>128</v>
      </c>
      <c r="G1682" s="60"/>
      <c r="H1682" s="60"/>
      <c r="I1682" s="60" t="s">
        <v>131</v>
      </c>
      <c r="J1682" s="349"/>
      <c r="K1682" s="350"/>
      <c r="L1682" s="350"/>
      <c r="M1682" s="350"/>
      <c r="N1682" s="351"/>
    </row>
    <row r="1683" spans="1:14" ht="34.5" customHeight="1" x14ac:dyDescent="0.25">
      <c r="A1683" s="226" t="s">
        <v>22</v>
      </c>
      <c r="B1683" s="61" t="s">
        <v>172</v>
      </c>
      <c r="C1683" s="59" t="s">
        <v>1304</v>
      </c>
      <c r="D1683" s="59" t="s">
        <v>1304</v>
      </c>
      <c r="E1683" s="60" t="s">
        <v>128</v>
      </c>
      <c r="F1683" s="60" t="s">
        <v>128</v>
      </c>
      <c r="G1683" s="60"/>
      <c r="H1683" s="60"/>
      <c r="I1683" s="60" t="s">
        <v>130</v>
      </c>
      <c r="J1683" s="349"/>
      <c r="K1683" s="350"/>
      <c r="L1683" s="350"/>
      <c r="M1683" s="350"/>
      <c r="N1683" s="351"/>
    </row>
    <row r="1684" spans="1:14" ht="47.25" customHeight="1" x14ac:dyDescent="0.25">
      <c r="A1684" s="227">
        <v>3</v>
      </c>
      <c r="B1684" s="27" t="s">
        <v>173</v>
      </c>
      <c r="C1684" s="59" t="s">
        <v>1304</v>
      </c>
      <c r="D1684" s="59" t="s">
        <v>1304</v>
      </c>
      <c r="E1684" s="60" t="s">
        <v>128</v>
      </c>
      <c r="F1684" s="60" t="s">
        <v>128</v>
      </c>
      <c r="G1684" s="60"/>
      <c r="H1684" s="60"/>
      <c r="I1684" s="60"/>
      <c r="J1684" s="349"/>
      <c r="K1684" s="350"/>
      <c r="L1684" s="350"/>
      <c r="M1684" s="350"/>
      <c r="N1684" s="351"/>
    </row>
    <row r="1685" spans="1:14" ht="47.25" customHeight="1" x14ac:dyDescent="0.25">
      <c r="A1685" s="226" t="s">
        <v>104</v>
      </c>
      <c r="B1685" s="61" t="s">
        <v>174</v>
      </c>
      <c r="C1685" s="59" t="s">
        <v>1304</v>
      </c>
      <c r="D1685" s="59" t="s">
        <v>1304</v>
      </c>
      <c r="E1685" s="60" t="s">
        <v>128</v>
      </c>
      <c r="F1685" s="60" t="s">
        <v>128</v>
      </c>
      <c r="G1685" s="60"/>
      <c r="H1685" s="60"/>
      <c r="I1685" s="60" t="s">
        <v>130</v>
      </c>
      <c r="J1685" s="349"/>
      <c r="K1685" s="350"/>
      <c r="L1685" s="350"/>
      <c r="M1685" s="350"/>
      <c r="N1685" s="351"/>
    </row>
    <row r="1686" spans="1:14" ht="15.75" customHeight="1" x14ac:dyDescent="0.25">
      <c r="A1686" s="226" t="s">
        <v>107</v>
      </c>
      <c r="B1686" s="61" t="s">
        <v>175</v>
      </c>
      <c r="C1686" s="59" t="s">
        <v>1304</v>
      </c>
      <c r="D1686" s="59" t="s">
        <v>1304</v>
      </c>
      <c r="E1686" s="62" t="s">
        <v>128</v>
      </c>
      <c r="F1686" s="62" t="s">
        <v>128</v>
      </c>
      <c r="G1686" s="60"/>
      <c r="H1686" s="60"/>
      <c r="I1686" s="60"/>
      <c r="J1686" s="349"/>
      <c r="K1686" s="350"/>
      <c r="L1686" s="350"/>
      <c r="M1686" s="350"/>
      <c r="N1686" s="351"/>
    </row>
    <row r="1687" spans="1:14" ht="15.75" customHeight="1" x14ac:dyDescent="0.25">
      <c r="A1687" s="226" t="s">
        <v>109</v>
      </c>
      <c r="B1687" s="61" t="s">
        <v>176</v>
      </c>
      <c r="C1687" s="59" t="s">
        <v>1304</v>
      </c>
      <c r="D1687" s="59" t="s">
        <v>1304</v>
      </c>
      <c r="E1687" s="62" t="s">
        <v>128</v>
      </c>
      <c r="F1687" s="62" t="s">
        <v>128</v>
      </c>
      <c r="G1687" s="60"/>
      <c r="H1687" s="60"/>
      <c r="I1687" s="60"/>
      <c r="J1687" s="349"/>
      <c r="K1687" s="350"/>
      <c r="L1687" s="350"/>
      <c r="M1687" s="350"/>
      <c r="N1687" s="351"/>
    </row>
    <row r="1688" spans="1:14" ht="15.75" customHeight="1" x14ac:dyDescent="0.25">
      <c r="A1688" s="226" t="s">
        <v>177</v>
      </c>
      <c r="B1688" s="61" t="s">
        <v>178</v>
      </c>
      <c r="C1688" s="59" t="s">
        <v>1304</v>
      </c>
      <c r="D1688" s="59" t="s">
        <v>1304</v>
      </c>
      <c r="E1688" s="62" t="s">
        <v>128</v>
      </c>
      <c r="F1688" s="62" t="s">
        <v>128</v>
      </c>
      <c r="G1688" s="60"/>
      <c r="H1688" s="60"/>
      <c r="I1688" s="60"/>
      <c r="J1688" s="349"/>
      <c r="K1688" s="350"/>
      <c r="L1688" s="350"/>
      <c r="M1688" s="350"/>
      <c r="N1688" s="351"/>
    </row>
    <row r="1689" spans="1:14" ht="15.75" customHeight="1" x14ac:dyDescent="0.25">
      <c r="A1689" s="226" t="s">
        <v>179</v>
      </c>
      <c r="B1689" s="61" t="s">
        <v>180</v>
      </c>
      <c r="C1689" s="59" t="s">
        <v>1304</v>
      </c>
      <c r="D1689" s="59" t="s">
        <v>1304</v>
      </c>
      <c r="E1689" s="62" t="s">
        <v>128</v>
      </c>
      <c r="F1689" s="62" t="s">
        <v>128</v>
      </c>
      <c r="G1689" s="60"/>
      <c r="H1689" s="60"/>
      <c r="I1689" s="60"/>
      <c r="J1689" s="349"/>
      <c r="K1689" s="350"/>
      <c r="L1689" s="350"/>
      <c r="M1689" s="350"/>
      <c r="N1689" s="351"/>
    </row>
    <row r="1690" spans="1:14" ht="31.5" customHeight="1" x14ac:dyDescent="0.25">
      <c r="A1690" s="227">
        <v>4</v>
      </c>
      <c r="B1690" s="27" t="s">
        <v>56</v>
      </c>
      <c r="C1690" s="59" t="s">
        <v>1304</v>
      </c>
      <c r="D1690" s="59" t="s">
        <v>1304</v>
      </c>
      <c r="E1690" s="60" t="s">
        <v>128</v>
      </c>
      <c r="F1690" s="60" t="s">
        <v>128</v>
      </c>
      <c r="G1690" s="60"/>
      <c r="H1690" s="60"/>
      <c r="I1690" s="60"/>
      <c r="J1690" s="349"/>
      <c r="K1690" s="350"/>
      <c r="L1690" s="350"/>
      <c r="M1690" s="350"/>
      <c r="N1690" s="351"/>
    </row>
    <row r="1691" spans="1:14" ht="31.5" customHeight="1" x14ac:dyDescent="0.25">
      <c r="A1691" s="225" t="s">
        <v>24</v>
      </c>
      <c r="B1691" s="53" t="s">
        <v>181</v>
      </c>
      <c r="C1691" s="59" t="s">
        <v>1304</v>
      </c>
      <c r="D1691" s="59" t="s">
        <v>1304</v>
      </c>
      <c r="E1691" s="62" t="s">
        <v>128</v>
      </c>
      <c r="F1691" s="62" t="s">
        <v>128</v>
      </c>
      <c r="G1691" s="60"/>
      <c r="H1691" s="60"/>
      <c r="I1691" s="60"/>
      <c r="J1691" s="349"/>
      <c r="K1691" s="350"/>
      <c r="L1691" s="350"/>
      <c r="M1691" s="350"/>
      <c r="N1691" s="351"/>
    </row>
    <row r="1692" spans="1:14" ht="63" customHeight="1" x14ac:dyDescent="0.25">
      <c r="A1692" s="225" t="s">
        <v>25</v>
      </c>
      <c r="B1692" s="53" t="s">
        <v>60</v>
      </c>
      <c r="C1692" s="59" t="s">
        <v>1304</v>
      </c>
      <c r="D1692" s="59" t="s">
        <v>1304</v>
      </c>
      <c r="E1692" s="60" t="s">
        <v>128</v>
      </c>
      <c r="F1692" s="60" t="s">
        <v>128</v>
      </c>
      <c r="G1692" s="60"/>
      <c r="H1692" s="60"/>
      <c r="I1692" s="60" t="s">
        <v>130</v>
      </c>
      <c r="J1692" s="349"/>
      <c r="K1692" s="350"/>
      <c r="L1692" s="350"/>
      <c r="M1692" s="350"/>
      <c r="N1692" s="351"/>
    </row>
    <row r="1693" spans="1:14" ht="31.5" customHeight="1" x14ac:dyDescent="0.25">
      <c r="A1693" s="225" t="s">
        <v>26</v>
      </c>
      <c r="B1693" s="53" t="s">
        <v>5</v>
      </c>
      <c r="C1693" s="59" t="s">
        <v>1304</v>
      </c>
      <c r="D1693" s="59" t="s">
        <v>1304</v>
      </c>
      <c r="E1693" s="60" t="s">
        <v>128</v>
      </c>
      <c r="F1693" s="60" t="s">
        <v>128</v>
      </c>
      <c r="G1693" s="60"/>
      <c r="H1693" s="60"/>
      <c r="I1693" s="60"/>
      <c r="J1693" s="404"/>
      <c r="K1693" s="405"/>
      <c r="L1693" s="405"/>
      <c r="M1693" s="405"/>
      <c r="N1693" s="406"/>
    </row>
    <row r="1694" spans="1:14" ht="32.25" customHeight="1" thickBot="1" x14ac:dyDescent="0.3">
      <c r="A1694" s="228" t="s">
        <v>182</v>
      </c>
      <c r="B1694" s="64" t="s">
        <v>6</v>
      </c>
      <c r="C1694" s="63" t="s">
        <v>1304</v>
      </c>
      <c r="D1694" s="63" t="s">
        <v>1304</v>
      </c>
      <c r="E1694" s="65" t="s">
        <v>128</v>
      </c>
      <c r="F1694" s="65" t="s">
        <v>128</v>
      </c>
      <c r="G1694" s="66"/>
      <c r="H1694" s="66"/>
      <c r="I1694" s="66"/>
      <c r="J1694" s="413"/>
      <c r="K1694" s="414"/>
      <c r="L1694" s="414"/>
      <c r="M1694" s="414"/>
      <c r="N1694" s="415"/>
    </row>
    <row r="1695" spans="1:14" ht="15.75" customHeight="1" x14ac:dyDescent="0.25">
      <c r="B1695" s="82"/>
    </row>
    <row r="1696" spans="1:14" ht="15.75" customHeight="1" x14ac:dyDescent="0.25">
      <c r="A1696" s="86" t="s">
        <v>190</v>
      </c>
      <c r="B1696" s="82"/>
    </row>
    <row r="1697" spans="1:14" ht="15.75" customHeight="1" x14ac:dyDescent="0.25">
      <c r="B1697" s="82"/>
      <c r="N1697" s="67"/>
    </row>
    <row r="1698" spans="1:14" ht="15.75" customHeight="1" x14ac:dyDescent="0.25">
      <c r="B1698" s="78" t="s">
        <v>144</v>
      </c>
      <c r="N1698" s="67"/>
    </row>
    <row r="1699" spans="1:14" ht="15.75" customHeight="1" x14ac:dyDescent="0.25">
      <c r="B1699" s="82"/>
      <c r="N1699" s="67"/>
    </row>
    <row r="1700" spans="1:14" ht="15.75" customHeight="1" x14ac:dyDescent="0.25">
      <c r="B1700" s="83"/>
      <c r="N1700" s="67" t="str">
        <f>'7.1'!A328</f>
        <v>1.2.3.2</v>
      </c>
    </row>
    <row r="1701" spans="1:14" x14ac:dyDescent="0.25">
      <c r="A1701" s="290"/>
      <c r="B1701" s="9"/>
      <c r="C1701" s="9"/>
      <c r="D1701" s="9"/>
      <c r="E1701" s="9"/>
      <c r="F1701" s="9"/>
      <c r="G1701" s="9"/>
      <c r="H1701" s="9"/>
      <c r="I1701" s="9"/>
      <c r="N1701" s="80" t="s">
        <v>276</v>
      </c>
    </row>
    <row r="1702" spans="1:14" x14ac:dyDescent="0.25">
      <c r="B1702" s="9"/>
      <c r="C1702" s="9"/>
      <c r="D1702" s="9"/>
      <c r="E1702" s="9"/>
      <c r="F1702" s="9"/>
      <c r="G1702" s="9"/>
      <c r="H1702" s="9"/>
      <c r="N1702" s="80" t="s">
        <v>122</v>
      </c>
    </row>
    <row r="1703" spans="1:14" x14ac:dyDescent="0.25">
      <c r="B1703" s="9"/>
      <c r="C1703" s="9"/>
      <c r="D1703" s="9"/>
      <c r="E1703" s="9"/>
      <c r="F1703" s="9"/>
      <c r="G1703" s="9"/>
      <c r="H1703" s="9"/>
      <c r="I1703" s="9"/>
      <c r="N1703" s="80"/>
    </row>
    <row r="1704" spans="1:14" x14ac:dyDescent="0.25">
      <c r="B1704" s="9"/>
      <c r="C1704" s="9"/>
      <c r="D1704" s="9"/>
      <c r="E1704" s="9"/>
      <c r="F1704" s="9"/>
      <c r="G1704" s="9"/>
      <c r="H1704" s="9"/>
      <c r="I1704" s="9"/>
      <c r="L1704" s="8"/>
      <c r="M1704" s="219"/>
      <c r="N1704" s="219" t="s">
        <v>264</v>
      </c>
    </row>
    <row r="1705" spans="1:14" ht="15.75" customHeight="1" x14ac:dyDescent="0.25">
      <c r="N1705" s="80" t="s">
        <v>143</v>
      </c>
    </row>
    <row r="1706" spans="1:14" ht="15.75" customHeight="1" x14ac:dyDescent="0.25">
      <c r="B1706" s="9"/>
      <c r="C1706" s="9"/>
      <c r="D1706" s="9"/>
      <c r="E1706" s="9"/>
      <c r="F1706" s="9"/>
      <c r="G1706" s="9"/>
      <c r="H1706" s="9"/>
      <c r="I1706" s="9"/>
      <c r="N1706" s="80" t="s">
        <v>145</v>
      </c>
    </row>
    <row r="1707" spans="1:14" ht="15.75" customHeight="1" x14ac:dyDescent="0.25">
      <c r="N1707" s="80" t="s">
        <v>335</v>
      </c>
    </row>
    <row r="1708" spans="1:14" ht="15.75" customHeight="1" x14ac:dyDescent="0.25">
      <c r="M1708" s="8"/>
      <c r="N1708" s="80" t="s">
        <v>265</v>
      </c>
    </row>
    <row r="1709" spans="1:14" ht="15.75" customHeight="1" x14ac:dyDescent="0.25">
      <c r="M1709" s="8"/>
      <c r="N1709" s="80"/>
    </row>
    <row r="1710" spans="1:14" ht="15.75" customHeight="1" x14ac:dyDescent="0.25">
      <c r="M1710" s="8"/>
      <c r="N1710" s="80"/>
    </row>
    <row r="1711" spans="1:14" ht="17.25" customHeight="1" x14ac:dyDescent="0.25">
      <c r="A1711" s="421" t="s">
        <v>1434</v>
      </c>
      <c r="B1711" s="421"/>
      <c r="C1711" s="421"/>
      <c r="D1711" s="421"/>
      <c r="E1711" s="421"/>
      <c r="F1711" s="421"/>
      <c r="G1711" s="421"/>
      <c r="H1711" s="421"/>
      <c r="I1711" s="421"/>
      <c r="J1711" s="421"/>
      <c r="K1711" s="421"/>
      <c r="L1711" s="421"/>
      <c r="M1711" s="421"/>
      <c r="N1711" s="421"/>
    </row>
    <row r="1712" spans="1:14" ht="26.25" customHeight="1" x14ac:dyDescent="0.25">
      <c r="A1712" s="421"/>
      <c r="B1712" s="421"/>
      <c r="C1712" s="421"/>
      <c r="D1712" s="421"/>
      <c r="E1712" s="421"/>
      <c r="F1712" s="421"/>
      <c r="G1712" s="421"/>
      <c r="H1712" s="421"/>
      <c r="I1712" s="421"/>
      <c r="J1712" s="421"/>
      <c r="K1712" s="421"/>
      <c r="L1712" s="421"/>
      <c r="M1712" s="421"/>
      <c r="N1712" s="421"/>
    </row>
    <row r="1713" spans="1:14" s="422" customFormat="1" ht="17.25" customHeight="1" x14ac:dyDescent="0.25"/>
    <row r="1714" spans="1:14" ht="30.75" customHeight="1" x14ac:dyDescent="0.25">
      <c r="A1714" s="423" t="s">
        <v>323</v>
      </c>
      <c r="B1714" s="423"/>
      <c r="C1714" s="423"/>
      <c r="D1714" s="423"/>
      <c r="E1714" s="423"/>
      <c r="F1714" s="423"/>
      <c r="G1714" s="423"/>
      <c r="H1714" s="423"/>
      <c r="I1714" s="423"/>
      <c r="J1714" s="423"/>
      <c r="K1714" s="423"/>
      <c r="L1714" s="423"/>
      <c r="M1714" s="423"/>
      <c r="N1714" s="423"/>
    </row>
    <row r="1715" spans="1:14" ht="18" customHeight="1" x14ac:dyDescent="0.25">
      <c r="A1715" s="291" t="str">
        <f>VLOOKUP(N1750,'7.1'!$A$14:$B$574,2,FALSE)</f>
        <v>Монтаж телемеханики на РП; ТП</v>
      </c>
      <c r="B1715" s="352"/>
      <c r="C1715" s="352"/>
      <c r="D1715" s="352"/>
      <c r="E1715" s="352"/>
      <c r="F1715" s="352"/>
      <c r="G1715" s="352"/>
      <c r="H1715" s="352"/>
      <c r="I1715" s="352"/>
      <c r="J1715" s="352"/>
      <c r="K1715" s="352"/>
      <c r="L1715" s="352"/>
      <c r="M1715" s="352"/>
      <c r="N1715" s="352"/>
    </row>
    <row r="1716" spans="1:14" ht="16.5" customHeight="1" thickBot="1" x14ac:dyDescent="0.3">
      <c r="A1716" s="424" t="s">
        <v>1435</v>
      </c>
      <c r="B1716" s="424"/>
      <c r="C1716" s="424"/>
      <c r="D1716" s="424"/>
      <c r="E1716" s="424"/>
      <c r="F1716" s="424"/>
      <c r="G1716" s="424"/>
      <c r="H1716" s="424"/>
      <c r="I1716" s="424"/>
    </row>
    <row r="1717" spans="1:14" ht="15.75" customHeight="1" x14ac:dyDescent="0.25">
      <c r="A1717" s="425" t="s">
        <v>85</v>
      </c>
      <c r="B1717" s="428" t="s">
        <v>86</v>
      </c>
      <c r="C1717" s="431" t="s">
        <v>87</v>
      </c>
      <c r="D1717" s="390"/>
      <c r="E1717" s="390"/>
      <c r="F1717" s="432"/>
      <c r="G1717" s="428" t="s">
        <v>88</v>
      </c>
      <c r="H1717" s="428" t="s">
        <v>89</v>
      </c>
      <c r="I1717" s="433" t="s">
        <v>90</v>
      </c>
      <c r="J1717" s="434" t="s">
        <v>226</v>
      </c>
      <c r="K1717" s="435"/>
      <c r="L1717" s="435"/>
      <c r="M1717" s="435"/>
      <c r="N1717" s="436"/>
    </row>
    <row r="1718" spans="1:14" ht="15.75" customHeight="1" x14ac:dyDescent="0.25">
      <c r="A1718" s="426"/>
      <c r="B1718" s="429"/>
      <c r="C1718" s="419" t="s">
        <v>227</v>
      </c>
      <c r="D1718" s="420"/>
      <c r="E1718" s="419" t="s">
        <v>228</v>
      </c>
      <c r="F1718" s="420"/>
      <c r="G1718" s="429"/>
      <c r="H1718" s="429"/>
      <c r="I1718" s="408"/>
      <c r="J1718" s="437"/>
      <c r="K1718" s="438"/>
      <c r="L1718" s="438"/>
      <c r="M1718" s="438"/>
      <c r="N1718" s="439"/>
    </row>
    <row r="1719" spans="1:14" ht="15.75" customHeight="1" x14ac:dyDescent="0.25">
      <c r="A1719" s="426"/>
      <c r="B1719" s="429"/>
      <c r="C1719" s="407" t="s">
        <v>229</v>
      </c>
      <c r="D1719" s="407" t="s">
        <v>230</v>
      </c>
      <c r="E1719" s="407" t="s">
        <v>229</v>
      </c>
      <c r="F1719" s="407" t="s">
        <v>230</v>
      </c>
      <c r="G1719" s="429"/>
      <c r="H1719" s="429"/>
      <c r="I1719" s="408"/>
      <c r="J1719" s="437"/>
      <c r="K1719" s="438"/>
      <c r="L1719" s="438"/>
      <c r="M1719" s="438"/>
      <c r="N1719" s="439"/>
    </row>
    <row r="1720" spans="1:14" ht="15.75" customHeight="1" x14ac:dyDescent="0.25">
      <c r="A1720" s="426"/>
      <c r="B1720" s="429"/>
      <c r="C1720" s="408"/>
      <c r="D1720" s="408"/>
      <c r="E1720" s="408"/>
      <c r="F1720" s="408"/>
      <c r="G1720" s="429"/>
      <c r="H1720" s="429"/>
      <c r="I1720" s="408"/>
      <c r="J1720" s="437"/>
      <c r="K1720" s="438"/>
      <c r="L1720" s="438"/>
      <c r="M1720" s="438"/>
      <c r="N1720" s="439"/>
    </row>
    <row r="1721" spans="1:14" ht="15.75" customHeight="1" x14ac:dyDescent="0.25">
      <c r="A1721" s="427"/>
      <c r="B1721" s="430"/>
      <c r="C1721" s="409"/>
      <c r="D1721" s="409"/>
      <c r="E1721" s="409"/>
      <c r="F1721" s="409"/>
      <c r="G1721" s="430"/>
      <c r="H1721" s="430"/>
      <c r="I1721" s="409"/>
      <c r="J1721" s="440"/>
      <c r="K1721" s="388"/>
      <c r="L1721" s="388"/>
      <c r="M1721" s="388"/>
      <c r="N1721" s="392"/>
    </row>
    <row r="1722" spans="1:14" ht="16.5" customHeight="1" thickBot="1" x14ac:dyDescent="0.3">
      <c r="A1722" s="222">
        <v>1</v>
      </c>
      <c r="B1722" s="10">
        <v>2</v>
      </c>
      <c r="C1722" s="10">
        <v>3</v>
      </c>
      <c r="D1722" s="10">
        <v>4</v>
      </c>
      <c r="E1722" s="10">
        <v>5</v>
      </c>
      <c r="F1722" s="10">
        <v>6</v>
      </c>
      <c r="G1722" s="10">
        <v>8</v>
      </c>
      <c r="H1722" s="10">
        <v>9</v>
      </c>
      <c r="I1722" s="10">
        <v>10</v>
      </c>
      <c r="J1722" s="410">
        <v>11</v>
      </c>
      <c r="K1722" s="411"/>
      <c r="L1722" s="411"/>
      <c r="M1722" s="411"/>
      <c r="N1722" s="412"/>
    </row>
    <row r="1723" spans="1:14" ht="31.5" customHeight="1" x14ac:dyDescent="0.25">
      <c r="A1723" s="223">
        <v>1</v>
      </c>
      <c r="B1723" s="28" t="s">
        <v>161</v>
      </c>
      <c r="C1723" s="29" t="s">
        <v>1304</v>
      </c>
      <c r="D1723" s="29" t="s">
        <v>1304</v>
      </c>
      <c r="E1723" s="57"/>
      <c r="F1723" s="57"/>
      <c r="G1723" s="57"/>
      <c r="H1723" s="57"/>
      <c r="I1723" s="57"/>
      <c r="J1723" s="416"/>
      <c r="K1723" s="417"/>
      <c r="L1723" s="417"/>
      <c r="M1723" s="417"/>
      <c r="N1723" s="418"/>
    </row>
    <row r="1724" spans="1:14" ht="15.75" customHeight="1" x14ac:dyDescent="0.25">
      <c r="A1724" s="224" t="s">
        <v>149</v>
      </c>
      <c r="B1724" s="58" t="s">
        <v>162</v>
      </c>
      <c r="C1724" s="59" t="s">
        <v>1304</v>
      </c>
      <c r="D1724" s="59" t="s">
        <v>1304</v>
      </c>
      <c r="E1724" s="62" t="s">
        <v>128</v>
      </c>
      <c r="F1724" s="62" t="s">
        <v>128</v>
      </c>
      <c r="G1724" s="60"/>
      <c r="H1724" s="60"/>
      <c r="I1724" s="60"/>
      <c r="J1724" s="404"/>
      <c r="K1724" s="405"/>
      <c r="L1724" s="405"/>
      <c r="M1724" s="405"/>
      <c r="N1724" s="406"/>
    </row>
    <row r="1725" spans="1:14" ht="15.75" customHeight="1" x14ac:dyDescent="0.25">
      <c r="A1725" s="225" t="s">
        <v>150</v>
      </c>
      <c r="B1725" s="53" t="s">
        <v>163</v>
      </c>
      <c r="C1725" s="59" t="s">
        <v>1304</v>
      </c>
      <c r="D1725" s="59" t="s">
        <v>1304</v>
      </c>
      <c r="E1725" s="62" t="s">
        <v>128</v>
      </c>
      <c r="F1725" s="62" t="s">
        <v>128</v>
      </c>
      <c r="G1725" s="60"/>
      <c r="H1725" s="60"/>
      <c r="I1725" s="60"/>
      <c r="J1725" s="404"/>
      <c r="K1725" s="405"/>
      <c r="L1725" s="405"/>
      <c r="M1725" s="405"/>
      <c r="N1725" s="406"/>
    </row>
    <row r="1726" spans="1:14" ht="47.25" customHeight="1" x14ac:dyDescent="0.25">
      <c r="A1726" s="225" t="s">
        <v>29</v>
      </c>
      <c r="B1726" s="53" t="s">
        <v>133</v>
      </c>
      <c r="C1726" s="59" t="s">
        <v>1304</v>
      </c>
      <c r="D1726" s="59" t="s">
        <v>1304</v>
      </c>
      <c r="E1726" s="60" t="s">
        <v>128</v>
      </c>
      <c r="F1726" s="60" t="s">
        <v>128</v>
      </c>
      <c r="G1726" s="60"/>
      <c r="H1726" s="60"/>
      <c r="I1726" s="60" t="s">
        <v>129</v>
      </c>
      <c r="J1726" s="349"/>
      <c r="K1726" s="350"/>
      <c r="L1726" s="350"/>
      <c r="M1726" s="350"/>
      <c r="N1726" s="351"/>
    </row>
    <row r="1727" spans="1:14" ht="63" customHeight="1" x14ac:dyDescent="0.25">
      <c r="A1727" s="226" t="s">
        <v>46</v>
      </c>
      <c r="B1727" s="61" t="s">
        <v>165</v>
      </c>
      <c r="C1727" s="59" t="s">
        <v>1304</v>
      </c>
      <c r="D1727" s="59" t="s">
        <v>1304</v>
      </c>
      <c r="E1727" s="60" t="s">
        <v>128</v>
      </c>
      <c r="F1727" s="60" t="s">
        <v>128</v>
      </c>
      <c r="G1727" s="60"/>
      <c r="H1727" s="60"/>
      <c r="I1727" s="60" t="s">
        <v>130</v>
      </c>
      <c r="J1727" s="404"/>
      <c r="K1727" s="405"/>
      <c r="L1727" s="405"/>
      <c r="M1727" s="405"/>
      <c r="N1727" s="406"/>
    </row>
    <row r="1728" spans="1:14" ht="31.5" customHeight="1" x14ac:dyDescent="0.25">
      <c r="A1728" s="226" t="s">
        <v>166</v>
      </c>
      <c r="B1728" s="61" t="s">
        <v>167</v>
      </c>
      <c r="C1728" s="59" t="s">
        <v>1304</v>
      </c>
      <c r="D1728" s="59" t="s">
        <v>1304</v>
      </c>
      <c r="E1728" s="62" t="s">
        <v>128</v>
      </c>
      <c r="F1728" s="62" t="s">
        <v>128</v>
      </c>
      <c r="G1728" s="60"/>
      <c r="H1728" s="60"/>
      <c r="I1728" s="60"/>
      <c r="J1728" s="404"/>
      <c r="K1728" s="405"/>
      <c r="L1728" s="405"/>
      <c r="M1728" s="405"/>
      <c r="N1728" s="406"/>
    </row>
    <row r="1729" spans="1:14" ht="15.75" customHeight="1" x14ac:dyDescent="0.25">
      <c r="A1729" s="226" t="s">
        <v>168</v>
      </c>
      <c r="B1729" s="61" t="s">
        <v>169</v>
      </c>
      <c r="C1729" s="59" t="s">
        <v>1304</v>
      </c>
      <c r="D1729" s="59" t="s">
        <v>1304</v>
      </c>
      <c r="E1729" s="62" t="s">
        <v>128</v>
      </c>
      <c r="F1729" s="62" t="s">
        <v>128</v>
      </c>
      <c r="G1729" s="60"/>
      <c r="H1729" s="60"/>
      <c r="I1729" s="60"/>
      <c r="J1729" s="404"/>
      <c r="K1729" s="405"/>
      <c r="L1729" s="405"/>
      <c r="M1729" s="405"/>
      <c r="N1729" s="406"/>
    </row>
    <row r="1730" spans="1:14" ht="15.75" customHeight="1" x14ac:dyDescent="0.25">
      <c r="A1730" s="227">
        <v>2</v>
      </c>
      <c r="B1730" s="27" t="s">
        <v>103</v>
      </c>
      <c r="C1730" s="59" t="s">
        <v>1304</v>
      </c>
      <c r="D1730" s="59" t="s">
        <v>1304</v>
      </c>
      <c r="E1730" s="60" t="s">
        <v>128</v>
      </c>
      <c r="F1730" s="60" t="s">
        <v>128</v>
      </c>
      <c r="G1730" s="60"/>
      <c r="H1730" s="60"/>
      <c r="I1730" s="60"/>
      <c r="J1730" s="349"/>
      <c r="K1730" s="350"/>
      <c r="L1730" s="350"/>
      <c r="M1730" s="350"/>
      <c r="N1730" s="351"/>
    </row>
    <row r="1731" spans="1:14" ht="31.5" customHeight="1" x14ac:dyDescent="0.25">
      <c r="A1731" s="226" t="s">
        <v>152</v>
      </c>
      <c r="B1731" s="61" t="s">
        <v>170</v>
      </c>
      <c r="C1731" s="59" t="s">
        <v>1304</v>
      </c>
      <c r="D1731" s="59" t="s">
        <v>1304</v>
      </c>
      <c r="E1731" s="62" t="s">
        <v>128</v>
      </c>
      <c r="F1731" s="62" t="s">
        <v>128</v>
      </c>
      <c r="G1731" s="60"/>
      <c r="H1731" s="60"/>
      <c r="I1731" s="60"/>
      <c r="J1731" s="349"/>
      <c r="K1731" s="350"/>
      <c r="L1731" s="350"/>
      <c r="M1731" s="350"/>
      <c r="N1731" s="351"/>
    </row>
    <row r="1732" spans="1:14" ht="69" customHeight="1" x14ac:dyDescent="0.25">
      <c r="A1732" s="226" t="s">
        <v>21</v>
      </c>
      <c r="B1732" s="61" t="s">
        <v>171</v>
      </c>
      <c r="C1732" s="59" t="s">
        <v>1304</v>
      </c>
      <c r="D1732" s="59" t="s">
        <v>1304</v>
      </c>
      <c r="E1732" s="60" t="s">
        <v>128</v>
      </c>
      <c r="F1732" s="60" t="s">
        <v>128</v>
      </c>
      <c r="G1732" s="60"/>
      <c r="H1732" s="60"/>
      <c r="I1732" s="60" t="s">
        <v>131</v>
      </c>
      <c r="J1732" s="349"/>
      <c r="K1732" s="350"/>
      <c r="L1732" s="350"/>
      <c r="M1732" s="350"/>
      <c r="N1732" s="351"/>
    </row>
    <row r="1733" spans="1:14" ht="34.5" customHeight="1" x14ac:dyDescent="0.25">
      <c r="A1733" s="226" t="s">
        <v>22</v>
      </c>
      <c r="B1733" s="61" t="s">
        <v>172</v>
      </c>
      <c r="C1733" s="59" t="s">
        <v>1304</v>
      </c>
      <c r="D1733" s="59" t="s">
        <v>1304</v>
      </c>
      <c r="E1733" s="60" t="s">
        <v>128</v>
      </c>
      <c r="F1733" s="60" t="s">
        <v>128</v>
      </c>
      <c r="G1733" s="60"/>
      <c r="H1733" s="60"/>
      <c r="I1733" s="60" t="s">
        <v>130</v>
      </c>
      <c r="J1733" s="349"/>
      <c r="K1733" s="350"/>
      <c r="L1733" s="350"/>
      <c r="M1733" s="350"/>
      <c r="N1733" s="351"/>
    </row>
    <row r="1734" spans="1:14" ht="47.25" customHeight="1" x14ac:dyDescent="0.25">
      <c r="A1734" s="227">
        <v>3</v>
      </c>
      <c r="B1734" s="27" t="s">
        <v>173</v>
      </c>
      <c r="C1734" s="59" t="s">
        <v>1304</v>
      </c>
      <c r="D1734" s="59" t="s">
        <v>1304</v>
      </c>
      <c r="E1734" s="60" t="s">
        <v>128</v>
      </c>
      <c r="F1734" s="60" t="s">
        <v>128</v>
      </c>
      <c r="G1734" s="60"/>
      <c r="H1734" s="60"/>
      <c r="I1734" s="60"/>
      <c r="J1734" s="349"/>
      <c r="K1734" s="350"/>
      <c r="L1734" s="350"/>
      <c r="M1734" s="350"/>
      <c r="N1734" s="351"/>
    </row>
    <row r="1735" spans="1:14" ht="47.25" customHeight="1" x14ac:dyDescent="0.25">
      <c r="A1735" s="226" t="s">
        <v>104</v>
      </c>
      <c r="B1735" s="61" t="s">
        <v>174</v>
      </c>
      <c r="C1735" s="59" t="s">
        <v>1304</v>
      </c>
      <c r="D1735" s="59" t="s">
        <v>1304</v>
      </c>
      <c r="E1735" s="60" t="s">
        <v>128</v>
      </c>
      <c r="F1735" s="60" t="s">
        <v>128</v>
      </c>
      <c r="G1735" s="60"/>
      <c r="H1735" s="60"/>
      <c r="I1735" s="60" t="s">
        <v>130</v>
      </c>
      <c r="J1735" s="349"/>
      <c r="K1735" s="350"/>
      <c r="L1735" s="350"/>
      <c r="M1735" s="350"/>
      <c r="N1735" s="351"/>
    </row>
    <row r="1736" spans="1:14" ht="15.75" customHeight="1" x14ac:dyDescent="0.25">
      <c r="A1736" s="226" t="s">
        <v>107</v>
      </c>
      <c r="B1736" s="61" t="s">
        <v>175</v>
      </c>
      <c r="C1736" s="59" t="s">
        <v>1304</v>
      </c>
      <c r="D1736" s="59" t="s">
        <v>1304</v>
      </c>
      <c r="E1736" s="62" t="s">
        <v>128</v>
      </c>
      <c r="F1736" s="62" t="s">
        <v>128</v>
      </c>
      <c r="G1736" s="60"/>
      <c r="H1736" s="60"/>
      <c r="I1736" s="60"/>
      <c r="J1736" s="349"/>
      <c r="K1736" s="350"/>
      <c r="L1736" s="350"/>
      <c r="M1736" s="350"/>
      <c r="N1736" s="351"/>
    </row>
    <row r="1737" spans="1:14" ht="15.75" customHeight="1" x14ac:dyDescent="0.25">
      <c r="A1737" s="226" t="s">
        <v>109</v>
      </c>
      <c r="B1737" s="61" t="s">
        <v>176</v>
      </c>
      <c r="C1737" s="59" t="s">
        <v>1304</v>
      </c>
      <c r="D1737" s="59" t="s">
        <v>1304</v>
      </c>
      <c r="E1737" s="62" t="s">
        <v>128</v>
      </c>
      <c r="F1737" s="62" t="s">
        <v>128</v>
      </c>
      <c r="G1737" s="60"/>
      <c r="H1737" s="60"/>
      <c r="I1737" s="60"/>
      <c r="J1737" s="349"/>
      <c r="K1737" s="350"/>
      <c r="L1737" s="350"/>
      <c r="M1737" s="350"/>
      <c r="N1737" s="351"/>
    </row>
    <row r="1738" spans="1:14" ht="15.75" customHeight="1" x14ac:dyDescent="0.25">
      <c r="A1738" s="226" t="s">
        <v>177</v>
      </c>
      <c r="B1738" s="61" t="s">
        <v>178</v>
      </c>
      <c r="C1738" s="59" t="s">
        <v>1304</v>
      </c>
      <c r="D1738" s="59" t="s">
        <v>1304</v>
      </c>
      <c r="E1738" s="62" t="s">
        <v>128</v>
      </c>
      <c r="F1738" s="62" t="s">
        <v>128</v>
      </c>
      <c r="G1738" s="60"/>
      <c r="H1738" s="60"/>
      <c r="I1738" s="60"/>
      <c r="J1738" s="349"/>
      <c r="K1738" s="350"/>
      <c r="L1738" s="350"/>
      <c r="M1738" s="350"/>
      <c r="N1738" s="351"/>
    </row>
    <row r="1739" spans="1:14" ht="15.75" customHeight="1" x14ac:dyDescent="0.25">
      <c r="A1739" s="226" t="s">
        <v>179</v>
      </c>
      <c r="B1739" s="61" t="s">
        <v>180</v>
      </c>
      <c r="C1739" s="59" t="s">
        <v>1304</v>
      </c>
      <c r="D1739" s="59" t="s">
        <v>1304</v>
      </c>
      <c r="E1739" s="62" t="s">
        <v>128</v>
      </c>
      <c r="F1739" s="62" t="s">
        <v>128</v>
      </c>
      <c r="G1739" s="60"/>
      <c r="H1739" s="60"/>
      <c r="I1739" s="60"/>
      <c r="J1739" s="349"/>
      <c r="K1739" s="350"/>
      <c r="L1739" s="350"/>
      <c r="M1739" s="350"/>
      <c r="N1739" s="351"/>
    </row>
    <row r="1740" spans="1:14" ht="31.5" customHeight="1" x14ac:dyDescent="0.25">
      <c r="A1740" s="227">
        <v>4</v>
      </c>
      <c r="B1740" s="27" t="s">
        <v>56</v>
      </c>
      <c r="C1740" s="59" t="s">
        <v>1304</v>
      </c>
      <c r="D1740" s="59" t="s">
        <v>1304</v>
      </c>
      <c r="E1740" s="60" t="s">
        <v>128</v>
      </c>
      <c r="F1740" s="60" t="s">
        <v>128</v>
      </c>
      <c r="G1740" s="60"/>
      <c r="H1740" s="60"/>
      <c r="I1740" s="60"/>
      <c r="J1740" s="349"/>
      <c r="K1740" s="350"/>
      <c r="L1740" s="350"/>
      <c r="M1740" s="350"/>
      <c r="N1740" s="351"/>
    </row>
    <row r="1741" spans="1:14" ht="31.5" customHeight="1" x14ac:dyDescent="0.25">
      <c r="A1741" s="225" t="s">
        <v>24</v>
      </c>
      <c r="B1741" s="53" t="s">
        <v>181</v>
      </c>
      <c r="C1741" s="59" t="s">
        <v>1304</v>
      </c>
      <c r="D1741" s="59" t="s">
        <v>1304</v>
      </c>
      <c r="E1741" s="62" t="s">
        <v>128</v>
      </c>
      <c r="F1741" s="62" t="s">
        <v>128</v>
      </c>
      <c r="G1741" s="60"/>
      <c r="H1741" s="60"/>
      <c r="I1741" s="60"/>
      <c r="J1741" s="349"/>
      <c r="K1741" s="350"/>
      <c r="L1741" s="350"/>
      <c r="M1741" s="350"/>
      <c r="N1741" s="351"/>
    </row>
    <row r="1742" spans="1:14" ht="63" customHeight="1" x14ac:dyDescent="0.25">
      <c r="A1742" s="225" t="s">
        <v>25</v>
      </c>
      <c r="B1742" s="53" t="s">
        <v>60</v>
      </c>
      <c r="C1742" s="59" t="s">
        <v>1304</v>
      </c>
      <c r="D1742" s="59" t="s">
        <v>1304</v>
      </c>
      <c r="E1742" s="60" t="s">
        <v>128</v>
      </c>
      <c r="F1742" s="60" t="s">
        <v>128</v>
      </c>
      <c r="G1742" s="60"/>
      <c r="H1742" s="60"/>
      <c r="I1742" s="60" t="s">
        <v>130</v>
      </c>
      <c r="J1742" s="349"/>
      <c r="K1742" s="350"/>
      <c r="L1742" s="350"/>
      <c r="M1742" s="350"/>
      <c r="N1742" s="351"/>
    </row>
    <row r="1743" spans="1:14" ht="31.5" customHeight="1" x14ac:dyDescent="0.25">
      <c r="A1743" s="225" t="s">
        <v>26</v>
      </c>
      <c r="B1743" s="53" t="s">
        <v>5</v>
      </c>
      <c r="C1743" s="59" t="s">
        <v>1304</v>
      </c>
      <c r="D1743" s="59" t="s">
        <v>1304</v>
      </c>
      <c r="E1743" s="60" t="s">
        <v>128</v>
      </c>
      <c r="F1743" s="60" t="s">
        <v>128</v>
      </c>
      <c r="G1743" s="60"/>
      <c r="H1743" s="60"/>
      <c r="I1743" s="60"/>
      <c r="J1743" s="404"/>
      <c r="K1743" s="405"/>
      <c r="L1743" s="405"/>
      <c r="M1743" s="405"/>
      <c r="N1743" s="406"/>
    </row>
    <row r="1744" spans="1:14" ht="32.25" customHeight="1" thickBot="1" x14ac:dyDescent="0.3">
      <c r="A1744" s="228" t="s">
        <v>182</v>
      </c>
      <c r="B1744" s="64" t="s">
        <v>6</v>
      </c>
      <c r="C1744" s="63" t="s">
        <v>1304</v>
      </c>
      <c r="D1744" s="63" t="s">
        <v>1304</v>
      </c>
      <c r="E1744" s="65" t="s">
        <v>128</v>
      </c>
      <c r="F1744" s="65" t="s">
        <v>128</v>
      </c>
      <c r="G1744" s="66"/>
      <c r="H1744" s="66"/>
      <c r="I1744" s="66"/>
      <c r="J1744" s="413"/>
      <c r="K1744" s="414"/>
      <c r="L1744" s="414"/>
      <c r="M1744" s="414"/>
      <c r="N1744" s="415"/>
    </row>
    <row r="1745" spans="1:14" ht="15.75" customHeight="1" x14ac:dyDescent="0.25">
      <c r="B1745" s="82"/>
    </row>
    <row r="1746" spans="1:14" ht="15.75" customHeight="1" x14ac:dyDescent="0.25">
      <c r="A1746" s="86" t="s">
        <v>190</v>
      </c>
      <c r="B1746" s="82"/>
    </row>
    <row r="1747" spans="1:14" ht="15.75" customHeight="1" x14ac:dyDescent="0.25">
      <c r="B1747" s="82"/>
      <c r="N1747" s="67"/>
    </row>
    <row r="1748" spans="1:14" ht="15.75" customHeight="1" x14ac:dyDescent="0.25">
      <c r="B1748" s="78" t="s">
        <v>144</v>
      </c>
      <c r="N1748" s="67"/>
    </row>
    <row r="1749" spans="1:14" ht="15.75" customHeight="1" x14ac:dyDescent="0.25">
      <c r="B1749" s="82"/>
      <c r="N1749" s="67"/>
    </row>
    <row r="1750" spans="1:14" ht="15.75" customHeight="1" x14ac:dyDescent="0.25">
      <c r="B1750" s="83"/>
      <c r="N1750" s="67" t="str">
        <f>'7.1'!A329</f>
        <v>1.2.3.3</v>
      </c>
    </row>
    <row r="1751" spans="1:14" x14ac:dyDescent="0.25">
      <c r="A1751" s="290"/>
      <c r="B1751" s="9"/>
      <c r="C1751" s="9"/>
      <c r="D1751" s="9"/>
      <c r="E1751" s="9"/>
      <c r="F1751" s="9"/>
      <c r="G1751" s="9"/>
      <c r="H1751" s="9"/>
      <c r="I1751" s="9"/>
      <c r="N1751" s="80" t="s">
        <v>276</v>
      </c>
    </row>
    <row r="1752" spans="1:14" x14ac:dyDescent="0.25">
      <c r="B1752" s="9"/>
      <c r="C1752" s="9"/>
      <c r="D1752" s="9"/>
      <c r="E1752" s="9"/>
      <c r="F1752" s="9"/>
      <c r="G1752" s="9"/>
      <c r="H1752" s="9"/>
      <c r="N1752" s="80" t="s">
        <v>122</v>
      </c>
    </row>
    <row r="1753" spans="1:14" x14ac:dyDescent="0.25">
      <c r="B1753" s="9"/>
      <c r="C1753" s="9"/>
      <c r="D1753" s="9"/>
      <c r="E1753" s="9"/>
      <c r="F1753" s="9"/>
      <c r="G1753" s="9"/>
      <c r="H1753" s="9"/>
      <c r="I1753" s="9"/>
      <c r="N1753" s="80"/>
    </row>
    <row r="1754" spans="1:14" x14ac:dyDescent="0.25">
      <c r="B1754" s="9"/>
      <c r="C1754" s="9"/>
      <c r="D1754" s="9"/>
      <c r="E1754" s="9"/>
      <c r="F1754" s="9"/>
      <c r="G1754" s="9"/>
      <c r="H1754" s="9"/>
      <c r="I1754" s="9"/>
      <c r="L1754" s="8"/>
      <c r="M1754" s="219"/>
      <c r="N1754" s="219" t="s">
        <v>264</v>
      </c>
    </row>
    <row r="1755" spans="1:14" ht="15.75" customHeight="1" x14ac:dyDescent="0.25">
      <c r="N1755" s="80" t="s">
        <v>143</v>
      </c>
    </row>
    <row r="1756" spans="1:14" ht="15.75" customHeight="1" x14ac:dyDescent="0.25">
      <c r="B1756" s="9"/>
      <c r="C1756" s="9"/>
      <c r="D1756" s="9"/>
      <c r="E1756" s="9"/>
      <c r="F1756" s="9"/>
      <c r="G1756" s="9"/>
      <c r="H1756" s="9"/>
      <c r="I1756" s="9"/>
      <c r="N1756" s="80" t="s">
        <v>145</v>
      </c>
    </row>
    <row r="1757" spans="1:14" ht="15.75" customHeight="1" x14ac:dyDescent="0.25">
      <c r="N1757" s="80" t="s">
        <v>335</v>
      </c>
    </row>
    <row r="1758" spans="1:14" ht="15.75" customHeight="1" x14ac:dyDescent="0.25">
      <c r="M1758" s="8"/>
      <c r="N1758" s="80" t="s">
        <v>265</v>
      </c>
    </row>
    <row r="1759" spans="1:14" ht="15.75" customHeight="1" x14ac:dyDescent="0.25">
      <c r="M1759" s="8"/>
      <c r="N1759" s="80"/>
    </row>
    <row r="1760" spans="1:14" ht="15.75" customHeight="1" x14ac:dyDescent="0.25">
      <c r="M1760" s="8"/>
      <c r="N1760" s="80"/>
    </row>
    <row r="1761" spans="1:14" ht="17.25" customHeight="1" x14ac:dyDescent="0.25">
      <c r="A1761" s="421" t="s">
        <v>1434</v>
      </c>
      <c r="B1761" s="421"/>
      <c r="C1761" s="421"/>
      <c r="D1761" s="421"/>
      <c r="E1761" s="421"/>
      <c r="F1761" s="421"/>
      <c r="G1761" s="421"/>
      <c r="H1761" s="421"/>
      <c r="I1761" s="421"/>
      <c r="J1761" s="421"/>
      <c r="K1761" s="421"/>
      <c r="L1761" s="421"/>
      <c r="M1761" s="421"/>
      <c r="N1761" s="421"/>
    </row>
    <row r="1762" spans="1:14" ht="26.25" customHeight="1" x14ac:dyDescent="0.25">
      <c r="A1762" s="421"/>
      <c r="B1762" s="421"/>
      <c r="C1762" s="421"/>
      <c r="D1762" s="421"/>
      <c r="E1762" s="421"/>
      <c r="F1762" s="421"/>
      <c r="G1762" s="421"/>
      <c r="H1762" s="421"/>
      <c r="I1762" s="421"/>
      <c r="J1762" s="421"/>
      <c r="K1762" s="421"/>
      <c r="L1762" s="421"/>
      <c r="M1762" s="421"/>
      <c r="N1762" s="421"/>
    </row>
    <row r="1763" spans="1:14" s="422" customFormat="1" ht="17.25" customHeight="1" x14ac:dyDescent="0.25"/>
    <row r="1764" spans="1:14" ht="30.75" customHeight="1" x14ac:dyDescent="0.25">
      <c r="A1764" s="423" t="s">
        <v>323</v>
      </c>
      <c r="B1764" s="423"/>
      <c r="C1764" s="423"/>
      <c r="D1764" s="423"/>
      <c r="E1764" s="423"/>
      <c r="F1764" s="423"/>
      <c r="G1764" s="423"/>
      <c r="H1764" s="423"/>
      <c r="I1764" s="423"/>
      <c r="J1764" s="423"/>
      <c r="K1764" s="423"/>
      <c r="L1764" s="423"/>
      <c r="M1764" s="423"/>
      <c r="N1764" s="423"/>
    </row>
    <row r="1765" spans="1:14" ht="18" customHeight="1" x14ac:dyDescent="0.25">
      <c r="A1765" s="291" t="str">
        <f>VLOOKUP(N1800,'7.1'!$A$14:$B$574,2,FALSE)</f>
        <v>Производственных помещений, г.Сургут</v>
      </c>
      <c r="B1765" s="352"/>
      <c r="C1765" s="352"/>
      <c r="D1765" s="352"/>
      <c r="E1765" s="352"/>
      <c r="F1765" s="352"/>
      <c r="G1765" s="352"/>
      <c r="H1765" s="352"/>
      <c r="I1765" s="352"/>
      <c r="J1765" s="352"/>
      <c r="K1765" s="352"/>
      <c r="L1765" s="352"/>
      <c r="M1765" s="352"/>
      <c r="N1765" s="352"/>
    </row>
    <row r="1766" spans="1:14" ht="16.5" customHeight="1" thickBot="1" x14ac:dyDescent="0.3">
      <c r="A1766" s="424" t="s">
        <v>1435</v>
      </c>
      <c r="B1766" s="424"/>
      <c r="C1766" s="424"/>
      <c r="D1766" s="424"/>
      <c r="E1766" s="424"/>
      <c r="F1766" s="424"/>
      <c r="G1766" s="424"/>
      <c r="H1766" s="424"/>
      <c r="I1766" s="424"/>
    </row>
    <row r="1767" spans="1:14" ht="15.75" customHeight="1" x14ac:dyDescent="0.25">
      <c r="A1767" s="425" t="s">
        <v>85</v>
      </c>
      <c r="B1767" s="428" t="s">
        <v>86</v>
      </c>
      <c r="C1767" s="431" t="s">
        <v>87</v>
      </c>
      <c r="D1767" s="390"/>
      <c r="E1767" s="390"/>
      <c r="F1767" s="432"/>
      <c r="G1767" s="428" t="s">
        <v>88</v>
      </c>
      <c r="H1767" s="428" t="s">
        <v>89</v>
      </c>
      <c r="I1767" s="433" t="s">
        <v>90</v>
      </c>
      <c r="J1767" s="434" t="s">
        <v>226</v>
      </c>
      <c r="K1767" s="435"/>
      <c r="L1767" s="435"/>
      <c r="M1767" s="435"/>
      <c r="N1767" s="436"/>
    </row>
    <row r="1768" spans="1:14" ht="15.75" customHeight="1" x14ac:dyDescent="0.25">
      <c r="A1768" s="426"/>
      <c r="B1768" s="429"/>
      <c r="C1768" s="419" t="s">
        <v>227</v>
      </c>
      <c r="D1768" s="420"/>
      <c r="E1768" s="419" t="s">
        <v>228</v>
      </c>
      <c r="F1768" s="420"/>
      <c r="G1768" s="429"/>
      <c r="H1768" s="429"/>
      <c r="I1768" s="408"/>
      <c r="J1768" s="437"/>
      <c r="K1768" s="438"/>
      <c r="L1768" s="438"/>
      <c r="M1768" s="438"/>
      <c r="N1768" s="439"/>
    </row>
    <row r="1769" spans="1:14" ht="15.75" customHeight="1" x14ac:dyDescent="0.25">
      <c r="A1769" s="426"/>
      <c r="B1769" s="429"/>
      <c r="C1769" s="407" t="s">
        <v>229</v>
      </c>
      <c r="D1769" s="407" t="s">
        <v>230</v>
      </c>
      <c r="E1769" s="407" t="s">
        <v>229</v>
      </c>
      <c r="F1769" s="407" t="s">
        <v>230</v>
      </c>
      <c r="G1769" s="429"/>
      <c r="H1769" s="429"/>
      <c r="I1769" s="408"/>
      <c r="J1769" s="437"/>
      <c r="K1769" s="438"/>
      <c r="L1769" s="438"/>
      <c r="M1769" s="438"/>
      <c r="N1769" s="439"/>
    </row>
    <row r="1770" spans="1:14" ht="15.75" customHeight="1" x14ac:dyDescent="0.25">
      <c r="A1770" s="426"/>
      <c r="B1770" s="429"/>
      <c r="C1770" s="408"/>
      <c r="D1770" s="408"/>
      <c r="E1770" s="408"/>
      <c r="F1770" s="408"/>
      <c r="G1770" s="429"/>
      <c r="H1770" s="429"/>
      <c r="I1770" s="408"/>
      <c r="J1770" s="437"/>
      <c r="K1770" s="438"/>
      <c r="L1770" s="438"/>
      <c r="M1770" s="438"/>
      <c r="N1770" s="439"/>
    </row>
    <row r="1771" spans="1:14" ht="15.75" customHeight="1" x14ac:dyDescent="0.25">
      <c r="A1771" s="427"/>
      <c r="B1771" s="430"/>
      <c r="C1771" s="409"/>
      <c r="D1771" s="409"/>
      <c r="E1771" s="409"/>
      <c r="F1771" s="409"/>
      <c r="G1771" s="430"/>
      <c r="H1771" s="430"/>
      <c r="I1771" s="409"/>
      <c r="J1771" s="440"/>
      <c r="K1771" s="388"/>
      <c r="L1771" s="388"/>
      <c r="M1771" s="388"/>
      <c r="N1771" s="392"/>
    </row>
    <row r="1772" spans="1:14" ht="16.5" customHeight="1" thickBot="1" x14ac:dyDescent="0.3">
      <c r="A1772" s="222">
        <v>1</v>
      </c>
      <c r="B1772" s="10">
        <v>2</v>
      </c>
      <c r="C1772" s="10">
        <v>3</v>
      </c>
      <c r="D1772" s="10">
        <v>4</v>
      </c>
      <c r="E1772" s="10">
        <v>5</v>
      </c>
      <c r="F1772" s="10">
        <v>6</v>
      </c>
      <c r="G1772" s="10">
        <v>8</v>
      </c>
      <c r="H1772" s="10">
        <v>9</v>
      </c>
      <c r="I1772" s="10">
        <v>10</v>
      </c>
      <c r="J1772" s="410">
        <v>11</v>
      </c>
      <c r="K1772" s="411"/>
      <c r="L1772" s="411"/>
      <c r="M1772" s="411"/>
      <c r="N1772" s="412"/>
    </row>
    <row r="1773" spans="1:14" ht="31.5" customHeight="1" x14ac:dyDescent="0.25">
      <c r="A1773" s="223">
        <v>1</v>
      </c>
      <c r="B1773" s="28" t="s">
        <v>161</v>
      </c>
      <c r="C1773" s="29" t="s">
        <v>1304</v>
      </c>
      <c r="D1773" s="29" t="s">
        <v>1304</v>
      </c>
      <c r="E1773" s="57"/>
      <c r="F1773" s="57"/>
      <c r="G1773" s="57"/>
      <c r="H1773" s="57"/>
      <c r="I1773" s="57"/>
      <c r="J1773" s="416"/>
      <c r="K1773" s="417"/>
      <c r="L1773" s="417"/>
      <c r="M1773" s="417"/>
      <c r="N1773" s="418"/>
    </row>
    <row r="1774" spans="1:14" ht="15.75" customHeight="1" x14ac:dyDescent="0.25">
      <c r="A1774" s="224" t="s">
        <v>149</v>
      </c>
      <c r="B1774" s="58" t="s">
        <v>162</v>
      </c>
      <c r="C1774" s="59" t="s">
        <v>1304</v>
      </c>
      <c r="D1774" s="59" t="s">
        <v>1304</v>
      </c>
      <c r="E1774" s="62" t="s">
        <v>128</v>
      </c>
      <c r="F1774" s="62" t="s">
        <v>128</v>
      </c>
      <c r="G1774" s="60"/>
      <c r="H1774" s="60"/>
      <c r="I1774" s="60"/>
      <c r="J1774" s="404"/>
      <c r="K1774" s="405"/>
      <c r="L1774" s="405"/>
      <c r="M1774" s="405"/>
      <c r="N1774" s="406"/>
    </row>
    <row r="1775" spans="1:14" ht="15.75" customHeight="1" x14ac:dyDescent="0.25">
      <c r="A1775" s="225" t="s">
        <v>150</v>
      </c>
      <c r="B1775" s="53" t="s">
        <v>163</v>
      </c>
      <c r="C1775" s="59" t="s">
        <v>1304</v>
      </c>
      <c r="D1775" s="59" t="s">
        <v>1304</v>
      </c>
      <c r="E1775" s="62" t="s">
        <v>128</v>
      </c>
      <c r="F1775" s="62" t="s">
        <v>128</v>
      </c>
      <c r="G1775" s="60"/>
      <c r="H1775" s="60"/>
      <c r="I1775" s="60"/>
      <c r="J1775" s="404"/>
      <c r="K1775" s="405"/>
      <c r="L1775" s="405"/>
      <c r="M1775" s="405"/>
      <c r="N1775" s="406"/>
    </row>
    <row r="1776" spans="1:14" ht="47.25" customHeight="1" x14ac:dyDescent="0.25">
      <c r="A1776" s="225" t="s">
        <v>29</v>
      </c>
      <c r="B1776" s="53" t="s">
        <v>133</v>
      </c>
      <c r="C1776" s="59" t="s">
        <v>1304</v>
      </c>
      <c r="D1776" s="59" t="s">
        <v>1304</v>
      </c>
      <c r="E1776" s="60" t="s">
        <v>128</v>
      </c>
      <c r="F1776" s="60" t="s">
        <v>128</v>
      </c>
      <c r="G1776" s="60"/>
      <c r="H1776" s="60"/>
      <c r="I1776" s="60" t="s">
        <v>129</v>
      </c>
      <c r="J1776" s="349"/>
      <c r="K1776" s="350"/>
      <c r="L1776" s="350"/>
      <c r="M1776" s="350"/>
      <c r="N1776" s="351"/>
    </row>
    <row r="1777" spans="1:14" ht="63" customHeight="1" x14ac:dyDescent="0.25">
      <c r="A1777" s="226" t="s">
        <v>46</v>
      </c>
      <c r="B1777" s="61" t="s">
        <v>165</v>
      </c>
      <c r="C1777" s="59" t="s">
        <v>1304</v>
      </c>
      <c r="D1777" s="59" t="s">
        <v>1304</v>
      </c>
      <c r="E1777" s="60" t="s">
        <v>128</v>
      </c>
      <c r="F1777" s="60" t="s">
        <v>128</v>
      </c>
      <c r="G1777" s="60"/>
      <c r="H1777" s="60"/>
      <c r="I1777" s="60" t="s">
        <v>130</v>
      </c>
      <c r="J1777" s="404"/>
      <c r="K1777" s="405"/>
      <c r="L1777" s="405"/>
      <c r="M1777" s="405"/>
      <c r="N1777" s="406"/>
    </row>
    <row r="1778" spans="1:14" ht="31.5" customHeight="1" x14ac:dyDescent="0.25">
      <c r="A1778" s="226" t="s">
        <v>166</v>
      </c>
      <c r="B1778" s="61" t="s">
        <v>167</v>
      </c>
      <c r="C1778" s="59" t="s">
        <v>1304</v>
      </c>
      <c r="D1778" s="59" t="s">
        <v>1304</v>
      </c>
      <c r="E1778" s="62" t="s">
        <v>128</v>
      </c>
      <c r="F1778" s="62" t="s">
        <v>128</v>
      </c>
      <c r="G1778" s="60"/>
      <c r="H1778" s="60"/>
      <c r="I1778" s="60"/>
      <c r="J1778" s="404"/>
      <c r="K1778" s="405"/>
      <c r="L1778" s="405"/>
      <c r="M1778" s="405"/>
      <c r="N1778" s="406"/>
    </row>
    <row r="1779" spans="1:14" ht="15.75" customHeight="1" x14ac:dyDescent="0.25">
      <c r="A1779" s="226" t="s">
        <v>168</v>
      </c>
      <c r="B1779" s="61" t="s">
        <v>169</v>
      </c>
      <c r="C1779" s="59" t="s">
        <v>1304</v>
      </c>
      <c r="D1779" s="59" t="s">
        <v>1304</v>
      </c>
      <c r="E1779" s="62" t="s">
        <v>128</v>
      </c>
      <c r="F1779" s="62" t="s">
        <v>128</v>
      </c>
      <c r="G1779" s="60"/>
      <c r="H1779" s="60"/>
      <c r="I1779" s="60"/>
      <c r="J1779" s="404"/>
      <c r="K1779" s="405"/>
      <c r="L1779" s="405"/>
      <c r="M1779" s="405"/>
      <c r="N1779" s="406"/>
    </row>
    <row r="1780" spans="1:14" ht="15.75" customHeight="1" x14ac:dyDescent="0.25">
      <c r="A1780" s="227">
        <v>2</v>
      </c>
      <c r="B1780" s="27" t="s">
        <v>103</v>
      </c>
      <c r="C1780" s="59" t="s">
        <v>1304</v>
      </c>
      <c r="D1780" s="59" t="s">
        <v>1304</v>
      </c>
      <c r="E1780" s="60" t="s">
        <v>128</v>
      </c>
      <c r="F1780" s="60" t="s">
        <v>128</v>
      </c>
      <c r="G1780" s="60"/>
      <c r="H1780" s="60"/>
      <c r="I1780" s="60"/>
      <c r="J1780" s="349"/>
      <c r="K1780" s="350"/>
      <c r="L1780" s="350"/>
      <c r="M1780" s="350"/>
      <c r="N1780" s="351"/>
    </row>
    <row r="1781" spans="1:14" ht="31.5" customHeight="1" x14ac:dyDescent="0.25">
      <c r="A1781" s="226" t="s">
        <v>152</v>
      </c>
      <c r="B1781" s="61" t="s">
        <v>170</v>
      </c>
      <c r="C1781" s="59" t="s">
        <v>1304</v>
      </c>
      <c r="D1781" s="59" t="s">
        <v>1304</v>
      </c>
      <c r="E1781" s="62" t="s">
        <v>128</v>
      </c>
      <c r="F1781" s="62" t="s">
        <v>128</v>
      </c>
      <c r="G1781" s="60"/>
      <c r="H1781" s="60"/>
      <c r="I1781" s="60"/>
      <c r="J1781" s="349"/>
      <c r="K1781" s="350"/>
      <c r="L1781" s="350"/>
      <c r="M1781" s="350"/>
      <c r="N1781" s="351"/>
    </row>
    <row r="1782" spans="1:14" ht="69" customHeight="1" x14ac:dyDescent="0.25">
      <c r="A1782" s="226" t="s">
        <v>21</v>
      </c>
      <c r="B1782" s="61" t="s">
        <v>171</v>
      </c>
      <c r="C1782" s="59" t="s">
        <v>1304</v>
      </c>
      <c r="D1782" s="59" t="s">
        <v>1304</v>
      </c>
      <c r="E1782" s="60" t="s">
        <v>128</v>
      </c>
      <c r="F1782" s="60" t="s">
        <v>128</v>
      </c>
      <c r="G1782" s="60"/>
      <c r="H1782" s="60"/>
      <c r="I1782" s="60" t="s">
        <v>332</v>
      </c>
      <c r="J1782" s="349"/>
      <c r="K1782" s="350"/>
      <c r="L1782" s="350"/>
      <c r="M1782" s="350"/>
      <c r="N1782" s="351"/>
    </row>
    <row r="1783" spans="1:14" ht="34.5" customHeight="1" x14ac:dyDescent="0.25">
      <c r="A1783" s="226" t="s">
        <v>22</v>
      </c>
      <c r="B1783" s="61" t="s">
        <v>172</v>
      </c>
      <c r="C1783" s="59" t="s">
        <v>1304</v>
      </c>
      <c r="D1783" s="59" t="s">
        <v>1304</v>
      </c>
      <c r="E1783" s="60" t="s">
        <v>128</v>
      </c>
      <c r="F1783" s="60" t="s">
        <v>128</v>
      </c>
      <c r="G1783" s="60"/>
      <c r="H1783" s="60"/>
      <c r="I1783" s="60" t="s">
        <v>130</v>
      </c>
      <c r="J1783" s="349"/>
      <c r="K1783" s="350"/>
      <c r="L1783" s="350"/>
      <c r="M1783" s="350"/>
      <c r="N1783" s="351"/>
    </row>
    <row r="1784" spans="1:14" ht="47.25" customHeight="1" x14ac:dyDescent="0.25">
      <c r="A1784" s="227">
        <v>3</v>
      </c>
      <c r="B1784" s="27" t="s">
        <v>173</v>
      </c>
      <c r="C1784" s="59" t="s">
        <v>1304</v>
      </c>
      <c r="D1784" s="59" t="s">
        <v>1304</v>
      </c>
      <c r="E1784" s="60" t="s">
        <v>128</v>
      </c>
      <c r="F1784" s="60" t="s">
        <v>128</v>
      </c>
      <c r="G1784" s="60"/>
      <c r="H1784" s="60"/>
      <c r="I1784" s="60"/>
      <c r="J1784" s="349"/>
      <c r="K1784" s="350"/>
      <c r="L1784" s="350"/>
      <c r="M1784" s="350"/>
      <c r="N1784" s="351"/>
    </row>
    <row r="1785" spans="1:14" ht="47.25" customHeight="1" x14ac:dyDescent="0.25">
      <c r="A1785" s="226" t="s">
        <v>104</v>
      </c>
      <c r="B1785" s="61" t="s">
        <v>174</v>
      </c>
      <c r="C1785" s="59" t="s">
        <v>1304</v>
      </c>
      <c r="D1785" s="59" t="s">
        <v>1304</v>
      </c>
      <c r="E1785" s="60" t="s">
        <v>128</v>
      </c>
      <c r="F1785" s="60" t="s">
        <v>128</v>
      </c>
      <c r="G1785" s="60"/>
      <c r="H1785" s="60"/>
      <c r="I1785" s="60"/>
      <c r="J1785" s="349"/>
      <c r="K1785" s="350"/>
      <c r="L1785" s="350"/>
      <c r="M1785" s="350"/>
      <c r="N1785" s="351"/>
    </row>
    <row r="1786" spans="1:14" ht="15.75" customHeight="1" x14ac:dyDescent="0.25">
      <c r="A1786" s="226" t="s">
        <v>107</v>
      </c>
      <c r="B1786" s="61" t="s">
        <v>175</v>
      </c>
      <c r="C1786" s="59" t="s">
        <v>1304</v>
      </c>
      <c r="D1786" s="59" t="s">
        <v>1304</v>
      </c>
      <c r="E1786" s="62" t="s">
        <v>128</v>
      </c>
      <c r="F1786" s="62" t="s">
        <v>128</v>
      </c>
      <c r="G1786" s="60"/>
      <c r="H1786" s="60"/>
      <c r="I1786" s="60"/>
      <c r="J1786" s="349"/>
      <c r="K1786" s="350"/>
      <c r="L1786" s="350"/>
      <c r="M1786" s="350"/>
      <c r="N1786" s="351"/>
    </row>
    <row r="1787" spans="1:14" ht="15.75" customHeight="1" x14ac:dyDescent="0.25">
      <c r="A1787" s="226" t="s">
        <v>109</v>
      </c>
      <c r="B1787" s="61" t="s">
        <v>176</v>
      </c>
      <c r="C1787" s="59" t="s">
        <v>1304</v>
      </c>
      <c r="D1787" s="59" t="s">
        <v>1304</v>
      </c>
      <c r="E1787" s="62" t="s">
        <v>128</v>
      </c>
      <c r="F1787" s="62" t="s">
        <v>128</v>
      </c>
      <c r="G1787" s="60"/>
      <c r="H1787" s="60"/>
      <c r="I1787" s="60"/>
      <c r="J1787" s="349"/>
      <c r="K1787" s="350"/>
      <c r="L1787" s="350"/>
      <c r="M1787" s="350"/>
      <c r="N1787" s="351"/>
    </row>
    <row r="1788" spans="1:14" ht="15.75" customHeight="1" x14ac:dyDescent="0.25">
      <c r="A1788" s="226" t="s">
        <v>177</v>
      </c>
      <c r="B1788" s="61" t="s">
        <v>178</v>
      </c>
      <c r="C1788" s="59" t="s">
        <v>1304</v>
      </c>
      <c r="D1788" s="59" t="s">
        <v>1304</v>
      </c>
      <c r="E1788" s="62" t="s">
        <v>128</v>
      </c>
      <c r="F1788" s="62" t="s">
        <v>128</v>
      </c>
      <c r="G1788" s="60"/>
      <c r="H1788" s="60"/>
      <c r="I1788" s="60"/>
      <c r="J1788" s="349"/>
      <c r="K1788" s="350"/>
      <c r="L1788" s="350"/>
      <c r="M1788" s="350"/>
      <c r="N1788" s="351"/>
    </row>
    <row r="1789" spans="1:14" ht="15.75" customHeight="1" x14ac:dyDescent="0.25">
      <c r="A1789" s="226" t="s">
        <v>179</v>
      </c>
      <c r="B1789" s="61" t="s">
        <v>180</v>
      </c>
      <c r="C1789" s="59" t="s">
        <v>1304</v>
      </c>
      <c r="D1789" s="59" t="s">
        <v>1304</v>
      </c>
      <c r="E1789" s="62" t="s">
        <v>128</v>
      </c>
      <c r="F1789" s="62" t="s">
        <v>128</v>
      </c>
      <c r="G1789" s="60"/>
      <c r="H1789" s="60"/>
      <c r="I1789" s="60"/>
      <c r="J1789" s="349"/>
      <c r="K1789" s="350"/>
      <c r="L1789" s="350"/>
      <c r="M1789" s="350"/>
      <c r="N1789" s="351"/>
    </row>
    <row r="1790" spans="1:14" ht="31.5" customHeight="1" x14ac:dyDescent="0.25">
      <c r="A1790" s="227">
        <v>4</v>
      </c>
      <c r="B1790" s="27" t="s">
        <v>56</v>
      </c>
      <c r="C1790" s="59" t="s">
        <v>1304</v>
      </c>
      <c r="D1790" s="59" t="s">
        <v>1304</v>
      </c>
      <c r="E1790" s="60" t="s">
        <v>128</v>
      </c>
      <c r="F1790" s="60" t="s">
        <v>128</v>
      </c>
      <c r="G1790" s="60"/>
      <c r="H1790" s="60"/>
      <c r="I1790" s="60"/>
      <c r="J1790" s="349"/>
      <c r="K1790" s="350"/>
      <c r="L1790" s="350"/>
      <c r="M1790" s="350"/>
      <c r="N1790" s="351"/>
    </row>
    <row r="1791" spans="1:14" ht="31.5" customHeight="1" x14ac:dyDescent="0.25">
      <c r="A1791" s="225" t="s">
        <v>24</v>
      </c>
      <c r="B1791" s="53" t="s">
        <v>181</v>
      </c>
      <c r="C1791" s="59" t="s">
        <v>1304</v>
      </c>
      <c r="D1791" s="59" t="s">
        <v>1304</v>
      </c>
      <c r="E1791" s="62" t="s">
        <v>128</v>
      </c>
      <c r="F1791" s="62" t="s">
        <v>128</v>
      </c>
      <c r="G1791" s="60"/>
      <c r="H1791" s="60"/>
      <c r="I1791" s="60"/>
      <c r="J1791" s="349"/>
      <c r="K1791" s="350"/>
      <c r="L1791" s="350"/>
      <c r="M1791" s="350"/>
      <c r="N1791" s="351"/>
    </row>
    <row r="1792" spans="1:14" ht="63" customHeight="1" x14ac:dyDescent="0.25">
      <c r="A1792" s="225" t="s">
        <v>25</v>
      </c>
      <c r="B1792" s="53" t="s">
        <v>60</v>
      </c>
      <c r="C1792" s="59" t="s">
        <v>1304</v>
      </c>
      <c r="D1792" s="59" t="s">
        <v>1304</v>
      </c>
      <c r="E1792" s="60" t="s">
        <v>128</v>
      </c>
      <c r="F1792" s="60" t="s">
        <v>128</v>
      </c>
      <c r="G1792" s="60"/>
      <c r="H1792" s="60"/>
      <c r="I1792" s="60" t="s">
        <v>130</v>
      </c>
      <c r="J1792" s="349"/>
      <c r="K1792" s="350"/>
      <c r="L1792" s="350"/>
      <c r="M1792" s="350"/>
      <c r="N1792" s="351"/>
    </row>
    <row r="1793" spans="1:14" ht="31.5" customHeight="1" x14ac:dyDescent="0.25">
      <c r="A1793" s="225" t="s">
        <v>26</v>
      </c>
      <c r="B1793" s="53" t="s">
        <v>5</v>
      </c>
      <c r="C1793" s="59" t="s">
        <v>1304</v>
      </c>
      <c r="D1793" s="59" t="s">
        <v>1304</v>
      </c>
      <c r="E1793" s="60" t="s">
        <v>128</v>
      </c>
      <c r="F1793" s="60" t="s">
        <v>128</v>
      </c>
      <c r="G1793" s="60"/>
      <c r="H1793" s="60"/>
      <c r="I1793" s="60"/>
      <c r="J1793" s="404"/>
      <c r="K1793" s="405"/>
      <c r="L1793" s="405"/>
      <c r="M1793" s="405"/>
      <c r="N1793" s="406"/>
    </row>
    <row r="1794" spans="1:14" ht="32.25" customHeight="1" thickBot="1" x14ac:dyDescent="0.3">
      <c r="A1794" s="228" t="s">
        <v>182</v>
      </c>
      <c r="B1794" s="64" t="s">
        <v>6</v>
      </c>
      <c r="C1794" s="63" t="s">
        <v>1304</v>
      </c>
      <c r="D1794" s="63" t="s">
        <v>1304</v>
      </c>
      <c r="E1794" s="65" t="s">
        <v>128</v>
      </c>
      <c r="F1794" s="65" t="s">
        <v>128</v>
      </c>
      <c r="G1794" s="66"/>
      <c r="H1794" s="66"/>
      <c r="I1794" s="66"/>
      <c r="J1794" s="413"/>
      <c r="K1794" s="414"/>
      <c r="L1794" s="414"/>
      <c r="M1794" s="414"/>
      <c r="N1794" s="415"/>
    </row>
    <row r="1795" spans="1:14" ht="15.75" customHeight="1" x14ac:dyDescent="0.25">
      <c r="B1795" s="82"/>
    </row>
    <row r="1796" spans="1:14" ht="15.75" customHeight="1" x14ac:dyDescent="0.25">
      <c r="A1796" s="86" t="s">
        <v>190</v>
      </c>
      <c r="B1796" s="82"/>
    </row>
    <row r="1797" spans="1:14" ht="15.75" customHeight="1" x14ac:dyDescent="0.25">
      <c r="B1797" s="82"/>
      <c r="N1797" s="67"/>
    </row>
    <row r="1798" spans="1:14" ht="15.75" customHeight="1" x14ac:dyDescent="0.25">
      <c r="B1798" s="78" t="s">
        <v>144</v>
      </c>
      <c r="N1798" s="67"/>
    </row>
    <row r="1799" spans="1:14" ht="15.75" customHeight="1" x14ac:dyDescent="0.25">
      <c r="B1799" s="82"/>
      <c r="N1799" s="67"/>
    </row>
    <row r="1800" spans="1:14" ht="15.75" customHeight="1" x14ac:dyDescent="0.25">
      <c r="B1800" s="83"/>
      <c r="N1800" s="67" t="str">
        <f>'7.1'!A332</f>
        <v>1.6.1</v>
      </c>
    </row>
    <row r="1801" spans="1:14" x14ac:dyDescent="0.25">
      <c r="A1801" s="290"/>
      <c r="B1801" s="9"/>
      <c r="C1801" s="9"/>
      <c r="D1801" s="9"/>
      <c r="E1801" s="9"/>
      <c r="F1801" s="9"/>
      <c r="G1801" s="9"/>
      <c r="H1801" s="9"/>
      <c r="I1801" s="9"/>
      <c r="N1801" s="80" t="s">
        <v>276</v>
      </c>
    </row>
    <row r="1802" spans="1:14" x14ac:dyDescent="0.25">
      <c r="B1802" s="9"/>
      <c r="C1802" s="9"/>
      <c r="D1802" s="9"/>
      <c r="E1802" s="9"/>
      <c r="F1802" s="9"/>
      <c r="G1802" s="9"/>
      <c r="H1802" s="9"/>
      <c r="N1802" s="80" t="s">
        <v>122</v>
      </c>
    </row>
    <row r="1803" spans="1:14" x14ac:dyDescent="0.25">
      <c r="B1803" s="9"/>
      <c r="C1803" s="9"/>
      <c r="D1803" s="9"/>
      <c r="E1803" s="9"/>
      <c r="F1803" s="9"/>
      <c r="G1803" s="9"/>
      <c r="H1803" s="9"/>
      <c r="I1803" s="9"/>
      <c r="N1803" s="80"/>
    </row>
    <row r="1804" spans="1:14" x14ac:dyDescent="0.25">
      <c r="B1804" s="9"/>
      <c r="C1804" s="9"/>
      <c r="D1804" s="9"/>
      <c r="E1804" s="9"/>
      <c r="F1804" s="9"/>
      <c r="G1804" s="9"/>
      <c r="H1804" s="9"/>
      <c r="I1804" s="9"/>
      <c r="L1804" s="8"/>
      <c r="M1804" s="219"/>
      <c r="N1804" s="219" t="s">
        <v>264</v>
      </c>
    </row>
    <row r="1805" spans="1:14" ht="15.75" customHeight="1" x14ac:dyDescent="0.25">
      <c r="N1805" s="80" t="s">
        <v>143</v>
      </c>
    </row>
    <row r="1806" spans="1:14" ht="15.75" customHeight="1" x14ac:dyDescent="0.25">
      <c r="B1806" s="9"/>
      <c r="C1806" s="9"/>
      <c r="D1806" s="9"/>
      <c r="E1806" s="9"/>
      <c r="F1806" s="9"/>
      <c r="G1806" s="9"/>
      <c r="H1806" s="9"/>
      <c r="I1806" s="9"/>
      <c r="N1806" s="80" t="s">
        <v>145</v>
      </c>
    </row>
    <row r="1807" spans="1:14" ht="15.75" customHeight="1" x14ac:dyDescent="0.25">
      <c r="N1807" s="80" t="s">
        <v>335</v>
      </c>
    </row>
    <row r="1808" spans="1:14" ht="15.75" customHeight="1" x14ac:dyDescent="0.25">
      <c r="M1808" s="8"/>
      <c r="N1808" s="80" t="s">
        <v>265</v>
      </c>
    </row>
    <row r="1809" spans="1:14" ht="15.75" customHeight="1" x14ac:dyDescent="0.25">
      <c r="M1809" s="8"/>
      <c r="N1809" s="80"/>
    </row>
    <row r="1810" spans="1:14" ht="15.75" customHeight="1" x14ac:dyDescent="0.25">
      <c r="M1810" s="8"/>
      <c r="N1810" s="80"/>
    </row>
    <row r="1811" spans="1:14" ht="17.25" customHeight="1" x14ac:dyDescent="0.25">
      <c r="A1811" s="421" t="s">
        <v>1434</v>
      </c>
      <c r="B1811" s="421"/>
      <c r="C1811" s="421"/>
      <c r="D1811" s="421"/>
      <c r="E1811" s="421"/>
      <c r="F1811" s="421"/>
      <c r="G1811" s="421"/>
      <c r="H1811" s="421"/>
      <c r="I1811" s="421"/>
      <c r="J1811" s="421"/>
      <c r="K1811" s="421"/>
      <c r="L1811" s="421"/>
      <c r="M1811" s="421"/>
      <c r="N1811" s="421"/>
    </row>
    <row r="1812" spans="1:14" ht="26.25" customHeight="1" x14ac:dyDescent="0.25">
      <c r="A1812" s="421"/>
      <c r="B1812" s="421"/>
      <c r="C1812" s="421"/>
      <c r="D1812" s="421"/>
      <c r="E1812" s="421"/>
      <c r="F1812" s="421"/>
      <c r="G1812" s="421"/>
      <c r="H1812" s="421"/>
      <c r="I1812" s="421"/>
      <c r="J1812" s="421"/>
      <c r="K1812" s="421"/>
      <c r="L1812" s="421"/>
      <c r="M1812" s="421"/>
      <c r="N1812" s="421"/>
    </row>
    <row r="1813" spans="1:14" s="422" customFormat="1" ht="17.25" customHeight="1" x14ac:dyDescent="0.25"/>
    <row r="1814" spans="1:14" ht="30.75" customHeight="1" x14ac:dyDescent="0.25">
      <c r="A1814" s="423" t="s">
        <v>323</v>
      </c>
      <c r="B1814" s="423"/>
      <c r="C1814" s="423"/>
      <c r="D1814" s="423"/>
      <c r="E1814" s="423"/>
      <c r="F1814" s="423"/>
      <c r="G1814" s="423"/>
      <c r="H1814" s="423"/>
      <c r="I1814" s="423"/>
      <c r="J1814" s="423"/>
      <c r="K1814" s="423"/>
      <c r="L1814" s="423"/>
      <c r="M1814" s="423"/>
      <c r="N1814" s="423"/>
    </row>
    <row r="1815" spans="1:14" ht="18" customHeight="1" x14ac:dyDescent="0.25">
      <c r="A1815" s="291" t="str">
        <f>VLOOKUP(N1850,'7.1'!$A$14:$B$574,2,FALSE)</f>
        <v>ТП 2х630 кВА г.Сургут 27 мкр-н</v>
      </c>
      <c r="B1815" s="352"/>
      <c r="C1815" s="352"/>
      <c r="D1815" s="352"/>
      <c r="E1815" s="352"/>
      <c r="F1815" s="352"/>
      <c r="G1815" s="352"/>
      <c r="H1815" s="352"/>
      <c r="I1815" s="352"/>
      <c r="J1815" s="352"/>
      <c r="K1815" s="352"/>
      <c r="L1815" s="352"/>
      <c r="M1815" s="352"/>
      <c r="N1815" s="352"/>
    </row>
    <row r="1816" spans="1:14" ht="16.5" customHeight="1" thickBot="1" x14ac:dyDescent="0.3">
      <c r="A1816" s="424" t="s">
        <v>1435</v>
      </c>
      <c r="B1816" s="424"/>
      <c r="C1816" s="424"/>
      <c r="D1816" s="424"/>
      <c r="E1816" s="424"/>
      <c r="F1816" s="424"/>
      <c r="G1816" s="424"/>
      <c r="H1816" s="424"/>
      <c r="I1816" s="424"/>
    </row>
    <row r="1817" spans="1:14" ht="15.75" customHeight="1" x14ac:dyDescent="0.25">
      <c r="A1817" s="425" t="s">
        <v>85</v>
      </c>
      <c r="B1817" s="428" t="s">
        <v>86</v>
      </c>
      <c r="C1817" s="431" t="s">
        <v>87</v>
      </c>
      <c r="D1817" s="390"/>
      <c r="E1817" s="390"/>
      <c r="F1817" s="432"/>
      <c r="G1817" s="428" t="s">
        <v>88</v>
      </c>
      <c r="H1817" s="428" t="s">
        <v>89</v>
      </c>
      <c r="I1817" s="433" t="s">
        <v>90</v>
      </c>
      <c r="J1817" s="434" t="s">
        <v>226</v>
      </c>
      <c r="K1817" s="435"/>
      <c r="L1817" s="435"/>
      <c r="M1817" s="435"/>
      <c r="N1817" s="436"/>
    </row>
    <row r="1818" spans="1:14" ht="15.75" customHeight="1" x14ac:dyDescent="0.25">
      <c r="A1818" s="426"/>
      <c r="B1818" s="429"/>
      <c r="C1818" s="419" t="s">
        <v>227</v>
      </c>
      <c r="D1818" s="420"/>
      <c r="E1818" s="419" t="s">
        <v>228</v>
      </c>
      <c r="F1818" s="420"/>
      <c r="G1818" s="429"/>
      <c r="H1818" s="429"/>
      <c r="I1818" s="408"/>
      <c r="J1818" s="437"/>
      <c r="K1818" s="438"/>
      <c r="L1818" s="438"/>
      <c r="M1818" s="438"/>
      <c r="N1818" s="439"/>
    </row>
    <row r="1819" spans="1:14" ht="15.75" customHeight="1" x14ac:dyDescent="0.25">
      <c r="A1819" s="426"/>
      <c r="B1819" s="429"/>
      <c r="C1819" s="407" t="s">
        <v>229</v>
      </c>
      <c r="D1819" s="407" t="s">
        <v>230</v>
      </c>
      <c r="E1819" s="407" t="s">
        <v>229</v>
      </c>
      <c r="F1819" s="407" t="s">
        <v>230</v>
      </c>
      <c r="G1819" s="429"/>
      <c r="H1819" s="429"/>
      <c r="I1819" s="408"/>
      <c r="J1819" s="437"/>
      <c r="K1819" s="438"/>
      <c r="L1819" s="438"/>
      <c r="M1819" s="438"/>
      <c r="N1819" s="439"/>
    </row>
    <row r="1820" spans="1:14" ht="15.75" customHeight="1" x14ac:dyDescent="0.25">
      <c r="A1820" s="426"/>
      <c r="B1820" s="429"/>
      <c r="C1820" s="408"/>
      <c r="D1820" s="408"/>
      <c r="E1820" s="408"/>
      <c r="F1820" s="408"/>
      <c r="G1820" s="429"/>
      <c r="H1820" s="429"/>
      <c r="I1820" s="408"/>
      <c r="J1820" s="437"/>
      <c r="K1820" s="438"/>
      <c r="L1820" s="438"/>
      <c r="M1820" s="438"/>
      <c r="N1820" s="439"/>
    </row>
    <row r="1821" spans="1:14" ht="15.75" customHeight="1" x14ac:dyDescent="0.25">
      <c r="A1821" s="427"/>
      <c r="B1821" s="430"/>
      <c r="C1821" s="409"/>
      <c r="D1821" s="409"/>
      <c r="E1821" s="409"/>
      <c r="F1821" s="409"/>
      <c r="G1821" s="430"/>
      <c r="H1821" s="430"/>
      <c r="I1821" s="409"/>
      <c r="J1821" s="440"/>
      <c r="K1821" s="388"/>
      <c r="L1821" s="388"/>
      <c r="M1821" s="388"/>
      <c r="N1821" s="392"/>
    </row>
    <row r="1822" spans="1:14" ht="16.5" customHeight="1" thickBot="1" x14ac:dyDescent="0.3">
      <c r="A1822" s="222">
        <v>1</v>
      </c>
      <c r="B1822" s="10">
        <v>2</v>
      </c>
      <c r="C1822" s="10">
        <v>3</v>
      </c>
      <c r="D1822" s="10">
        <v>4</v>
      </c>
      <c r="E1822" s="10">
        <v>5</v>
      </c>
      <c r="F1822" s="10">
        <v>6</v>
      </c>
      <c r="G1822" s="10">
        <v>8</v>
      </c>
      <c r="H1822" s="10">
        <v>9</v>
      </c>
      <c r="I1822" s="10">
        <v>10</v>
      </c>
      <c r="J1822" s="410">
        <v>11</v>
      </c>
      <c r="K1822" s="411"/>
      <c r="L1822" s="411"/>
      <c r="M1822" s="411"/>
      <c r="N1822" s="412"/>
    </row>
    <row r="1823" spans="1:14" ht="31.5" customHeight="1" x14ac:dyDescent="0.25">
      <c r="A1823" s="223">
        <v>1</v>
      </c>
      <c r="B1823" s="28" t="s">
        <v>161</v>
      </c>
      <c r="C1823" s="29" t="s">
        <v>1304</v>
      </c>
      <c r="D1823" s="29" t="s">
        <v>1304</v>
      </c>
      <c r="E1823" s="57"/>
      <c r="F1823" s="57"/>
      <c r="G1823" s="57"/>
      <c r="H1823" s="57"/>
      <c r="I1823" s="57"/>
      <c r="J1823" s="416"/>
      <c r="K1823" s="417"/>
      <c r="L1823" s="417"/>
      <c r="M1823" s="417"/>
      <c r="N1823" s="418"/>
    </row>
    <row r="1824" spans="1:14" ht="15.75" customHeight="1" x14ac:dyDescent="0.25">
      <c r="A1824" s="224" t="s">
        <v>149</v>
      </c>
      <c r="B1824" s="58" t="s">
        <v>162</v>
      </c>
      <c r="C1824" s="59" t="s">
        <v>1304</v>
      </c>
      <c r="D1824" s="59" t="s">
        <v>1304</v>
      </c>
      <c r="E1824" s="62" t="s">
        <v>128</v>
      </c>
      <c r="F1824" s="62" t="s">
        <v>128</v>
      </c>
      <c r="G1824" s="60"/>
      <c r="H1824" s="60"/>
      <c r="I1824" s="60"/>
      <c r="J1824" s="404"/>
      <c r="K1824" s="405"/>
      <c r="L1824" s="405"/>
      <c r="M1824" s="405"/>
      <c r="N1824" s="406"/>
    </row>
    <row r="1825" spans="1:14" ht="15.75" customHeight="1" x14ac:dyDescent="0.25">
      <c r="A1825" s="225" t="s">
        <v>150</v>
      </c>
      <c r="B1825" s="53" t="s">
        <v>163</v>
      </c>
      <c r="C1825" s="59" t="s">
        <v>1304</v>
      </c>
      <c r="D1825" s="59" t="s">
        <v>1304</v>
      </c>
      <c r="E1825" s="62" t="s">
        <v>128</v>
      </c>
      <c r="F1825" s="62" t="s">
        <v>128</v>
      </c>
      <c r="G1825" s="60"/>
      <c r="H1825" s="60"/>
      <c r="I1825" s="60"/>
      <c r="J1825" s="404"/>
      <c r="K1825" s="405"/>
      <c r="L1825" s="405"/>
      <c r="M1825" s="405"/>
      <c r="N1825" s="406"/>
    </row>
    <row r="1826" spans="1:14" ht="47.25" customHeight="1" x14ac:dyDescent="0.25">
      <c r="A1826" s="225" t="s">
        <v>29</v>
      </c>
      <c r="B1826" s="53" t="s">
        <v>133</v>
      </c>
      <c r="C1826" s="59" t="s">
        <v>1304</v>
      </c>
      <c r="D1826" s="59" t="s">
        <v>1304</v>
      </c>
      <c r="E1826" s="60" t="s">
        <v>128</v>
      </c>
      <c r="F1826" s="60" t="s">
        <v>128</v>
      </c>
      <c r="G1826" s="60"/>
      <c r="H1826" s="60"/>
      <c r="I1826" s="60" t="s">
        <v>129</v>
      </c>
      <c r="J1826" s="349"/>
      <c r="K1826" s="350"/>
      <c r="L1826" s="350"/>
      <c r="M1826" s="350"/>
      <c r="N1826" s="351"/>
    </row>
    <row r="1827" spans="1:14" ht="63" customHeight="1" x14ac:dyDescent="0.25">
      <c r="A1827" s="226" t="s">
        <v>46</v>
      </c>
      <c r="B1827" s="61" t="s">
        <v>165</v>
      </c>
      <c r="C1827" s="59" t="s">
        <v>1304</v>
      </c>
      <c r="D1827" s="59" t="s">
        <v>1304</v>
      </c>
      <c r="E1827" s="60" t="s">
        <v>128</v>
      </c>
      <c r="F1827" s="60" t="s">
        <v>128</v>
      </c>
      <c r="G1827" s="60"/>
      <c r="H1827" s="60"/>
      <c r="I1827" s="60" t="s">
        <v>130</v>
      </c>
      <c r="J1827" s="404"/>
      <c r="K1827" s="405"/>
      <c r="L1827" s="405"/>
      <c r="M1827" s="405"/>
      <c r="N1827" s="406"/>
    </row>
    <row r="1828" spans="1:14" ht="31.5" customHeight="1" x14ac:dyDescent="0.25">
      <c r="A1828" s="226" t="s">
        <v>166</v>
      </c>
      <c r="B1828" s="61" t="s">
        <v>167</v>
      </c>
      <c r="C1828" s="59" t="s">
        <v>1304</v>
      </c>
      <c r="D1828" s="59" t="s">
        <v>1304</v>
      </c>
      <c r="E1828" s="62" t="s">
        <v>128</v>
      </c>
      <c r="F1828" s="62" t="s">
        <v>128</v>
      </c>
      <c r="G1828" s="60"/>
      <c r="H1828" s="60"/>
      <c r="I1828" s="60"/>
      <c r="J1828" s="404"/>
      <c r="K1828" s="405"/>
      <c r="L1828" s="405"/>
      <c r="M1828" s="405"/>
      <c r="N1828" s="406"/>
    </row>
    <row r="1829" spans="1:14" ht="15.75" customHeight="1" x14ac:dyDescent="0.25">
      <c r="A1829" s="226" t="s">
        <v>168</v>
      </c>
      <c r="B1829" s="61" t="s">
        <v>169</v>
      </c>
      <c r="C1829" s="59" t="s">
        <v>1304</v>
      </c>
      <c r="D1829" s="59" t="s">
        <v>1304</v>
      </c>
      <c r="E1829" s="62" t="s">
        <v>128</v>
      </c>
      <c r="F1829" s="62" t="s">
        <v>128</v>
      </c>
      <c r="G1829" s="60"/>
      <c r="H1829" s="60"/>
      <c r="I1829" s="60"/>
      <c r="J1829" s="404"/>
      <c r="K1829" s="405"/>
      <c r="L1829" s="405"/>
      <c r="M1829" s="405"/>
      <c r="N1829" s="406"/>
    </row>
    <row r="1830" spans="1:14" ht="15.75" customHeight="1" x14ac:dyDescent="0.25">
      <c r="A1830" s="227">
        <v>2</v>
      </c>
      <c r="B1830" s="27" t="s">
        <v>103</v>
      </c>
      <c r="C1830" s="59" t="s">
        <v>1304</v>
      </c>
      <c r="D1830" s="59" t="s">
        <v>1304</v>
      </c>
      <c r="E1830" s="60" t="s">
        <v>128</v>
      </c>
      <c r="F1830" s="60" t="s">
        <v>128</v>
      </c>
      <c r="G1830" s="60"/>
      <c r="H1830" s="60"/>
      <c r="I1830" s="60"/>
      <c r="J1830" s="349"/>
      <c r="K1830" s="350"/>
      <c r="L1830" s="350"/>
      <c r="M1830" s="350"/>
      <c r="N1830" s="351"/>
    </row>
    <row r="1831" spans="1:14" ht="31.5" customHeight="1" x14ac:dyDescent="0.25">
      <c r="A1831" s="226" t="s">
        <v>152</v>
      </c>
      <c r="B1831" s="61" t="s">
        <v>170</v>
      </c>
      <c r="C1831" s="59" t="s">
        <v>1304</v>
      </c>
      <c r="D1831" s="59" t="s">
        <v>1304</v>
      </c>
      <c r="E1831" s="62" t="s">
        <v>128</v>
      </c>
      <c r="F1831" s="62" t="s">
        <v>128</v>
      </c>
      <c r="G1831" s="60"/>
      <c r="H1831" s="60"/>
      <c r="I1831" s="60"/>
      <c r="J1831" s="349"/>
      <c r="K1831" s="350"/>
      <c r="L1831" s="350"/>
      <c r="M1831" s="350"/>
      <c r="N1831" s="351"/>
    </row>
    <row r="1832" spans="1:14" ht="69" customHeight="1" x14ac:dyDescent="0.25">
      <c r="A1832" s="226" t="s">
        <v>21</v>
      </c>
      <c r="B1832" s="61" t="s">
        <v>171</v>
      </c>
      <c r="C1832" s="59" t="s">
        <v>1304</v>
      </c>
      <c r="D1832" s="59" t="s">
        <v>1304</v>
      </c>
      <c r="E1832" s="60" t="s">
        <v>128</v>
      </c>
      <c r="F1832" s="60" t="s">
        <v>128</v>
      </c>
      <c r="G1832" s="60"/>
      <c r="H1832" s="60"/>
      <c r="I1832" s="60" t="s">
        <v>332</v>
      </c>
      <c r="J1832" s="349"/>
      <c r="K1832" s="350"/>
      <c r="L1832" s="350"/>
      <c r="M1832" s="350"/>
      <c r="N1832" s="351"/>
    </row>
    <row r="1833" spans="1:14" ht="34.5" customHeight="1" x14ac:dyDescent="0.25">
      <c r="A1833" s="226" t="s">
        <v>22</v>
      </c>
      <c r="B1833" s="61" t="s">
        <v>172</v>
      </c>
      <c r="C1833" s="59" t="s">
        <v>1304</v>
      </c>
      <c r="D1833" s="59" t="s">
        <v>1304</v>
      </c>
      <c r="E1833" s="60" t="s">
        <v>128</v>
      </c>
      <c r="F1833" s="60" t="s">
        <v>128</v>
      </c>
      <c r="G1833" s="60"/>
      <c r="H1833" s="60"/>
      <c r="I1833" s="60" t="s">
        <v>130</v>
      </c>
      <c r="J1833" s="349"/>
      <c r="K1833" s="350"/>
      <c r="L1833" s="350"/>
      <c r="M1833" s="350"/>
      <c r="N1833" s="351"/>
    </row>
    <row r="1834" spans="1:14" ht="47.25" customHeight="1" x14ac:dyDescent="0.25">
      <c r="A1834" s="227">
        <v>3</v>
      </c>
      <c r="B1834" s="27" t="s">
        <v>173</v>
      </c>
      <c r="C1834" s="59" t="s">
        <v>1304</v>
      </c>
      <c r="D1834" s="59" t="s">
        <v>1304</v>
      </c>
      <c r="E1834" s="60" t="s">
        <v>128</v>
      </c>
      <c r="F1834" s="60" t="s">
        <v>128</v>
      </c>
      <c r="G1834" s="60"/>
      <c r="H1834" s="60"/>
      <c r="I1834" s="60"/>
      <c r="J1834" s="349"/>
      <c r="K1834" s="350"/>
      <c r="L1834" s="350"/>
      <c r="M1834" s="350"/>
      <c r="N1834" s="351"/>
    </row>
    <row r="1835" spans="1:14" ht="47.25" customHeight="1" x14ac:dyDescent="0.25">
      <c r="A1835" s="226" t="s">
        <v>104</v>
      </c>
      <c r="B1835" s="61" t="s">
        <v>174</v>
      </c>
      <c r="C1835" s="59" t="s">
        <v>1304</v>
      </c>
      <c r="D1835" s="59" t="s">
        <v>1304</v>
      </c>
      <c r="E1835" s="60" t="s">
        <v>128</v>
      </c>
      <c r="F1835" s="60" t="s">
        <v>128</v>
      </c>
      <c r="G1835" s="60"/>
      <c r="H1835" s="60"/>
      <c r="I1835" s="60"/>
      <c r="J1835" s="349"/>
      <c r="K1835" s="350"/>
      <c r="L1835" s="350"/>
      <c r="M1835" s="350"/>
      <c r="N1835" s="351"/>
    </row>
    <row r="1836" spans="1:14" ht="15.75" customHeight="1" x14ac:dyDescent="0.25">
      <c r="A1836" s="226" t="s">
        <v>107</v>
      </c>
      <c r="B1836" s="61" t="s">
        <v>175</v>
      </c>
      <c r="C1836" s="59" t="s">
        <v>1304</v>
      </c>
      <c r="D1836" s="59" t="s">
        <v>1304</v>
      </c>
      <c r="E1836" s="62" t="s">
        <v>128</v>
      </c>
      <c r="F1836" s="62" t="s">
        <v>128</v>
      </c>
      <c r="G1836" s="60"/>
      <c r="H1836" s="60"/>
      <c r="I1836" s="60"/>
      <c r="J1836" s="349"/>
      <c r="K1836" s="350"/>
      <c r="L1836" s="350"/>
      <c r="M1836" s="350"/>
      <c r="N1836" s="351"/>
    </row>
    <row r="1837" spans="1:14" ht="15.75" customHeight="1" x14ac:dyDescent="0.25">
      <c r="A1837" s="226" t="s">
        <v>109</v>
      </c>
      <c r="B1837" s="61" t="s">
        <v>176</v>
      </c>
      <c r="C1837" s="59" t="s">
        <v>1304</v>
      </c>
      <c r="D1837" s="59" t="s">
        <v>1304</v>
      </c>
      <c r="E1837" s="62" t="s">
        <v>128</v>
      </c>
      <c r="F1837" s="62" t="s">
        <v>128</v>
      </c>
      <c r="G1837" s="60"/>
      <c r="H1837" s="60"/>
      <c r="I1837" s="60"/>
      <c r="J1837" s="349"/>
      <c r="K1837" s="350"/>
      <c r="L1837" s="350"/>
      <c r="M1837" s="350"/>
      <c r="N1837" s="351"/>
    </row>
    <row r="1838" spans="1:14" ht="15.75" customHeight="1" x14ac:dyDescent="0.25">
      <c r="A1838" s="226" t="s">
        <v>177</v>
      </c>
      <c r="B1838" s="61" t="s">
        <v>178</v>
      </c>
      <c r="C1838" s="59" t="s">
        <v>1304</v>
      </c>
      <c r="D1838" s="59" t="s">
        <v>1304</v>
      </c>
      <c r="E1838" s="62" t="s">
        <v>128</v>
      </c>
      <c r="F1838" s="62" t="s">
        <v>128</v>
      </c>
      <c r="G1838" s="60"/>
      <c r="H1838" s="60"/>
      <c r="I1838" s="60"/>
      <c r="J1838" s="349"/>
      <c r="K1838" s="350"/>
      <c r="L1838" s="350"/>
      <c r="M1838" s="350"/>
      <c r="N1838" s="351"/>
    </row>
    <row r="1839" spans="1:14" ht="15.75" customHeight="1" x14ac:dyDescent="0.25">
      <c r="A1839" s="226" t="s">
        <v>179</v>
      </c>
      <c r="B1839" s="61" t="s">
        <v>180</v>
      </c>
      <c r="C1839" s="59" t="s">
        <v>1304</v>
      </c>
      <c r="D1839" s="59" t="s">
        <v>1304</v>
      </c>
      <c r="E1839" s="62" t="s">
        <v>128</v>
      </c>
      <c r="F1839" s="62" t="s">
        <v>128</v>
      </c>
      <c r="G1839" s="60"/>
      <c r="H1839" s="60"/>
      <c r="I1839" s="60"/>
      <c r="J1839" s="349"/>
      <c r="K1839" s="350"/>
      <c r="L1839" s="350"/>
      <c r="M1839" s="350"/>
      <c r="N1839" s="351"/>
    </row>
    <row r="1840" spans="1:14" ht="31.5" customHeight="1" x14ac:dyDescent="0.25">
      <c r="A1840" s="227">
        <v>4</v>
      </c>
      <c r="B1840" s="27" t="s">
        <v>56</v>
      </c>
      <c r="C1840" s="59" t="s">
        <v>1304</v>
      </c>
      <c r="D1840" s="59" t="s">
        <v>1304</v>
      </c>
      <c r="E1840" s="60" t="s">
        <v>128</v>
      </c>
      <c r="F1840" s="60" t="s">
        <v>128</v>
      </c>
      <c r="G1840" s="60"/>
      <c r="H1840" s="60"/>
      <c r="I1840" s="60"/>
      <c r="J1840" s="349"/>
      <c r="K1840" s="350"/>
      <c r="L1840" s="350"/>
      <c r="M1840" s="350"/>
      <c r="N1840" s="351"/>
    </row>
    <row r="1841" spans="1:14" ht="31.5" customHeight="1" x14ac:dyDescent="0.25">
      <c r="A1841" s="225" t="s">
        <v>24</v>
      </c>
      <c r="B1841" s="53" t="s">
        <v>181</v>
      </c>
      <c r="C1841" s="59" t="s">
        <v>1304</v>
      </c>
      <c r="D1841" s="59" t="s">
        <v>1304</v>
      </c>
      <c r="E1841" s="62" t="s">
        <v>128</v>
      </c>
      <c r="F1841" s="62" t="s">
        <v>128</v>
      </c>
      <c r="G1841" s="60"/>
      <c r="H1841" s="60"/>
      <c r="I1841" s="60"/>
      <c r="J1841" s="349"/>
      <c r="K1841" s="350"/>
      <c r="L1841" s="350"/>
      <c r="M1841" s="350"/>
      <c r="N1841" s="351"/>
    </row>
    <row r="1842" spans="1:14" ht="63" customHeight="1" x14ac:dyDescent="0.25">
      <c r="A1842" s="225" t="s">
        <v>25</v>
      </c>
      <c r="B1842" s="53" t="s">
        <v>60</v>
      </c>
      <c r="C1842" s="59" t="s">
        <v>1304</v>
      </c>
      <c r="D1842" s="59" t="s">
        <v>1304</v>
      </c>
      <c r="E1842" s="60" t="s">
        <v>128</v>
      </c>
      <c r="F1842" s="60" t="s">
        <v>128</v>
      </c>
      <c r="G1842" s="60"/>
      <c r="H1842" s="60"/>
      <c r="I1842" s="60" t="s">
        <v>130</v>
      </c>
      <c r="J1842" s="349"/>
      <c r="K1842" s="350"/>
      <c r="L1842" s="350"/>
      <c r="M1842" s="350"/>
      <c r="N1842" s="351"/>
    </row>
    <row r="1843" spans="1:14" ht="31.5" customHeight="1" x14ac:dyDescent="0.25">
      <c r="A1843" s="225" t="s">
        <v>26</v>
      </c>
      <c r="B1843" s="53" t="s">
        <v>5</v>
      </c>
      <c r="C1843" s="59" t="s">
        <v>1304</v>
      </c>
      <c r="D1843" s="59" t="s">
        <v>1304</v>
      </c>
      <c r="E1843" s="60" t="s">
        <v>128</v>
      </c>
      <c r="F1843" s="60" t="s">
        <v>128</v>
      </c>
      <c r="G1843" s="60"/>
      <c r="H1843" s="60"/>
      <c r="I1843" s="60"/>
      <c r="J1843" s="404"/>
      <c r="K1843" s="405"/>
      <c r="L1843" s="405"/>
      <c r="M1843" s="405"/>
      <c r="N1843" s="406"/>
    </row>
    <row r="1844" spans="1:14" ht="32.25" customHeight="1" thickBot="1" x14ac:dyDescent="0.3">
      <c r="A1844" s="228" t="s">
        <v>182</v>
      </c>
      <c r="B1844" s="64" t="s">
        <v>6</v>
      </c>
      <c r="C1844" s="63" t="s">
        <v>1304</v>
      </c>
      <c r="D1844" s="63" t="s">
        <v>1304</v>
      </c>
      <c r="E1844" s="65" t="s">
        <v>128</v>
      </c>
      <c r="F1844" s="65" t="s">
        <v>128</v>
      </c>
      <c r="G1844" s="66"/>
      <c r="H1844" s="66"/>
      <c r="I1844" s="66"/>
      <c r="J1844" s="413"/>
      <c r="K1844" s="414"/>
      <c r="L1844" s="414"/>
      <c r="M1844" s="414"/>
      <c r="N1844" s="415"/>
    </row>
    <row r="1845" spans="1:14" ht="15.75" customHeight="1" x14ac:dyDescent="0.25">
      <c r="B1845" s="82"/>
    </row>
    <row r="1846" spans="1:14" ht="15.75" customHeight="1" x14ac:dyDescent="0.25">
      <c r="A1846" s="86" t="s">
        <v>190</v>
      </c>
      <c r="B1846" s="82"/>
    </row>
    <row r="1847" spans="1:14" ht="15.75" customHeight="1" x14ac:dyDescent="0.25">
      <c r="B1847" s="82"/>
      <c r="N1847" s="67"/>
    </row>
    <row r="1848" spans="1:14" ht="15.75" customHeight="1" x14ac:dyDescent="0.25">
      <c r="B1848" s="78" t="s">
        <v>144</v>
      </c>
      <c r="N1848" s="67"/>
    </row>
    <row r="1849" spans="1:14" ht="15.75" customHeight="1" x14ac:dyDescent="0.25">
      <c r="B1849" s="82"/>
      <c r="N1849" s="67"/>
    </row>
    <row r="1850" spans="1:14" ht="15.75" customHeight="1" x14ac:dyDescent="0.25">
      <c r="B1850" s="83"/>
      <c r="N1850" s="67" t="str">
        <f>'7.1'!A358</f>
        <v>1.6.28</v>
      </c>
    </row>
    <row r="1851" spans="1:14" x14ac:dyDescent="0.25">
      <c r="A1851" s="290"/>
      <c r="B1851" s="9"/>
      <c r="C1851" s="9"/>
      <c r="D1851" s="9"/>
      <c r="E1851" s="9"/>
      <c r="F1851" s="9"/>
      <c r="G1851" s="9"/>
      <c r="H1851" s="9"/>
      <c r="I1851" s="9"/>
      <c r="N1851" s="80" t="s">
        <v>276</v>
      </c>
    </row>
    <row r="1852" spans="1:14" x14ac:dyDescent="0.25">
      <c r="B1852" s="9"/>
      <c r="C1852" s="9"/>
      <c r="D1852" s="9"/>
      <c r="E1852" s="9"/>
      <c r="F1852" s="9"/>
      <c r="G1852" s="9"/>
      <c r="H1852" s="9"/>
      <c r="N1852" s="80" t="s">
        <v>122</v>
      </c>
    </row>
    <row r="1853" spans="1:14" x14ac:dyDescent="0.25">
      <c r="B1853" s="9"/>
      <c r="C1853" s="9"/>
      <c r="D1853" s="9"/>
      <c r="E1853" s="9"/>
      <c r="F1853" s="9"/>
      <c r="G1853" s="9"/>
      <c r="H1853" s="9"/>
      <c r="I1853" s="9"/>
      <c r="N1853" s="80"/>
    </row>
    <row r="1854" spans="1:14" x14ac:dyDescent="0.25">
      <c r="B1854" s="9"/>
      <c r="C1854" s="9"/>
      <c r="D1854" s="9"/>
      <c r="E1854" s="9"/>
      <c r="F1854" s="9"/>
      <c r="G1854" s="9"/>
      <c r="H1854" s="9"/>
      <c r="I1854" s="9"/>
      <c r="L1854" s="8"/>
      <c r="M1854" s="219"/>
      <c r="N1854" s="219" t="s">
        <v>264</v>
      </c>
    </row>
    <row r="1855" spans="1:14" ht="15.75" customHeight="1" x14ac:dyDescent="0.25">
      <c r="N1855" s="80" t="s">
        <v>143</v>
      </c>
    </row>
    <row r="1856" spans="1:14" ht="15.75" customHeight="1" x14ac:dyDescent="0.25">
      <c r="B1856" s="9"/>
      <c r="C1856" s="9"/>
      <c r="D1856" s="9"/>
      <c r="E1856" s="9"/>
      <c r="F1856" s="9"/>
      <c r="G1856" s="9"/>
      <c r="H1856" s="9"/>
      <c r="I1856" s="9"/>
      <c r="N1856" s="80" t="s">
        <v>145</v>
      </c>
    </row>
    <row r="1857" spans="1:14" ht="15.75" customHeight="1" x14ac:dyDescent="0.25">
      <c r="N1857" s="80" t="s">
        <v>335</v>
      </c>
    </row>
    <row r="1858" spans="1:14" ht="15.75" customHeight="1" x14ac:dyDescent="0.25">
      <c r="M1858" s="8"/>
      <c r="N1858" s="80" t="s">
        <v>265</v>
      </c>
    </row>
    <row r="1859" spans="1:14" ht="15.75" customHeight="1" x14ac:dyDescent="0.25">
      <c r="M1859" s="8"/>
      <c r="N1859" s="80"/>
    </row>
    <row r="1860" spans="1:14" ht="15.75" customHeight="1" x14ac:dyDescent="0.25">
      <c r="M1860" s="8"/>
      <c r="N1860" s="80"/>
    </row>
    <row r="1861" spans="1:14" ht="17.25" customHeight="1" x14ac:dyDescent="0.25">
      <c r="A1861" s="421" t="s">
        <v>1434</v>
      </c>
      <c r="B1861" s="421"/>
      <c r="C1861" s="421"/>
      <c r="D1861" s="421"/>
      <c r="E1861" s="421"/>
      <c r="F1861" s="421"/>
      <c r="G1861" s="421"/>
      <c r="H1861" s="421"/>
      <c r="I1861" s="421"/>
      <c r="J1861" s="421"/>
      <c r="K1861" s="421"/>
      <c r="L1861" s="421"/>
      <c r="M1861" s="421"/>
      <c r="N1861" s="421"/>
    </row>
    <row r="1862" spans="1:14" ht="26.25" customHeight="1" x14ac:dyDescent="0.25">
      <c r="A1862" s="421"/>
      <c r="B1862" s="421"/>
      <c r="C1862" s="421"/>
      <c r="D1862" s="421"/>
      <c r="E1862" s="421"/>
      <c r="F1862" s="421"/>
      <c r="G1862" s="421"/>
      <c r="H1862" s="421"/>
      <c r="I1862" s="421"/>
      <c r="J1862" s="421"/>
      <c r="K1862" s="421"/>
      <c r="L1862" s="421"/>
      <c r="M1862" s="421"/>
      <c r="N1862" s="421"/>
    </row>
    <row r="1863" spans="1:14" s="422" customFormat="1" ht="17.25" customHeight="1" x14ac:dyDescent="0.25"/>
    <row r="1864" spans="1:14" ht="30.75" customHeight="1" x14ac:dyDescent="0.25">
      <c r="A1864" s="423" t="s">
        <v>323</v>
      </c>
      <c r="B1864" s="423"/>
      <c r="C1864" s="423"/>
      <c r="D1864" s="423"/>
      <c r="E1864" s="423"/>
      <c r="F1864" s="423"/>
      <c r="G1864" s="423"/>
      <c r="H1864" s="423"/>
      <c r="I1864" s="423"/>
      <c r="J1864" s="423"/>
      <c r="K1864" s="423"/>
      <c r="L1864" s="423"/>
      <c r="M1864" s="423"/>
      <c r="N1864" s="423"/>
    </row>
    <row r="1865" spans="1:14" ht="18" customHeight="1" x14ac:dyDescent="0.25">
      <c r="A1865" s="291" t="str">
        <f>VLOOKUP(N1900,'7.1'!$A$14:$B$574,2,FALSE)</f>
        <v>КТПН - 400 кВА , ул. Рацианализаторов</v>
      </c>
      <c r="B1865" s="352"/>
      <c r="C1865" s="352"/>
      <c r="D1865" s="352"/>
      <c r="E1865" s="352"/>
      <c r="F1865" s="352"/>
      <c r="G1865" s="352"/>
      <c r="H1865" s="352"/>
      <c r="I1865" s="352"/>
      <c r="J1865" s="352"/>
      <c r="K1865" s="352"/>
      <c r="L1865" s="352"/>
      <c r="M1865" s="352"/>
      <c r="N1865" s="352"/>
    </row>
    <row r="1866" spans="1:14" ht="16.5" customHeight="1" thickBot="1" x14ac:dyDescent="0.3">
      <c r="A1866" s="424" t="s">
        <v>1435</v>
      </c>
      <c r="B1866" s="424"/>
      <c r="C1866" s="424"/>
      <c r="D1866" s="424"/>
      <c r="E1866" s="424"/>
      <c r="F1866" s="424"/>
      <c r="G1866" s="424"/>
      <c r="H1866" s="424"/>
      <c r="I1866" s="424"/>
    </row>
    <row r="1867" spans="1:14" ht="15.75" customHeight="1" x14ac:dyDescent="0.25">
      <c r="A1867" s="425" t="s">
        <v>85</v>
      </c>
      <c r="B1867" s="428" t="s">
        <v>86</v>
      </c>
      <c r="C1867" s="431" t="s">
        <v>87</v>
      </c>
      <c r="D1867" s="390"/>
      <c r="E1867" s="390"/>
      <c r="F1867" s="432"/>
      <c r="G1867" s="428" t="s">
        <v>88</v>
      </c>
      <c r="H1867" s="428" t="s">
        <v>89</v>
      </c>
      <c r="I1867" s="433" t="s">
        <v>90</v>
      </c>
      <c r="J1867" s="434" t="s">
        <v>226</v>
      </c>
      <c r="K1867" s="435"/>
      <c r="L1867" s="435"/>
      <c r="M1867" s="435"/>
      <c r="N1867" s="436"/>
    </row>
    <row r="1868" spans="1:14" ht="15.75" customHeight="1" x14ac:dyDescent="0.25">
      <c r="A1868" s="426"/>
      <c r="B1868" s="429"/>
      <c r="C1868" s="419" t="s">
        <v>227</v>
      </c>
      <c r="D1868" s="420"/>
      <c r="E1868" s="419" t="s">
        <v>228</v>
      </c>
      <c r="F1868" s="420"/>
      <c r="G1868" s="429"/>
      <c r="H1868" s="429"/>
      <c r="I1868" s="408"/>
      <c r="J1868" s="437"/>
      <c r="K1868" s="438"/>
      <c r="L1868" s="438"/>
      <c r="M1868" s="438"/>
      <c r="N1868" s="439"/>
    </row>
    <row r="1869" spans="1:14" ht="15.75" customHeight="1" x14ac:dyDescent="0.25">
      <c r="A1869" s="426"/>
      <c r="B1869" s="429"/>
      <c r="C1869" s="407" t="s">
        <v>229</v>
      </c>
      <c r="D1869" s="407" t="s">
        <v>230</v>
      </c>
      <c r="E1869" s="407" t="s">
        <v>229</v>
      </c>
      <c r="F1869" s="407" t="s">
        <v>230</v>
      </c>
      <c r="G1869" s="429"/>
      <c r="H1869" s="429"/>
      <c r="I1869" s="408"/>
      <c r="J1869" s="437"/>
      <c r="K1869" s="438"/>
      <c r="L1869" s="438"/>
      <c r="M1869" s="438"/>
      <c r="N1869" s="439"/>
    </row>
    <row r="1870" spans="1:14" ht="15.75" customHeight="1" x14ac:dyDescent="0.25">
      <c r="A1870" s="426"/>
      <c r="B1870" s="429"/>
      <c r="C1870" s="408"/>
      <c r="D1870" s="408"/>
      <c r="E1870" s="408"/>
      <c r="F1870" s="408"/>
      <c r="G1870" s="429"/>
      <c r="H1870" s="429"/>
      <c r="I1870" s="408"/>
      <c r="J1870" s="437"/>
      <c r="K1870" s="438"/>
      <c r="L1870" s="438"/>
      <c r="M1870" s="438"/>
      <c r="N1870" s="439"/>
    </row>
    <row r="1871" spans="1:14" ht="15.75" customHeight="1" x14ac:dyDescent="0.25">
      <c r="A1871" s="427"/>
      <c r="B1871" s="430"/>
      <c r="C1871" s="409"/>
      <c r="D1871" s="409"/>
      <c r="E1871" s="409"/>
      <c r="F1871" s="409"/>
      <c r="G1871" s="430"/>
      <c r="H1871" s="430"/>
      <c r="I1871" s="409"/>
      <c r="J1871" s="440"/>
      <c r="K1871" s="388"/>
      <c r="L1871" s="388"/>
      <c r="M1871" s="388"/>
      <c r="N1871" s="392"/>
    </row>
    <row r="1872" spans="1:14" ht="16.5" customHeight="1" thickBot="1" x14ac:dyDescent="0.3">
      <c r="A1872" s="222">
        <v>1</v>
      </c>
      <c r="B1872" s="10">
        <v>2</v>
      </c>
      <c r="C1872" s="10">
        <v>3</v>
      </c>
      <c r="D1872" s="10">
        <v>4</v>
      </c>
      <c r="E1872" s="10">
        <v>5</v>
      </c>
      <c r="F1872" s="10">
        <v>6</v>
      </c>
      <c r="G1872" s="10">
        <v>8</v>
      </c>
      <c r="H1872" s="10">
        <v>9</v>
      </c>
      <c r="I1872" s="10">
        <v>10</v>
      </c>
      <c r="J1872" s="410">
        <v>11</v>
      </c>
      <c r="K1872" s="411"/>
      <c r="L1872" s="411"/>
      <c r="M1872" s="411"/>
      <c r="N1872" s="412"/>
    </row>
    <row r="1873" spans="1:14" ht="31.5" customHeight="1" x14ac:dyDescent="0.25">
      <c r="A1873" s="223">
        <v>1</v>
      </c>
      <c r="B1873" s="28" t="s">
        <v>161</v>
      </c>
      <c r="C1873" s="29" t="s">
        <v>1304</v>
      </c>
      <c r="D1873" s="29" t="s">
        <v>1304</v>
      </c>
      <c r="E1873" s="57"/>
      <c r="F1873" s="57"/>
      <c r="G1873" s="57"/>
      <c r="H1873" s="57"/>
      <c r="I1873" s="57"/>
      <c r="J1873" s="416"/>
      <c r="K1873" s="417"/>
      <c r="L1873" s="417"/>
      <c r="M1873" s="417"/>
      <c r="N1873" s="418"/>
    </row>
    <row r="1874" spans="1:14" ht="15.75" customHeight="1" x14ac:dyDescent="0.25">
      <c r="A1874" s="224" t="s">
        <v>149</v>
      </c>
      <c r="B1874" s="58" t="s">
        <v>162</v>
      </c>
      <c r="C1874" s="59" t="s">
        <v>1304</v>
      </c>
      <c r="D1874" s="59" t="s">
        <v>1304</v>
      </c>
      <c r="E1874" s="62" t="s">
        <v>128</v>
      </c>
      <c r="F1874" s="62" t="s">
        <v>128</v>
      </c>
      <c r="G1874" s="60"/>
      <c r="H1874" s="60"/>
      <c r="I1874" s="60"/>
      <c r="J1874" s="404"/>
      <c r="K1874" s="405"/>
      <c r="L1874" s="405"/>
      <c r="M1874" s="405"/>
      <c r="N1874" s="406"/>
    </row>
    <row r="1875" spans="1:14" ht="15.75" customHeight="1" x14ac:dyDescent="0.25">
      <c r="A1875" s="225" t="s">
        <v>150</v>
      </c>
      <c r="B1875" s="53" t="s">
        <v>163</v>
      </c>
      <c r="C1875" s="59" t="s">
        <v>1304</v>
      </c>
      <c r="D1875" s="59" t="s">
        <v>1304</v>
      </c>
      <c r="E1875" s="62" t="s">
        <v>128</v>
      </c>
      <c r="F1875" s="62" t="s">
        <v>128</v>
      </c>
      <c r="G1875" s="60"/>
      <c r="H1875" s="60"/>
      <c r="I1875" s="60"/>
      <c r="J1875" s="404"/>
      <c r="K1875" s="405"/>
      <c r="L1875" s="405"/>
      <c r="M1875" s="405"/>
      <c r="N1875" s="406"/>
    </row>
    <row r="1876" spans="1:14" ht="47.25" customHeight="1" x14ac:dyDescent="0.25">
      <c r="A1876" s="225" t="s">
        <v>29</v>
      </c>
      <c r="B1876" s="53" t="s">
        <v>133</v>
      </c>
      <c r="C1876" s="59" t="s">
        <v>1304</v>
      </c>
      <c r="D1876" s="59" t="s">
        <v>1304</v>
      </c>
      <c r="E1876" s="60" t="s">
        <v>128</v>
      </c>
      <c r="F1876" s="60" t="s">
        <v>128</v>
      </c>
      <c r="G1876" s="60"/>
      <c r="H1876" s="60"/>
      <c r="I1876" s="60" t="s">
        <v>129</v>
      </c>
      <c r="J1876" s="349"/>
      <c r="K1876" s="350"/>
      <c r="L1876" s="350"/>
      <c r="M1876" s="350"/>
      <c r="N1876" s="351"/>
    </row>
    <row r="1877" spans="1:14" ht="63" customHeight="1" x14ac:dyDescent="0.25">
      <c r="A1877" s="226" t="s">
        <v>46</v>
      </c>
      <c r="B1877" s="61" t="s">
        <v>165</v>
      </c>
      <c r="C1877" s="59" t="s">
        <v>1304</v>
      </c>
      <c r="D1877" s="59" t="s">
        <v>1304</v>
      </c>
      <c r="E1877" s="60" t="s">
        <v>128</v>
      </c>
      <c r="F1877" s="60" t="s">
        <v>128</v>
      </c>
      <c r="G1877" s="60"/>
      <c r="H1877" s="60"/>
      <c r="I1877" s="60" t="s">
        <v>130</v>
      </c>
      <c r="J1877" s="404"/>
      <c r="K1877" s="405"/>
      <c r="L1877" s="405"/>
      <c r="M1877" s="405"/>
      <c r="N1877" s="406"/>
    </row>
    <row r="1878" spans="1:14" ht="31.5" customHeight="1" x14ac:dyDescent="0.25">
      <c r="A1878" s="226" t="s">
        <v>166</v>
      </c>
      <c r="B1878" s="61" t="s">
        <v>167</v>
      </c>
      <c r="C1878" s="59" t="s">
        <v>1304</v>
      </c>
      <c r="D1878" s="59" t="s">
        <v>1304</v>
      </c>
      <c r="E1878" s="62" t="s">
        <v>128</v>
      </c>
      <c r="F1878" s="62" t="s">
        <v>128</v>
      </c>
      <c r="G1878" s="60"/>
      <c r="H1878" s="60"/>
      <c r="I1878" s="60"/>
      <c r="J1878" s="404"/>
      <c r="K1878" s="405"/>
      <c r="L1878" s="405"/>
      <c r="M1878" s="405"/>
      <c r="N1878" s="406"/>
    </row>
    <row r="1879" spans="1:14" ht="15.75" customHeight="1" x14ac:dyDescent="0.25">
      <c r="A1879" s="226" t="s">
        <v>168</v>
      </c>
      <c r="B1879" s="61" t="s">
        <v>169</v>
      </c>
      <c r="C1879" s="59" t="s">
        <v>1304</v>
      </c>
      <c r="D1879" s="59" t="s">
        <v>1304</v>
      </c>
      <c r="E1879" s="62" t="s">
        <v>128</v>
      </c>
      <c r="F1879" s="62" t="s">
        <v>128</v>
      </c>
      <c r="G1879" s="60"/>
      <c r="H1879" s="60"/>
      <c r="I1879" s="60"/>
      <c r="J1879" s="404"/>
      <c r="K1879" s="405"/>
      <c r="L1879" s="405"/>
      <c r="M1879" s="405"/>
      <c r="N1879" s="406"/>
    </row>
    <row r="1880" spans="1:14" ht="15.75" customHeight="1" x14ac:dyDescent="0.25">
      <c r="A1880" s="227">
        <v>2</v>
      </c>
      <c r="B1880" s="27" t="s">
        <v>103</v>
      </c>
      <c r="C1880" s="59" t="s">
        <v>1304</v>
      </c>
      <c r="D1880" s="59" t="s">
        <v>1304</v>
      </c>
      <c r="E1880" s="60" t="s">
        <v>128</v>
      </c>
      <c r="F1880" s="60" t="s">
        <v>128</v>
      </c>
      <c r="G1880" s="60"/>
      <c r="H1880" s="60"/>
      <c r="I1880" s="60"/>
      <c r="J1880" s="349"/>
      <c r="K1880" s="350"/>
      <c r="L1880" s="350"/>
      <c r="M1880" s="350"/>
      <c r="N1880" s="351"/>
    </row>
    <row r="1881" spans="1:14" ht="31.5" customHeight="1" x14ac:dyDescent="0.25">
      <c r="A1881" s="226" t="s">
        <v>152</v>
      </c>
      <c r="B1881" s="61" t="s">
        <v>170</v>
      </c>
      <c r="C1881" s="59" t="s">
        <v>1304</v>
      </c>
      <c r="D1881" s="59" t="s">
        <v>1304</v>
      </c>
      <c r="E1881" s="62" t="s">
        <v>128</v>
      </c>
      <c r="F1881" s="62" t="s">
        <v>128</v>
      </c>
      <c r="G1881" s="60"/>
      <c r="H1881" s="60"/>
      <c r="I1881" s="60"/>
      <c r="J1881" s="349"/>
      <c r="K1881" s="350"/>
      <c r="L1881" s="350"/>
      <c r="M1881" s="350"/>
      <c r="N1881" s="351"/>
    </row>
    <row r="1882" spans="1:14" ht="69" customHeight="1" x14ac:dyDescent="0.25">
      <c r="A1882" s="226" t="s">
        <v>21</v>
      </c>
      <c r="B1882" s="61" t="s">
        <v>171</v>
      </c>
      <c r="C1882" s="59" t="s">
        <v>1304</v>
      </c>
      <c r="D1882" s="59" t="s">
        <v>1304</v>
      </c>
      <c r="E1882" s="60" t="s">
        <v>128</v>
      </c>
      <c r="F1882" s="60" t="s">
        <v>128</v>
      </c>
      <c r="G1882" s="60"/>
      <c r="H1882" s="60"/>
      <c r="I1882" s="60" t="s">
        <v>332</v>
      </c>
      <c r="J1882" s="349"/>
      <c r="K1882" s="350"/>
      <c r="L1882" s="350"/>
      <c r="M1882" s="350"/>
      <c r="N1882" s="351"/>
    </row>
    <row r="1883" spans="1:14" ht="34.5" customHeight="1" x14ac:dyDescent="0.25">
      <c r="A1883" s="226" t="s">
        <v>22</v>
      </c>
      <c r="B1883" s="61" t="s">
        <v>172</v>
      </c>
      <c r="C1883" s="59" t="s">
        <v>1304</v>
      </c>
      <c r="D1883" s="59" t="s">
        <v>1304</v>
      </c>
      <c r="E1883" s="60" t="s">
        <v>128</v>
      </c>
      <c r="F1883" s="60" t="s">
        <v>128</v>
      </c>
      <c r="G1883" s="60"/>
      <c r="H1883" s="60"/>
      <c r="I1883" s="60" t="s">
        <v>130</v>
      </c>
      <c r="J1883" s="349"/>
      <c r="K1883" s="350"/>
      <c r="L1883" s="350"/>
      <c r="M1883" s="350"/>
      <c r="N1883" s="351"/>
    </row>
    <row r="1884" spans="1:14" ht="47.25" customHeight="1" x14ac:dyDescent="0.25">
      <c r="A1884" s="227">
        <v>3</v>
      </c>
      <c r="B1884" s="27" t="s">
        <v>173</v>
      </c>
      <c r="C1884" s="59" t="s">
        <v>1304</v>
      </c>
      <c r="D1884" s="59" t="s">
        <v>1304</v>
      </c>
      <c r="E1884" s="60" t="s">
        <v>128</v>
      </c>
      <c r="F1884" s="60" t="s">
        <v>128</v>
      </c>
      <c r="G1884" s="60"/>
      <c r="H1884" s="60"/>
      <c r="I1884" s="60"/>
      <c r="J1884" s="349"/>
      <c r="K1884" s="350"/>
      <c r="L1884" s="350"/>
      <c r="M1884" s="350"/>
      <c r="N1884" s="351"/>
    </row>
    <row r="1885" spans="1:14" ht="47.25" customHeight="1" x14ac:dyDescent="0.25">
      <c r="A1885" s="226" t="s">
        <v>104</v>
      </c>
      <c r="B1885" s="61" t="s">
        <v>174</v>
      </c>
      <c r="C1885" s="59" t="s">
        <v>1304</v>
      </c>
      <c r="D1885" s="59" t="s">
        <v>1304</v>
      </c>
      <c r="E1885" s="60" t="s">
        <v>128</v>
      </c>
      <c r="F1885" s="60" t="s">
        <v>128</v>
      </c>
      <c r="G1885" s="60"/>
      <c r="H1885" s="60"/>
      <c r="I1885" s="60"/>
      <c r="J1885" s="349"/>
      <c r="K1885" s="350"/>
      <c r="L1885" s="350"/>
      <c r="M1885" s="350"/>
      <c r="N1885" s="351"/>
    </row>
    <row r="1886" spans="1:14" ht="15.75" customHeight="1" x14ac:dyDescent="0.25">
      <c r="A1886" s="226" t="s">
        <v>107</v>
      </c>
      <c r="B1886" s="61" t="s">
        <v>175</v>
      </c>
      <c r="C1886" s="59" t="s">
        <v>1304</v>
      </c>
      <c r="D1886" s="59" t="s">
        <v>1304</v>
      </c>
      <c r="E1886" s="62" t="s">
        <v>128</v>
      </c>
      <c r="F1886" s="62" t="s">
        <v>128</v>
      </c>
      <c r="G1886" s="60"/>
      <c r="H1886" s="60"/>
      <c r="I1886" s="60"/>
      <c r="J1886" s="349"/>
      <c r="K1886" s="350"/>
      <c r="L1886" s="350"/>
      <c r="M1886" s="350"/>
      <c r="N1886" s="351"/>
    </row>
    <row r="1887" spans="1:14" ht="15.75" customHeight="1" x14ac:dyDescent="0.25">
      <c r="A1887" s="226" t="s">
        <v>109</v>
      </c>
      <c r="B1887" s="61" t="s">
        <v>176</v>
      </c>
      <c r="C1887" s="59" t="s">
        <v>1304</v>
      </c>
      <c r="D1887" s="59" t="s">
        <v>1304</v>
      </c>
      <c r="E1887" s="62" t="s">
        <v>128</v>
      </c>
      <c r="F1887" s="62" t="s">
        <v>128</v>
      </c>
      <c r="G1887" s="60"/>
      <c r="H1887" s="60"/>
      <c r="I1887" s="60"/>
      <c r="J1887" s="349"/>
      <c r="K1887" s="350"/>
      <c r="L1887" s="350"/>
      <c r="M1887" s="350"/>
      <c r="N1887" s="351"/>
    </row>
    <row r="1888" spans="1:14" ht="15.75" customHeight="1" x14ac:dyDescent="0.25">
      <c r="A1888" s="226" t="s">
        <v>177</v>
      </c>
      <c r="B1888" s="61" t="s">
        <v>178</v>
      </c>
      <c r="C1888" s="59" t="s">
        <v>1304</v>
      </c>
      <c r="D1888" s="59" t="s">
        <v>1304</v>
      </c>
      <c r="E1888" s="62" t="s">
        <v>128</v>
      </c>
      <c r="F1888" s="62" t="s">
        <v>128</v>
      </c>
      <c r="G1888" s="60"/>
      <c r="H1888" s="60"/>
      <c r="I1888" s="60"/>
      <c r="J1888" s="349"/>
      <c r="K1888" s="350"/>
      <c r="L1888" s="350"/>
      <c r="M1888" s="350"/>
      <c r="N1888" s="351"/>
    </row>
    <row r="1889" spans="1:14" ht="15.75" customHeight="1" x14ac:dyDescent="0.25">
      <c r="A1889" s="226" t="s">
        <v>179</v>
      </c>
      <c r="B1889" s="61" t="s">
        <v>180</v>
      </c>
      <c r="C1889" s="59" t="s">
        <v>1304</v>
      </c>
      <c r="D1889" s="59" t="s">
        <v>1304</v>
      </c>
      <c r="E1889" s="62" t="s">
        <v>128</v>
      </c>
      <c r="F1889" s="62" t="s">
        <v>128</v>
      </c>
      <c r="G1889" s="60"/>
      <c r="H1889" s="60"/>
      <c r="I1889" s="60"/>
      <c r="J1889" s="349"/>
      <c r="K1889" s="350"/>
      <c r="L1889" s="350"/>
      <c r="M1889" s="350"/>
      <c r="N1889" s="351"/>
    </row>
    <row r="1890" spans="1:14" ht="31.5" customHeight="1" x14ac:dyDescent="0.25">
      <c r="A1890" s="227">
        <v>4</v>
      </c>
      <c r="B1890" s="27" t="s">
        <v>56</v>
      </c>
      <c r="C1890" s="59" t="s">
        <v>1304</v>
      </c>
      <c r="D1890" s="59" t="s">
        <v>1304</v>
      </c>
      <c r="E1890" s="60" t="s">
        <v>128</v>
      </c>
      <c r="F1890" s="60" t="s">
        <v>128</v>
      </c>
      <c r="G1890" s="60"/>
      <c r="H1890" s="60"/>
      <c r="I1890" s="60"/>
      <c r="J1890" s="349"/>
      <c r="K1890" s="350"/>
      <c r="L1890" s="350"/>
      <c r="M1890" s="350"/>
      <c r="N1890" s="351"/>
    </row>
    <row r="1891" spans="1:14" ht="31.5" customHeight="1" x14ac:dyDescent="0.25">
      <c r="A1891" s="225" t="s">
        <v>24</v>
      </c>
      <c r="B1891" s="53" t="s">
        <v>181</v>
      </c>
      <c r="C1891" s="59" t="s">
        <v>1304</v>
      </c>
      <c r="D1891" s="59" t="s">
        <v>1304</v>
      </c>
      <c r="E1891" s="62" t="s">
        <v>128</v>
      </c>
      <c r="F1891" s="62" t="s">
        <v>128</v>
      </c>
      <c r="G1891" s="60"/>
      <c r="H1891" s="60"/>
      <c r="I1891" s="60"/>
      <c r="J1891" s="349"/>
      <c r="K1891" s="350"/>
      <c r="L1891" s="350"/>
      <c r="M1891" s="350"/>
      <c r="N1891" s="351"/>
    </row>
    <row r="1892" spans="1:14" ht="63" customHeight="1" x14ac:dyDescent="0.25">
      <c r="A1892" s="225" t="s">
        <v>25</v>
      </c>
      <c r="B1892" s="53" t="s">
        <v>60</v>
      </c>
      <c r="C1892" s="59" t="s">
        <v>1304</v>
      </c>
      <c r="D1892" s="59" t="s">
        <v>1304</v>
      </c>
      <c r="E1892" s="60" t="s">
        <v>128</v>
      </c>
      <c r="F1892" s="60" t="s">
        <v>128</v>
      </c>
      <c r="G1892" s="60"/>
      <c r="H1892" s="60"/>
      <c r="I1892" s="60" t="s">
        <v>130</v>
      </c>
      <c r="J1892" s="349"/>
      <c r="K1892" s="350"/>
      <c r="L1892" s="350"/>
      <c r="M1892" s="350"/>
      <c r="N1892" s="351"/>
    </row>
    <row r="1893" spans="1:14" ht="31.5" customHeight="1" x14ac:dyDescent="0.25">
      <c r="A1893" s="225" t="s">
        <v>26</v>
      </c>
      <c r="B1893" s="53" t="s">
        <v>5</v>
      </c>
      <c r="C1893" s="59" t="s">
        <v>1304</v>
      </c>
      <c r="D1893" s="59" t="s">
        <v>1304</v>
      </c>
      <c r="E1893" s="60" t="s">
        <v>128</v>
      </c>
      <c r="F1893" s="60" t="s">
        <v>128</v>
      </c>
      <c r="G1893" s="60"/>
      <c r="H1893" s="60"/>
      <c r="I1893" s="60"/>
      <c r="J1893" s="404"/>
      <c r="K1893" s="405"/>
      <c r="L1893" s="405"/>
      <c r="M1893" s="405"/>
      <c r="N1893" s="406"/>
    </row>
    <row r="1894" spans="1:14" ht="32.25" customHeight="1" thickBot="1" x14ac:dyDescent="0.3">
      <c r="A1894" s="228" t="s">
        <v>182</v>
      </c>
      <c r="B1894" s="64" t="s">
        <v>6</v>
      </c>
      <c r="C1894" s="63" t="s">
        <v>1304</v>
      </c>
      <c r="D1894" s="63" t="s">
        <v>1304</v>
      </c>
      <c r="E1894" s="65" t="s">
        <v>128</v>
      </c>
      <c r="F1894" s="65" t="s">
        <v>128</v>
      </c>
      <c r="G1894" s="66"/>
      <c r="H1894" s="66"/>
      <c r="I1894" s="66"/>
      <c r="J1894" s="413"/>
      <c r="K1894" s="414"/>
      <c r="L1894" s="414"/>
      <c r="M1894" s="414"/>
      <c r="N1894" s="415"/>
    </row>
    <row r="1895" spans="1:14" ht="15.75" customHeight="1" x14ac:dyDescent="0.25">
      <c r="B1895" s="82"/>
    </row>
    <row r="1896" spans="1:14" ht="15.75" customHeight="1" x14ac:dyDescent="0.25">
      <c r="A1896" s="86" t="s">
        <v>190</v>
      </c>
      <c r="B1896" s="82"/>
    </row>
    <row r="1897" spans="1:14" ht="15.75" customHeight="1" x14ac:dyDescent="0.25">
      <c r="B1897" s="82"/>
      <c r="N1897" s="67"/>
    </row>
    <row r="1898" spans="1:14" ht="15.75" customHeight="1" x14ac:dyDescent="0.25">
      <c r="B1898" s="78" t="s">
        <v>144</v>
      </c>
      <c r="N1898" s="67"/>
    </row>
    <row r="1899" spans="1:14" ht="15.75" customHeight="1" x14ac:dyDescent="0.25">
      <c r="B1899" s="82"/>
      <c r="N1899" s="67"/>
    </row>
    <row r="1900" spans="1:14" ht="15.75" customHeight="1" x14ac:dyDescent="0.25">
      <c r="B1900" s="83"/>
      <c r="N1900" s="67" t="str">
        <f>'7.1'!A359</f>
        <v>1.6.29</v>
      </c>
    </row>
    <row r="1901" spans="1:14" x14ac:dyDescent="0.25">
      <c r="A1901" s="290"/>
      <c r="B1901" s="9"/>
      <c r="C1901" s="9"/>
      <c r="D1901" s="9"/>
      <c r="E1901" s="9"/>
      <c r="F1901" s="9"/>
      <c r="G1901" s="9"/>
      <c r="H1901" s="9"/>
      <c r="I1901" s="9"/>
      <c r="N1901" s="80" t="s">
        <v>276</v>
      </c>
    </row>
    <row r="1902" spans="1:14" x14ac:dyDescent="0.25">
      <c r="B1902" s="9"/>
      <c r="C1902" s="9"/>
      <c r="D1902" s="9"/>
      <c r="E1902" s="9"/>
      <c r="F1902" s="9"/>
      <c r="G1902" s="9"/>
      <c r="H1902" s="9"/>
      <c r="N1902" s="80" t="s">
        <v>122</v>
      </c>
    </row>
    <row r="1903" spans="1:14" x14ac:dyDescent="0.25">
      <c r="B1903" s="9"/>
      <c r="C1903" s="9"/>
      <c r="D1903" s="9"/>
      <c r="E1903" s="9"/>
      <c r="F1903" s="9"/>
      <c r="G1903" s="9"/>
      <c r="H1903" s="9"/>
      <c r="I1903" s="9"/>
      <c r="N1903" s="80"/>
    </row>
    <row r="1904" spans="1:14" x14ac:dyDescent="0.25">
      <c r="B1904" s="9"/>
      <c r="C1904" s="9"/>
      <c r="D1904" s="9"/>
      <c r="E1904" s="9"/>
      <c r="F1904" s="9"/>
      <c r="G1904" s="9"/>
      <c r="H1904" s="9"/>
      <c r="I1904" s="9"/>
      <c r="L1904" s="8"/>
      <c r="M1904" s="219"/>
      <c r="N1904" s="219" t="s">
        <v>264</v>
      </c>
    </row>
    <row r="1905" spans="1:14" ht="15.75" customHeight="1" x14ac:dyDescent="0.25">
      <c r="N1905" s="80" t="s">
        <v>143</v>
      </c>
    </row>
    <row r="1906" spans="1:14" ht="15.75" customHeight="1" x14ac:dyDescent="0.25">
      <c r="B1906" s="9"/>
      <c r="C1906" s="9"/>
      <c r="D1906" s="9"/>
      <c r="E1906" s="9"/>
      <c r="F1906" s="9"/>
      <c r="G1906" s="9"/>
      <c r="H1906" s="9"/>
      <c r="I1906" s="9"/>
      <c r="N1906" s="80" t="s">
        <v>145</v>
      </c>
    </row>
    <row r="1907" spans="1:14" ht="15.75" customHeight="1" x14ac:dyDescent="0.25">
      <c r="N1907" s="80" t="s">
        <v>335</v>
      </c>
    </row>
    <row r="1908" spans="1:14" ht="15.75" customHeight="1" x14ac:dyDescent="0.25">
      <c r="M1908" s="8"/>
      <c r="N1908" s="80" t="s">
        <v>265</v>
      </c>
    </row>
    <row r="1909" spans="1:14" ht="15.75" customHeight="1" x14ac:dyDescent="0.25">
      <c r="M1909" s="8"/>
      <c r="N1909" s="80"/>
    </row>
    <row r="1910" spans="1:14" ht="15.75" customHeight="1" x14ac:dyDescent="0.25">
      <c r="M1910" s="8"/>
      <c r="N1910" s="80"/>
    </row>
    <row r="1911" spans="1:14" ht="17.25" customHeight="1" x14ac:dyDescent="0.25">
      <c r="A1911" s="421" t="s">
        <v>1434</v>
      </c>
      <c r="B1911" s="421"/>
      <c r="C1911" s="421"/>
      <c r="D1911" s="421"/>
      <c r="E1911" s="421"/>
      <c r="F1911" s="421"/>
      <c r="G1911" s="421"/>
      <c r="H1911" s="421"/>
      <c r="I1911" s="421"/>
      <c r="J1911" s="421"/>
      <c r="K1911" s="421"/>
      <c r="L1911" s="421"/>
      <c r="M1911" s="421"/>
      <c r="N1911" s="421"/>
    </row>
    <row r="1912" spans="1:14" ht="26.25" customHeight="1" x14ac:dyDescent="0.25">
      <c r="A1912" s="421"/>
      <c r="B1912" s="421"/>
      <c r="C1912" s="421"/>
      <c r="D1912" s="421"/>
      <c r="E1912" s="421"/>
      <c r="F1912" s="421"/>
      <c r="G1912" s="421"/>
      <c r="H1912" s="421"/>
      <c r="I1912" s="421"/>
      <c r="J1912" s="421"/>
      <c r="K1912" s="421"/>
      <c r="L1912" s="421"/>
      <c r="M1912" s="421"/>
      <c r="N1912" s="421"/>
    </row>
    <row r="1913" spans="1:14" s="422" customFormat="1" ht="17.25" customHeight="1" x14ac:dyDescent="0.25"/>
    <row r="1914" spans="1:14" ht="30.75" customHeight="1" x14ac:dyDescent="0.25">
      <c r="A1914" s="423" t="s">
        <v>323</v>
      </c>
      <c r="B1914" s="423"/>
      <c r="C1914" s="423"/>
      <c r="D1914" s="423"/>
      <c r="E1914" s="423"/>
      <c r="F1914" s="423"/>
      <c r="G1914" s="423"/>
      <c r="H1914" s="423"/>
      <c r="I1914" s="423"/>
      <c r="J1914" s="423"/>
      <c r="K1914" s="423"/>
      <c r="L1914" s="423"/>
      <c r="M1914" s="423"/>
      <c r="N1914" s="423"/>
    </row>
    <row r="1915" spans="1:14" ht="18" customHeight="1" x14ac:dyDescent="0.25">
      <c r="A1915" s="291" t="str">
        <f>VLOOKUP(N1950,'7.1'!$A$14:$B$574,2,FALSE)</f>
        <v>КТПН-2х160 кВА по ул. Базовая</v>
      </c>
      <c r="B1915" s="352"/>
      <c r="C1915" s="352"/>
      <c r="D1915" s="352"/>
      <c r="E1915" s="352"/>
      <c r="F1915" s="352"/>
      <c r="G1915" s="352"/>
      <c r="H1915" s="352"/>
      <c r="I1915" s="352"/>
      <c r="J1915" s="352"/>
      <c r="K1915" s="352"/>
      <c r="L1915" s="352"/>
      <c r="M1915" s="352"/>
      <c r="N1915" s="352"/>
    </row>
    <row r="1916" spans="1:14" ht="16.5" customHeight="1" thickBot="1" x14ac:dyDescent="0.3">
      <c r="A1916" s="424" t="s">
        <v>1435</v>
      </c>
      <c r="B1916" s="424"/>
      <c r="C1916" s="424"/>
      <c r="D1916" s="424"/>
      <c r="E1916" s="424"/>
      <c r="F1916" s="424"/>
      <c r="G1916" s="424"/>
      <c r="H1916" s="424"/>
      <c r="I1916" s="424"/>
    </row>
    <row r="1917" spans="1:14" ht="15.75" customHeight="1" x14ac:dyDescent="0.25">
      <c r="A1917" s="425" t="s">
        <v>85</v>
      </c>
      <c r="B1917" s="428" t="s">
        <v>86</v>
      </c>
      <c r="C1917" s="431" t="s">
        <v>87</v>
      </c>
      <c r="D1917" s="390"/>
      <c r="E1917" s="390"/>
      <c r="F1917" s="432"/>
      <c r="G1917" s="428" t="s">
        <v>88</v>
      </c>
      <c r="H1917" s="428" t="s">
        <v>89</v>
      </c>
      <c r="I1917" s="433" t="s">
        <v>90</v>
      </c>
      <c r="J1917" s="434" t="s">
        <v>226</v>
      </c>
      <c r="K1917" s="435"/>
      <c r="L1917" s="435"/>
      <c r="M1917" s="435"/>
      <c r="N1917" s="436"/>
    </row>
    <row r="1918" spans="1:14" ht="15.75" customHeight="1" x14ac:dyDescent="0.25">
      <c r="A1918" s="426"/>
      <c r="B1918" s="429"/>
      <c r="C1918" s="419" t="s">
        <v>227</v>
      </c>
      <c r="D1918" s="420"/>
      <c r="E1918" s="419" t="s">
        <v>228</v>
      </c>
      <c r="F1918" s="420"/>
      <c r="G1918" s="429"/>
      <c r="H1918" s="429"/>
      <c r="I1918" s="408"/>
      <c r="J1918" s="437"/>
      <c r="K1918" s="438"/>
      <c r="L1918" s="438"/>
      <c r="M1918" s="438"/>
      <c r="N1918" s="439"/>
    </row>
    <row r="1919" spans="1:14" ht="15.75" customHeight="1" x14ac:dyDescent="0.25">
      <c r="A1919" s="426"/>
      <c r="B1919" s="429"/>
      <c r="C1919" s="407" t="s">
        <v>229</v>
      </c>
      <c r="D1919" s="407" t="s">
        <v>230</v>
      </c>
      <c r="E1919" s="407" t="s">
        <v>229</v>
      </c>
      <c r="F1919" s="407" t="s">
        <v>230</v>
      </c>
      <c r="G1919" s="429"/>
      <c r="H1919" s="429"/>
      <c r="I1919" s="408"/>
      <c r="J1919" s="437"/>
      <c r="K1919" s="438"/>
      <c r="L1919" s="438"/>
      <c r="M1919" s="438"/>
      <c r="N1919" s="439"/>
    </row>
    <row r="1920" spans="1:14" ht="15.75" customHeight="1" x14ac:dyDescent="0.25">
      <c r="A1920" s="426"/>
      <c r="B1920" s="429"/>
      <c r="C1920" s="408"/>
      <c r="D1920" s="408"/>
      <c r="E1920" s="408"/>
      <c r="F1920" s="408"/>
      <c r="G1920" s="429"/>
      <c r="H1920" s="429"/>
      <c r="I1920" s="408"/>
      <c r="J1920" s="437"/>
      <c r="K1920" s="438"/>
      <c r="L1920" s="438"/>
      <c r="M1920" s="438"/>
      <c r="N1920" s="439"/>
    </row>
    <row r="1921" spans="1:14" ht="15.75" customHeight="1" x14ac:dyDescent="0.25">
      <c r="A1921" s="427"/>
      <c r="B1921" s="430"/>
      <c r="C1921" s="409"/>
      <c r="D1921" s="409"/>
      <c r="E1921" s="409"/>
      <c r="F1921" s="409"/>
      <c r="G1921" s="430"/>
      <c r="H1921" s="430"/>
      <c r="I1921" s="409"/>
      <c r="J1921" s="440"/>
      <c r="K1921" s="388"/>
      <c r="L1921" s="388"/>
      <c r="M1921" s="388"/>
      <c r="N1921" s="392"/>
    </row>
    <row r="1922" spans="1:14" ht="16.5" customHeight="1" thickBot="1" x14ac:dyDescent="0.3">
      <c r="A1922" s="222">
        <v>1</v>
      </c>
      <c r="B1922" s="10">
        <v>2</v>
      </c>
      <c r="C1922" s="10">
        <v>3</v>
      </c>
      <c r="D1922" s="10">
        <v>4</v>
      </c>
      <c r="E1922" s="10">
        <v>5</v>
      </c>
      <c r="F1922" s="10">
        <v>6</v>
      </c>
      <c r="G1922" s="10">
        <v>8</v>
      </c>
      <c r="H1922" s="10">
        <v>9</v>
      </c>
      <c r="I1922" s="10">
        <v>10</v>
      </c>
      <c r="J1922" s="410">
        <v>11</v>
      </c>
      <c r="K1922" s="411"/>
      <c r="L1922" s="411"/>
      <c r="M1922" s="411"/>
      <c r="N1922" s="412"/>
    </row>
    <row r="1923" spans="1:14" ht="31.5" customHeight="1" x14ac:dyDescent="0.25">
      <c r="A1923" s="223">
        <v>1</v>
      </c>
      <c r="B1923" s="28" t="s">
        <v>161</v>
      </c>
      <c r="C1923" s="29" t="s">
        <v>1304</v>
      </c>
      <c r="D1923" s="29" t="s">
        <v>1304</v>
      </c>
      <c r="E1923" s="57"/>
      <c r="F1923" s="57"/>
      <c r="G1923" s="57"/>
      <c r="H1923" s="57"/>
      <c r="I1923" s="57"/>
      <c r="J1923" s="416"/>
      <c r="K1923" s="417"/>
      <c r="L1923" s="417"/>
      <c r="M1923" s="417"/>
      <c r="N1923" s="418"/>
    </row>
    <row r="1924" spans="1:14" ht="15.75" customHeight="1" x14ac:dyDescent="0.25">
      <c r="A1924" s="224" t="s">
        <v>149</v>
      </c>
      <c r="B1924" s="58" t="s">
        <v>162</v>
      </c>
      <c r="C1924" s="59" t="s">
        <v>1304</v>
      </c>
      <c r="D1924" s="59" t="s">
        <v>1304</v>
      </c>
      <c r="E1924" s="62" t="s">
        <v>128</v>
      </c>
      <c r="F1924" s="62" t="s">
        <v>128</v>
      </c>
      <c r="G1924" s="60"/>
      <c r="H1924" s="60"/>
      <c r="I1924" s="60"/>
      <c r="J1924" s="404"/>
      <c r="K1924" s="405"/>
      <c r="L1924" s="405"/>
      <c r="M1924" s="405"/>
      <c r="N1924" s="406"/>
    </row>
    <row r="1925" spans="1:14" ht="15.75" customHeight="1" x14ac:dyDescent="0.25">
      <c r="A1925" s="225" t="s">
        <v>150</v>
      </c>
      <c r="B1925" s="53" t="s">
        <v>163</v>
      </c>
      <c r="C1925" s="59" t="s">
        <v>1304</v>
      </c>
      <c r="D1925" s="59" t="s">
        <v>1304</v>
      </c>
      <c r="E1925" s="62" t="s">
        <v>128</v>
      </c>
      <c r="F1925" s="62" t="s">
        <v>128</v>
      </c>
      <c r="G1925" s="60"/>
      <c r="H1925" s="60"/>
      <c r="I1925" s="60"/>
      <c r="J1925" s="404"/>
      <c r="K1925" s="405"/>
      <c r="L1925" s="405"/>
      <c r="M1925" s="405"/>
      <c r="N1925" s="406"/>
    </row>
    <row r="1926" spans="1:14" ht="47.25" customHeight="1" x14ac:dyDescent="0.25">
      <c r="A1926" s="225" t="s">
        <v>29</v>
      </c>
      <c r="B1926" s="53" t="s">
        <v>133</v>
      </c>
      <c r="C1926" s="59" t="s">
        <v>1304</v>
      </c>
      <c r="D1926" s="59" t="s">
        <v>1304</v>
      </c>
      <c r="E1926" s="60" t="s">
        <v>128</v>
      </c>
      <c r="F1926" s="60" t="s">
        <v>128</v>
      </c>
      <c r="G1926" s="60"/>
      <c r="H1926" s="60"/>
      <c r="I1926" s="60" t="s">
        <v>129</v>
      </c>
      <c r="J1926" s="349"/>
      <c r="K1926" s="350"/>
      <c r="L1926" s="350"/>
      <c r="M1926" s="350"/>
      <c r="N1926" s="351"/>
    </row>
    <row r="1927" spans="1:14" ht="63" customHeight="1" x14ac:dyDescent="0.25">
      <c r="A1927" s="226" t="s">
        <v>46</v>
      </c>
      <c r="B1927" s="61" t="s">
        <v>165</v>
      </c>
      <c r="C1927" s="59" t="s">
        <v>1304</v>
      </c>
      <c r="D1927" s="59" t="s">
        <v>1304</v>
      </c>
      <c r="E1927" s="60" t="s">
        <v>128</v>
      </c>
      <c r="F1927" s="60" t="s">
        <v>128</v>
      </c>
      <c r="G1927" s="60"/>
      <c r="H1927" s="60"/>
      <c r="I1927" s="60" t="s">
        <v>130</v>
      </c>
      <c r="J1927" s="404"/>
      <c r="K1927" s="405"/>
      <c r="L1927" s="405"/>
      <c r="M1927" s="405"/>
      <c r="N1927" s="406"/>
    </row>
    <row r="1928" spans="1:14" ht="31.5" customHeight="1" x14ac:dyDescent="0.25">
      <c r="A1928" s="226" t="s">
        <v>166</v>
      </c>
      <c r="B1928" s="61" t="s">
        <v>167</v>
      </c>
      <c r="C1928" s="59" t="s">
        <v>1304</v>
      </c>
      <c r="D1928" s="59" t="s">
        <v>1304</v>
      </c>
      <c r="E1928" s="62" t="s">
        <v>128</v>
      </c>
      <c r="F1928" s="62" t="s">
        <v>128</v>
      </c>
      <c r="G1928" s="60"/>
      <c r="H1928" s="60"/>
      <c r="I1928" s="60"/>
      <c r="J1928" s="404"/>
      <c r="K1928" s="405"/>
      <c r="L1928" s="405"/>
      <c r="M1928" s="405"/>
      <c r="N1928" s="406"/>
    </row>
    <row r="1929" spans="1:14" ht="15.75" customHeight="1" x14ac:dyDescent="0.25">
      <c r="A1929" s="226" t="s">
        <v>168</v>
      </c>
      <c r="B1929" s="61" t="s">
        <v>169</v>
      </c>
      <c r="C1929" s="59" t="s">
        <v>1304</v>
      </c>
      <c r="D1929" s="59" t="s">
        <v>1304</v>
      </c>
      <c r="E1929" s="62" t="s">
        <v>128</v>
      </c>
      <c r="F1929" s="62" t="s">
        <v>128</v>
      </c>
      <c r="G1929" s="60"/>
      <c r="H1929" s="60"/>
      <c r="I1929" s="60"/>
      <c r="J1929" s="404"/>
      <c r="K1929" s="405"/>
      <c r="L1929" s="405"/>
      <c r="M1929" s="405"/>
      <c r="N1929" s="406"/>
    </row>
    <row r="1930" spans="1:14" ht="15.75" customHeight="1" x14ac:dyDescent="0.25">
      <c r="A1930" s="227">
        <v>2</v>
      </c>
      <c r="B1930" s="27" t="s">
        <v>103</v>
      </c>
      <c r="C1930" s="59" t="s">
        <v>1304</v>
      </c>
      <c r="D1930" s="59" t="s">
        <v>1304</v>
      </c>
      <c r="E1930" s="60" t="s">
        <v>128</v>
      </c>
      <c r="F1930" s="60" t="s">
        <v>128</v>
      </c>
      <c r="G1930" s="60"/>
      <c r="H1930" s="60"/>
      <c r="I1930" s="60"/>
      <c r="J1930" s="349"/>
      <c r="K1930" s="350"/>
      <c r="L1930" s="350"/>
      <c r="M1930" s="350"/>
      <c r="N1930" s="351"/>
    </row>
    <row r="1931" spans="1:14" ht="31.5" customHeight="1" x14ac:dyDescent="0.25">
      <c r="A1931" s="226" t="s">
        <v>152</v>
      </c>
      <c r="B1931" s="61" t="s">
        <v>170</v>
      </c>
      <c r="C1931" s="59" t="s">
        <v>1304</v>
      </c>
      <c r="D1931" s="59" t="s">
        <v>1304</v>
      </c>
      <c r="E1931" s="62" t="s">
        <v>128</v>
      </c>
      <c r="F1931" s="62" t="s">
        <v>128</v>
      </c>
      <c r="G1931" s="60"/>
      <c r="H1931" s="60"/>
      <c r="I1931" s="60"/>
      <c r="J1931" s="349"/>
      <c r="K1931" s="350"/>
      <c r="L1931" s="350"/>
      <c r="M1931" s="350"/>
      <c r="N1931" s="351"/>
    </row>
    <row r="1932" spans="1:14" ht="69" customHeight="1" x14ac:dyDescent="0.25">
      <c r="A1932" s="226" t="s">
        <v>21</v>
      </c>
      <c r="B1932" s="61" t="s">
        <v>171</v>
      </c>
      <c r="C1932" s="59" t="s">
        <v>1304</v>
      </c>
      <c r="D1932" s="59" t="s">
        <v>1304</v>
      </c>
      <c r="E1932" s="60" t="s">
        <v>128</v>
      </c>
      <c r="F1932" s="60" t="s">
        <v>128</v>
      </c>
      <c r="G1932" s="60"/>
      <c r="H1932" s="60"/>
      <c r="I1932" s="60" t="s">
        <v>332</v>
      </c>
      <c r="J1932" s="349"/>
      <c r="K1932" s="350"/>
      <c r="L1932" s="350"/>
      <c r="M1932" s="350"/>
      <c r="N1932" s="351"/>
    </row>
    <row r="1933" spans="1:14" ht="34.5" customHeight="1" x14ac:dyDescent="0.25">
      <c r="A1933" s="226" t="s">
        <v>22</v>
      </c>
      <c r="B1933" s="61" t="s">
        <v>172</v>
      </c>
      <c r="C1933" s="59" t="s">
        <v>1304</v>
      </c>
      <c r="D1933" s="59" t="s">
        <v>1304</v>
      </c>
      <c r="E1933" s="60" t="s">
        <v>128</v>
      </c>
      <c r="F1933" s="60" t="s">
        <v>128</v>
      </c>
      <c r="G1933" s="60"/>
      <c r="H1933" s="60"/>
      <c r="I1933" s="60" t="s">
        <v>130</v>
      </c>
      <c r="J1933" s="349"/>
      <c r="K1933" s="350"/>
      <c r="L1933" s="350"/>
      <c r="M1933" s="350"/>
      <c r="N1933" s="351"/>
    </row>
    <row r="1934" spans="1:14" ht="47.25" customHeight="1" x14ac:dyDescent="0.25">
      <c r="A1934" s="227">
        <v>3</v>
      </c>
      <c r="B1934" s="27" t="s">
        <v>173</v>
      </c>
      <c r="C1934" s="59" t="s">
        <v>1304</v>
      </c>
      <c r="D1934" s="59" t="s">
        <v>1304</v>
      </c>
      <c r="E1934" s="60" t="s">
        <v>128</v>
      </c>
      <c r="F1934" s="60" t="s">
        <v>128</v>
      </c>
      <c r="G1934" s="60"/>
      <c r="H1934" s="60"/>
      <c r="I1934" s="60"/>
      <c r="J1934" s="349"/>
      <c r="K1934" s="350"/>
      <c r="L1934" s="350"/>
      <c r="M1934" s="350"/>
      <c r="N1934" s="351"/>
    </row>
    <row r="1935" spans="1:14" ht="47.25" customHeight="1" x14ac:dyDescent="0.25">
      <c r="A1935" s="226" t="s">
        <v>104</v>
      </c>
      <c r="B1935" s="61" t="s">
        <v>174</v>
      </c>
      <c r="C1935" s="59" t="s">
        <v>1304</v>
      </c>
      <c r="D1935" s="59" t="s">
        <v>1304</v>
      </c>
      <c r="E1935" s="60" t="s">
        <v>128</v>
      </c>
      <c r="F1935" s="60" t="s">
        <v>128</v>
      </c>
      <c r="G1935" s="60"/>
      <c r="H1935" s="60"/>
      <c r="I1935" s="60"/>
      <c r="J1935" s="349"/>
      <c r="K1935" s="350"/>
      <c r="L1935" s="350"/>
      <c r="M1935" s="350"/>
      <c r="N1935" s="351"/>
    </row>
    <row r="1936" spans="1:14" ht="15.75" customHeight="1" x14ac:dyDescent="0.25">
      <c r="A1936" s="226" t="s">
        <v>107</v>
      </c>
      <c r="B1936" s="61" t="s">
        <v>175</v>
      </c>
      <c r="C1936" s="59" t="s">
        <v>1304</v>
      </c>
      <c r="D1936" s="59" t="s">
        <v>1304</v>
      </c>
      <c r="E1936" s="62" t="s">
        <v>128</v>
      </c>
      <c r="F1936" s="62" t="s">
        <v>128</v>
      </c>
      <c r="G1936" s="60"/>
      <c r="H1936" s="60"/>
      <c r="I1936" s="60"/>
      <c r="J1936" s="349"/>
      <c r="K1936" s="350"/>
      <c r="L1936" s="350"/>
      <c r="M1936" s="350"/>
      <c r="N1936" s="351"/>
    </row>
    <row r="1937" spans="1:14" ht="15.75" customHeight="1" x14ac:dyDescent="0.25">
      <c r="A1937" s="226" t="s">
        <v>109</v>
      </c>
      <c r="B1937" s="61" t="s">
        <v>176</v>
      </c>
      <c r="C1937" s="59" t="s">
        <v>1304</v>
      </c>
      <c r="D1937" s="59" t="s">
        <v>1304</v>
      </c>
      <c r="E1937" s="62" t="s">
        <v>128</v>
      </c>
      <c r="F1937" s="62" t="s">
        <v>128</v>
      </c>
      <c r="G1937" s="60"/>
      <c r="H1937" s="60"/>
      <c r="I1937" s="60"/>
      <c r="J1937" s="349"/>
      <c r="K1937" s="350"/>
      <c r="L1937" s="350"/>
      <c r="M1937" s="350"/>
      <c r="N1937" s="351"/>
    </row>
    <row r="1938" spans="1:14" ht="15.75" customHeight="1" x14ac:dyDescent="0.25">
      <c r="A1938" s="226" t="s">
        <v>177</v>
      </c>
      <c r="B1938" s="61" t="s">
        <v>178</v>
      </c>
      <c r="C1938" s="59" t="s">
        <v>1304</v>
      </c>
      <c r="D1938" s="59" t="s">
        <v>1304</v>
      </c>
      <c r="E1938" s="62" t="s">
        <v>128</v>
      </c>
      <c r="F1938" s="62" t="s">
        <v>128</v>
      </c>
      <c r="G1938" s="60"/>
      <c r="H1938" s="60"/>
      <c r="I1938" s="60"/>
      <c r="J1938" s="349"/>
      <c r="K1938" s="350"/>
      <c r="L1938" s="350"/>
      <c r="M1938" s="350"/>
      <c r="N1938" s="351"/>
    </row>
    <row r="1939" spans="1:14" ht="15.75" customHeight="1" x14ac:dyDescent="0.25">
      <c r="A1939" s="226" t="s">
        <v>179</v>
      </c>
      <c r="B1939" s="61" t="s">
        <v>180</v>
      </c>
      <c r="C1939" s="59" t="s">
        <v>1304</v>
      </c>
      <c r="D1939" s="59" t="s">
        <v>1304</v>
      </c>
      <c r="E1939" s="62" t="s">
        <v>128</v>
      </c>
      <c r="F1939" s="62" t="s">
        <v>128</v>
      </c>
      <c r="G1939" s="60"/>
      <c r="H1939" s="60"/>
      <c r="I1939" s="60"/>
      <c r="J1939" s="349"/>
      <c r="K1939" s="350"/>
      <c r="L1939" s="350"/>
      <c r="M1939" s="350"/>
      <c r="N1939" s="351"/>
    </row>
    <row r="1940" spans="1:14" ht="31.5" customHeight="1" x14ac:dyDescent="0.25">
      <c r="A1940" s="227">
        <v>4</v>
      </c>
      <c r="B1940" s="27" t="s">
        <v>56</v>
      </c>
      <c r="C1940" s="59" t="s">
        <v>1304</v>
      </c>
      <c r="D1940" s="59" t="s">
        <v>1304</v>
      </c>
      <c r="E1940" s="60" t="s">
        <v>128</v>
      </c>
      <c r="F1940" s="60" t="s">
        <v>128</v>
      </c>
      <c r="G1940" s="60"/>
      <c r="H1940" s="60"/>
      <c r="I1940" s="60"/>
      <c r="J1940" s="349"/>
      <c r="K1940" s="350"/>
      <c r="L1940" s="350"/>
      <c r="M1940" s="350"/>
      <c r="N1940" s="351"/>
    </row>
    <row r="1941" spans="1:14" ht="31.5" customHeight="1" x14ac:dyDescent="0.25">
      <c r="A1941" s="225" t="s">
        <v>24</v>
      </c>
      <c r="B1941" s="53" t="s">
        <v>181</v>
      </c>
      <c r="C1941" s="59" t="s">
        <v>1304</v>
      </c>
      <c r="D1941" s="59" t="s">
        <v>1304</v>
      </c>
      <c r="E1941" s="62" t="s">
        <v>128</v>
      </c>
      <c r="F1941" s="62" t="s">
        <v>128</v>
      </c>
      <c r="G1941" s="60"/>
      <c r="H1941" s="60"/>
      <c r="I1941" s="60"/>
      <c r="J1941" s="349"/>
      <c r="K1941" s="350"/>
      <c r="L1941" s="350"/>
      <c r="M1941" s="350"/>
      <c r="N1941" s="351"/>
    </row>
    <row r="1942" spans="1:14" ht="63" customHeight="1" x14ac:dyDescent="0.25">
      <c r="A1942" s="225" t="s">
        <v>25</v>
      </c>
      <c r="B1942" s="53" t="s">
        <v>60</v>
      </c>
      <c r="C1942" s="59" t="s">
        <v>1304</v>
      </c>
      <c r="D1942" s="59" t="s">
        <v>1304</v>
      </c>
      <c r="E1942" s="60" t="s">
        <v>128</v>
      </c>
      <c r="F1942" s="60" t="s">
        <v>128</v>
      </c>
      <c r="G1942" s="60"/>
      <c r="H1942" s="60"/>
      <c r="I1942" s="60" t="s">
        <v>130</v>
      </c>
      <c r="J1942" s="349"/>
      <c r="K1942" s="350"/>
      <c r="L1942" s="350"/>
      <c r="M1942" s="350"/>
      <c r="N1942" s="351"/>
    </row>
    <row r="1943" spans="1:14" ht="31.5" customHeight="1" x14ac:dyDescent="0.25">
      <c r="A1943" s="225" t="s">
        <v>26</v>
      </c>
      <c r="B1943" s="53" t="s">
        <v>5</v>
      </c>
      <c r="C1943" s="59" t="s">
        <v>1304</v>
      </c>
      <c r="D1943" s="59" t="s">
        <v>1304</v>
      </c>
      <c r="E1943" s="60" t="s">
        <v>128</v>
      </c>
      <c r="F1943" s="60" t="s">
        <v>128</v>
      </c>
      <c r="G1943" s="60"/>
      <c r="H1943" s="60"/>
      <c r="I1943" s="60"/>
      <c r="J1943" s="404"/>
      <c r="K1943" s="405"/>
      <c r="L1943" s="405"/>
      <c r="M1943" s="405"/>
      <c r="N1943" s="406"/>
    </row>
    <row r="1944" spans="1:14" ht="32.25" customHeight="1" thickBot="1" x14ac:dyDescent="0.3">
      <c r="A1944" s="228" t="s">
        <v>182</v>
      </c>
      <c r="B1944" s="64" t="s">
        <v>6</v>
      </c>
      <c r="C1944" s="63" t="s">
        <v>1304</v>
      </c>
      <c r="D1944" s="63" t="s">
        <v>1304</v>
      </c>
      <c r="E1944" s="65" t="s">
        <v>128</v>
      </c>
      <c r="F1944" s="65" t="s">
        <v>128</v>
      </c>
      <c r="G1944" s="66"/>
      <c r="H1944" s="66"/>
      <c r="I1944" s="66"/>
      <c r="J1944" s="413"/>
      <c r="K1944" s="414"/>
      <c r="L1944" s="414"/>
      <c r="M1944" s="414"/>
      <c r="N1944" s="415"/>
    </row>
    <row r="1945" spans="1:14" ht="15.75" customHeight="1" x14ac:dyDescent="0.25">
      <c r="B1945" s="82"/>
    </row>
    <row r="1946" spans="1:14" ht="15.75" customHeight="1" x14ac:dyDescent="0.25">
      <c r="A1946" s="86" t="s">
        <v>190</v>
      </c>
      <c r="B1946" s="82"/>
    </row>
    <row r="1947" spans="1:14" ht="15.75" customHeight="1" x14ac:dyDescent="0.25">
      <c r="B1947" s="82"/>
      <c r="N1947" s="67"/>
    </row>
    <row r="1948" spans="1:14" ht="15.75" customHeight="1" x14ac:dyDescent="0.25">
      <c r="B1948" s="78" t="s">
        <v>144</v>
      </c>
      <c r="N1948" s="67"/>
    </row>
    <row r="1949" spans="1:14" ht="15.75" customHeight="1" x14ac:dyDescent="0.25">
      <c r="B1949" s="82"/>
      <c r="N1949" s="67"/>
    </row>
    <row r="1950" spans="1:14" ht="15.75" customHeight="1" x14ac:dyDescent="0.25">
      <c r="B1950" s="83"/>
      <c r="N1950" s="67" t="str">
        <f>'7.1'!A360</f>
        <v>1.6.30</v>
      </c>
    </row>
    <row r="1951" spans="1:14" x14ac:dyDescent="0.25">
      <c r="A1951" s="290"/>
      <c r="B1951" s="9"/>
      <c r="C1951" s="9"/>
      <c r="D1951" s="9"/>
      <c r="E1951" s="9"/>
      <c r="F1951" s="9"/>
      <c r="G1951" s="9"/>
      <c r="H1951" s="9"/>
      <c r="I1951" s="9"/>
      <c r="N1951" s="80" t="s">
        <v>276</v>
      </c>
    </row>
    <row r="1952" spans="1:14" x14ac:dyDescent="0.25">
      <c r="B1952" s="9"/>
      <c r="C1952" s="9"/>
      <c r="D1952" s="9"/>
      <c r="E1952" s="9"/>
      <c r="F1952" s="9"/>
      <c r="G1952" s="9"/>
      <c r="H1952" s="9"/>
      <c r="N1952" s="80" t="s">
        <v>122</v>
      </c>
    </row>
    <row r="1953" spans="1:14" x14ac:dyDescent="0.25">
      <c r="B1953" s="9"/>
      <c r="C1953" s="9"/>
      <c r="D1953" s="9"/>
      <c r="E1953" s="9"/>
      <c r="F1953" s="9"/>
      <c r="G1953" s="9"/>
      <c r="H1953" s="9"/>
      <c r="I1953" s="9"/>
      <c r="N1953" s="80"/>
    </row>
    <row r="1954" spans="1:14" x14ac:dyDescent="0.25">
      <c r="B1954" s="9"/>
      <c r="C1954" s="9"/>
      <c r="D1954" s="9"/>
      <c r="E1954" s="9"/>
      <c r="F1954" s="9"/>
      <c r="G1954" s="9"/>
      <c r="H1954" s="9"/>
      <c r="I1954" s="9"/>
      <c r="L1954" s="8"/>
      <c r="M1954" s="219"/>
      <c r="N1954" s="219" t="s">
        <v>264</v>
      </c>
    </row>
    <row r="1955" spans="1:14" ht="15.75" customHeight="1" x14ac:dyDescent="0.25">
      <c r="N1955" s="80" t="s">
        <v>143</v>
      </c>
    </row>
    <row r="1956" spans="1:14" ht="15.75" customHeight="1" x14ac:dyDescent="0.25">
      <c r="B1956" s="9"/>
      <c r="C1956" s="9"/>
      <c r="D1956" s="9"/>
      <c r="E1956" s="9"/>
      <c r="F1956" s="9"/>
      <c r="G1956" s="9"/>
      <c r="H1956" s="9"/>
      <c r="I1956" s="9"/>
      <c r="N1956" s="80" t="s">
        <v>145</v>
      </c>
    </row>
    <row r="1957" spans="1:14" ht="15.75" customHeight="1" x14ac:dyDescent="0.25">
      <c r="N1957" s="80" t="s">
        <v>335</v>
      </c>
    </row>
    <row r="1958" spans="1:14" ht="15.75" customHeight="1" x14ac:dyDescent="0.25">
      <c r="M1958" s="8"/>
      <c r="N1958" s="80" t="s">
        <v>265</v>
      </c>
    </row>
    <row r="1959" spans="1:14" ht="15.75" customHeight="1" x14ac:dyDescent="0.25">
      <c r="M1959" s="8"/>
      <c r="N1959" s="80"/>
    </row>
    <row r="1960" spans="1:14" ht="15.75" customHeight="1" x14ac:dyDescent="0.25">
      <c r="M1960" s="8"/>
      <c r="N1960" s="80"/>
    </row>
    <row r="1961" spans="1:14" ht="17.25" customHeight="1" x14ac:dyDescent="0.25">
      <c r="A1961" s="421" t="s">
        <v>1434</v>
      </c>
      <c r="B1961" s="421"/>
      <c r="C1961" s="421"/>
      <c r="D1961" s="421"/>
      <c r="E1961" s="421"/>
      <c r="F1961" s="421"/>
      <c r="G1961" s="421"/>
      <c r="H1961" s="421"/>
      <c r="I1961" s="421"/>
      <c r="J1961" s="421"/>
      <c r="K1961" s="421"/>
      <c r="L1961" s="421"/>
      <c r="M1961" s="421"/>
      <c r="N1961" s="421"/>
    </row>
    <row r="1962" spans="1:14" ht="26.25" customHeight="1" x14ac:dyDescent="0.25">
      <c r="A1962" s="421"/>
      <c r="B1962" s="421"/>
      <c r="C1962" s="421"/>
      <c r="D1962" s="421"/>
      <c r="E1962" s="421"/>
      <c r="F1962" s="421"/>
      <c r="G1962" s="421"/>
      <c r="H1962" s="421"/>
      <c r="I1962" s="421"/>
      <c r="J1962" s="421"/>
      <c r="K1962" s="421"/>
      <c r="L1962" s="421"/>
      <c r="M1962" s="421"/>
      <c r="N1962" s="421"/>
    </row>
    <row r="1963" spans="1:14" s="422" customFormat="1" ht="17.25" customHeight="1" x14ac:dyDescent="0.25"/>
    <row r="1964" spans="1:14" ht="30.75" customHeight="1" x14ac:dyDescent="0.25">
      <c r="A1964" s="423" t="s">
        <v>323</v>
      </c>
      <c r="B1964" s="423"/>
      <c r="C1964" s="423"/>
      <c r="D1964" s="423"/>
      <c r="E1964" s="423"/>
      <c r="F1964" s="423"/>
      <c r="G1964" s="423"/>
      <c r="H1964" s="423"/>
      <c r="I1964" s="423"/>
      <c r="J1964" s="423"/>
      <c r="K1964" s="423"/>
      <c r="L1964" s="423"/>
      <c r="M1964" s="423"/>
      <c r="N1964" s="423"/>
    </row>
    <row r="1965" spans="1:14" ht="18" customHeight="1" x14ac:dyDescent="0.25">
      <c r="A1965" s="291" t="str">
        <f>VLOOKUP(N2000,'7.1'!$A$14:$B$574,2,FALSE)</f>
        <v>КЛ-0,4 кВ ул. Энергостроителей, 5</v>
      </c>
      <c r="B1965" s="352"/>
      <c r="C1965" s="352"/>
      <c r="D1965" s="352"/>
      <c r="E1965" s="352"/>
      <c r="F1965" s="352"/>
      <c r="G1965" s="352"/>
      <c r="H1965" s="352"/>
      <c r="I1965" s="352"/>
      <c r="J1965" s="352"/>
      <c r="K1965" s="352"/>
      <c r="L1965" s="352"/>
      <c r="M1965" s="352"/>
      <c r="N1965" s="352"/>
    </row>
    <row r="1966" spans="1:14" ht="16.5" customHeight="1" thickBot="1" x14ac:dyDescent="0.3">
      <c r="A1966" s="424" t="s">
        <v>1435</v>
      </c>
      <c r="B1966" s="424"/>
      <c r="C1966" s="424"/>
      <c r="D1966" s="424"/>
      <c r="E1966" s="424"/>
      <c r="F1966" s="424"/>
      <c r="G1966" s="424"/>
      <c r="H1966" s="424"/>
      <c r="I1966" s="424"/>
    </row>
    <row r="1967" spans="1:14" ht="15.75" customHeight="1" x14ac:dyDescent="0.25">
      <c r="A1967" s="425" t="s">
        <v>85</v>
      </c>
      <c r="B1967" s="428" t="s">
        <v>86</v>
      </c>
      <c r="C1967" s="431" t="s">
        <v>87</v>
      </c>
      <c r="D1967" s="390"/>
      <c r="E1967" s="390"/>
      <c r="F1967" s="432"/>
      <c r="G1967" s="428" t="s">
        <v>88</v>
      </c>
      <c r="H1967" s="428" t="s">
        <v>89</v>
      </c>
      <c r="I1967" s="433" t="s">
        <v>90</v>
      </c>
      <c r="J1967" s="434" t="s">
        <v>226</v>
      </c>
      <c r="K1967" s="435"/>
      <c r="L1967" s="435"/>
      <c r="M1967" s="435"/>
      <c r="N1967" s="436"/>
    </row>
    <row r="1968" spans="1:14" ht="15.75" customHeight="1" x14ac:dyDescent="0.25">
      <c r="A1968" s="426"/>
      <c r="B1968" s="429"/>
      <c r="C1968" s="419" t="s">
        <v>227</v>
      </c>
      <c r="D1968" s="420"/>
      <c r="E1968" s="419" t="s">
        <v>228</v>
      </c>
      <c r="F1968" s="420"/>
      <c r="G1968" s="429"/>
      <c r="H1968" s="429"/>
      <c r="I1968" s="408"/>
      <c r="J1968" s="437"/>
      <c r="K1968" s="438"/>
      <c r="L1968" s="438"/>
      <c r="M1968" s="438"/>
      <c r="N1968" s="439"/>
    </row>
    <row r="1969" spans="1:14" ht="15.75" customHeight="1" x14ac:dyDescent="0.25">
      <c r="A1969" s="426"/>
      <c r="B1969" s="429"/>
      <c r="C1969" s="407" t="s">
        <v>229</v>
      </c>
      <c r="D1969" s="407" t="s">
        <v>230</v>
      </c>
      <c r="E1969" s="407" t="s">
        <v>229</v>
      </c>
      <c r="F1969" s="407" t="s">
        <v>230</v>
      </c>
      <c r="G1969" s="429"/>
      <c r="H1969" s="429"/>
      <c r="I1969" s="408"/>
      <c r="J1969" s="437"/>
      <c r="K1969" s="438"/>
      <c r="L1969" s="438"/>
      <c r="M1969" s="438"/>
      <c r="N1969" s="439"/>
    </row>
    <row r="1970" spans="1:14" ht="15.75" customHeight="1" x14ac:dyDescent="0.25">
      <c r="A1970" s="426"/>
      <c r="B1970" s="429"/>
      <c r="C1970" s="408"/>
      <c r="D1970" s="408"/>
      <c r="E1970" s="408"/>
      <c r="F1970" s="408"/>
      <c r="G1970" s="429"/>
      <c r="H1970" s="429"/>
      <c r="I1970" s="408"/>
      <c r="J1970" s="437"/>
      <c r="K1970" s="438"/>
      <c r="L1970" s="438"/>
      <c r="M1970" s="438"/>
      <c r="N1970" s="439"/>
    </row>
    <row r="1971" spans="1:14" ht="15.75" customHeight="1" x14ac:dyDescent="0.25">
      <c r="A1971" s="427"/>
      <c r="B1971" s="430"/>
      <c r="C1971" s="409"/>
      <c r="D1971" s="409"/>
      <c r="E1971" s="409"/>
      <c r="F1971" s="409"/>
      <c r="G1971" s="430"/>
      <c r="H1971" s="430"/>
      <c r="I1971" s="409"/>
      <c r="J1971" s="440"/>
      <c r="K1971" s="388"/>
      <c r="L1971" s="388"/>
      <c r="M1971" s="388"/>
      <c r="N1971" s="392"/>
    </row>
    <row r="1972" spans="1:14" ht="16.5" customHeight="1" thickBot="1" x14ac:dyDescent="0.3">
      <c r="A1972" s="222">
        <v>1</v>
      </c>
      <c r="B1972" s="10">
        <v>2</v>
      </c>
      <c r="C1972" s="10">
        <v>3</v>
      </c>
      <c r="D1972" s="10">
        <v>4</v>
      </c>
      <c r="E1972" s="10">
        <v>5</v>
      </c>
      <c r="F1972" s="10">
        <v>6</v>
      </c>
      <c r="G1972" s="10">
        <v>8</v>
      </c>
      <c r="H1972" s="10">
        <v>9</v>
      </c>
      <c r="I1972" s="10">
        <v>10</v>
      </c>
      <c r="J1972" s="410">
        <v>11</v>
      </c>
      <c r="K1972" s="411"/>
      <c r="L1972" s="411"/>
      <c r="M1972" s="411"/>
      <c r="N1972" s="412"/>
    </row>
    <row r="1973" spans="1:14" ht="31.5" customHeight="1" x14ac:dyDescent="0.25">
      <c r="A1973" s="223">
        <v>1</v>
      </c>
      <c r="B1973" s="28" t="s">
        <v>161</v>
      </c>
      <c r="C1973" s="29" t="s">
        <v>1304</v>
      </c>
      <c r="D1973" s="29" t="s">
        <v>1304</v>
      </c>
      <c r="E1973" s="57"/>
      <c r="F1973" s="57"/>
      <c r="G1973" s="57"/>
      <c r="H1973" s="57"/>
      <c r="I1973" s="57"/>
      <c r="J1973" s="416"/>
      <c r="K1973" s="417"/>
      <c r="L1973" s="417"/>
      <c r="M1973" s="417"/>
      <c r="N1973" s="418"/>
    </row>
    <row r="1974" spans="1:14" ht="15.75" customHeight="1" x14ac:dyDescent="0.25">
      <c r="A1974" s="224" t="s">
        <v>149</v>
      </c>
      <c r="B1974" s="58" t="s">
        <v>162</v>
      </c>
      <c r="C1974" s="59" t="s">
        <v>1304</v>
      </c>
      <c r="D1974" s="59" t="s">
        <v>1304</v>
      </c>
      <c r="E1974" s="62" t="s">
        <v>128</v>
      </c>
      <c r="F1974" s="62" t="s">
        <v>128</v>
      </c>
      <c r="G1974" s="60"/>
      <c r="H1974" s="60"/>
      <c r="I1974" s="60"/>
      <c r="J1974" s="404"/>
      <c r="K1974" s="405"/>
      <c r="L1974" s="405"/>
      <c r="M1974" s="405"/>
      <c r="N1974" s="406"/>
    </row>
    <row r="1975" spans="1:14" ht="15.75" customHeight="1" x14ac:dyDescent="0.25">
      <c r="A1975" s="225" t="s">
        <v>150</v>
      </c>
      <c r="B1975" s="53" t="s">
        <v>163</v>
      </c>
      <c r="C1975" s="59" t="s">
        <v>1304</v>
      </c>
      <c r="D1975" s="59" t="s">
        <v>1304</v>
      </c>
      <c r="E1975" s="62" t="s">
        <v>128</v>
      </c>
      <c r="F1975" s="62" t="s">
        <v>128</v>
      </c>
      <c r="G1975" s="60"/>
      <c r="H1975" s="60"/>
      <c r="I1975" s="60"/>
      <c r="J1975" s="404"/>
      <c r="K1975" s="405"/>
      <c r="L1975" s="405"/>
      <c r="M1975" s="405"/>
      <c r="N1975" s="406"/>
    </row>
    <row r="1976" spans="1:14" ht="47.25" customHeight="1" x14ac:dyDescent="0.25">
      <c r="A1976" s="225" t="s">
        <v>29</v>
      </c>
      <c r="B1976" s="53" t="s">
        <v>133</v>
      </c>
      <c r="C1976" s="59" t="s">
        <v>1304</v>
      </c>
      <c r="D1976" s="59" t="s">
        <v>1304</v>
      </c>
      <c r="E1976" s="60" t="s">
        <v>128</v>
      </c>
      <c r="F1976" s="60" t="s">
        <v>128</v>
      </c>
      <c r="G1976" s="60"/>
      <c r="H1976" s="60"/>
      <c r="I1976" s="60" t="s">
        <v>129</v>
      </c>
      <c r="J1976" s="349"/>
      <c r="K1976" s="350"/>
      <c r="L1976" s="350"/>
      <c r="M1976" s="350"/>
      <c r="N1976" s="351"/>
    </row>
    <row r="1977" spans="1:14" ht="63" customHeight="1" x14ac:dyDescent="0.25">
      <c r="A1977" s="226" t="s">
        <v>46</v>
      </c>
      <c r="B1977" s="61" t="s">
        <v>165</v>
      </c>
      <c r="C1977" s="59" t="s">
        <v>1304</v>
      </c>
      <c r="D1977" s="59" t="s">
        <v>1304</v>
      </c>
      <c r="E1977" s="60" t="s">
        <v>128</v>
      </c>
      <c r="F1977" s="60" t="s">
        <v>128</v>
      </c>
      <c r="G1977" s="60"/>
      <c r="H1977" s="60"/>
      <c r="I1977" s="60" t="s">
        <v>130</v>
      </c>
      <c r="J1977" s="404"/>
      <c r="K1977" s="405"/>
      <c r="L1977" s="405"/>
      <c r="M1977" s="405"/>
      <c r="N1977" s="406"/>
    </row>
    <row r="1978" spans="1:14" ht="31.5" customHeight="1" x14ac:dyDescent="0.25">
      <c r="A1978" s="226" t="s">
        <v>166</v>
      </c>
      <c r="B1978" s="61" t="s">
        <v>167</v>
      </c>
      <c r="C1978" s="59" t="s">
        <v>1304</v>
      </c>
      <c r="D1978" s="59" t="s">
        <v>1304</v>
      </c>
      <c r="E1978" s="62" t="s">
        <v>128</v>
      </c>
      <c r="F1978" s="62" t="s">
        <v>128</v>
      </c>
      <c r="G1978" s="60"/>
      <c r="H1978" s="60"/>
      <c r="I1978" s="60"/>
      <c r="J1978" s="404"/>
      <c r="K1978" s="405"/>
      <c r="L1978" s="405"/>
      <c r="M1978" s="405"/>
      <c r="N1978" s="406"/>
    </row>
    <row r="1979" spans="1:14" ht="15.75" customHeight="1" x14ac:dyDescent="0.25">
      <c r="A1979" s="226" t="s">
        <v>168</v>
      </c>
      <c r="B1979" s="61" t="s">
        <v>169</v>
      </c>
      <c r="C1979" s="59" t="s">
        <v>1304</v>
      </c>
      <c r="D1979" s="59" t="s">
        <v>1304</v>
      </c>
      <c r="E1979" s="62" t="s">
        <v>128</v>
      </c>
      <c r="F1979" s="62" t="s">
        <v>128</v>
      </c>
      <c r="G1979" s="60"/>
      <c r="H1979" s="60"/>
      <c r="I1979" s="60"/>
      <c r="J1979" s="404"/>
      <c r="K1979" s="405"/>
      <c r="L1979" s="405"/>
      <c r="M1979" s="405"/>
      <c r="N1979" s="406"/>
    </row>
    <row r="1980" spans="1:14" ht="15.75" customHeight="1" x14ac:dyDescent="0.25">
      <c r="A1980" s="227">
        <v>2</v>
      </c>
      <c r="B1980" s="27" t="s">
        <v>103</v>
      </c>
      <c r="C1980" s="59" t="s">
        <v>1304</v>
      </c>
      <c r="D1980" s="59" t="s">
        <v>1304</v>
      </c>
      <c r="E1980" s="60" t="s">
        <v>128</v>
      </c>
      <c r="F1980" s="60" t="s">
        <v>128</v>
      </c>
      <c r="G1980" s="60"/>
      <c r="H1980" s="60"/>
      <c r="I1980" s="60"/>
      <c r="J1980" s="349"/>
      <c r="K1980" s="350"/>
      <c r="L1980" s="350"/>
      <c r="M1980" s="350"/>
      <c r="N1980" s="351"/>
    </row>
    <row r="1981" spans="1:14" ht="31.5" customHeight="1" x14ac:dyDescent="0.25">
      <c r="A1981" s="226" t="s">
        <v>152</v>
      </c>
      <c r="B1981" s="61" t="s">
        <v>170</v>
      </c>
      <c r="C1981" s="59" t="s">
        <v>1304</v>
      </c>
      <c r="D1981" s="59" t="s">
        <v>1304</v>
      </c>
      <c r="E1981" s="62" t="s">
        <v>128</v>
      </c>
      <c r="F1981" s="62" t="s">
        <v>128</v>
      </c>
      <c r="G1981" s="60"/>
      <c r="H1981" s="60"/>
      <c r="I1981" s="60"/>
      <c r="J1981" s="349"/>
      <c r="K1981" s="350"/>
      <c r="L1981" s="350"/>
      <c r="M1981" s="350"/>
      <c r="N1981" s="351"/>
    </row>
    <row r="1982" spans="1:14" ht="69" customHeight="1" x14ac:dyDescent="0.25">
      <c r="A1982" s="226" t="s">
        <v>21</v>
      </c>
      <c r="B1982" s="61" t="s">
        <v>171</v>
      </c>
      <c r="C1982" s="59" t="s">
        <v>1304</v>
      </c>
      <c r="D1982" s="59" t="s">
        <v>1304</v>
      </c>
      <c r="E1982" s="60" t="s">
        <v>128</v>
      </c>
      <c r="F1982" s="60" t="s">
        <v>128</v>
      </c>
      <c r="G1982" s="60"/>
      <c r="H1982" s="60"/>
      <c r="I1982" s="60" t="s">
        <v>332</v>
      </c>
      <c r="J1982" s="349"/>
      <c r="K1982" s="350"/>
      <c r="L1982" s="350"/>
      <c r="M1982" s="350"/>
      <c r="N1982" s="351"/>
    </row>
    <row r="1983" spans="1:14" ht="34.5" customHeight="1" x14ac:dyDescent="0.25">
      <c r="A1983" s="226" t="s">
        <v>22</v>
      </c>
      <c r="B1983" s="61" t="s">
        <v>172</v>
      </c>
      <c r="C1983" s="59" t="s">
        <v>1304</v>
      </c>
      <c r="D1983" s="59" t="s">
        <v>1304</v>
      </c>
      <c r="E1983" s="60" t="s">
        <v>128</v>
      </c>
      <c r="F1983" s="60" t="s">
        <v>128</v>
      </c>
      <c r="G1983" s="60"/>
      <c r="H1983" s="60"/>
      <c r="I1983" s="60" t="s">
        <v>130</v>
      </c>
      <c r="J1983" s="349"/>
      <c r="K1983" s="350"/>
      <c r="L1983" s="350"/>
      <c r="M1983" s="350"/>
      <c r="N1983" s="351"/>
    </row>
    <row r="1984" spans="1:14" ht="47.25" customHeight="1" x14ac:dyDescent="0.25">
      <c r="A1984" s="227">
        <v>3</v>
      </c>
      <c r="B1984" s="27" t="s">
        <v>173</v>
      </c>
      <c r="C1984" s="59" t="s">
        <v>1304</v>
      </c>
      <c r="D1984" s="59" t="s">
        <v>1304</v>
      </c>
      <c r="E1984" s="60" t="s">
        <v>128</v>
      </c>
      <c r="F1984" s="60" t="s">
        <v>128</v>
      </c>
      <c r="G1984" s="60"/>
      <c r="H1984" s="60"/>
      <c r="I1984" s="60"/>
      <c r="J1984" s="349"/>
      <c r="K1984" s="350"/>
      <c r="L1984" s="350"/>
      <c r="M1984" s="350"/>
      <c r="N1984" s="351"/>
    </row>
    <row r="1985" spans="1:14" ht="47.25" customHeight="1" x14ac:dyDescent="0.25">
      <c r="A1985" s="226" t="s">
        <v>104</v>
      </c>
      <c r="B1985" s="61" t="s">
        <v>174</v>
      </c>
      <c r="C1985" s="59" t="s">
        <v>1304</v>
      </c>
      <c r="D1985" s="59" t="s">
        <v>1304</v>
      </c>
      <c r="E1985" s="60" t="s">
        <v>128</v>
      </c>
      <c r="F1985" s="60" t="s">
        <v>128</v>
      </c>
      <c r="G1985" s="60"/>
      <c r="H1985" s="60"/>
      <c r="I1985" s="60"/>
      <c r="J1985" s="349"/>
      <c r="K1985" s="350"/>
      <c r="L1985" s="350"/>
      <c r="M1985" s="350"/>
      <c r="N1985" s="351"/>
    </row>
    <row r="1986" spans="1:14" ht="15.75" customHeight="1" x14ac:dyDescent="0.25">
      <c r="A1986" s="226" t="s">
        <v>107</v>
      </c>
      <c r="B1986" s="61" t="s">
        <v>175</v>
      </c>
      <c r="C1986" s="59" t="s">
        <v>1304</v>
      </c>
      <c r="D1986" s="59" t="s">
        <v>1304</v>
      </c>
      <c r="E1986" s="62" t="s">
        <v>128</v>
      </c>
      <c r="F1986" s="62" t="s">
        <v>128</v>
      </c>
      <c r="G1986" s="60"/>
      <c r="H1986" s="60"/>
      <c r="I1986" s="60"/>
      <c r="J1986" s="349"/>
      <c r="K1986" s="350"/>
      <c r="L1986" s="350"/>
      <c r="M1986" s="350"/>
      <c r="N1986" s="351"/>
    </row>
    <row r="1987" spans="1:14" ht="15.75" customHeight="1" x14ac:dyDescent="0.25">
      <c r="A1987" s="226" t="s">
        <v>109</v>
      </c>
      <c r="B1987" s="61" t="s">
        <v>176</v>
      </c>
      <c r="C1987" s="59" t="s">
        <v>1304</v>
      </c>
      <c r="D1987" s="59" t="s">
        <v>1304</v>
      </c>
      <c r="E1987" s="62" t="s">
        <v>128</v>
      </c>
      <c r="F1987" s="62" t="s">
        <v>128</v>
      </c>
      <c r="G1987" s="60"/>
      <c r="H1987" s="60"/>
      <c r="I1987" s="60"/>
      <c r="J1987" s="349"/>
      <c r="K1987" s="350"/>
      <c r="L1987" s="350"/>
      <c r="M1987" s="350"/>
      <c r="N1987" s="351"/>
    </row>
    <row r="1988" spans="1:14" ht="15.75" customHeight="1" x14ac:dyDescent="0.25">
      <c r="A1988" s="226" t="s">
        <v>177</v>
      </c>
      <c r="B1988" s="61" t="s">
        <v>178</v>
      </c>
      <c r="C1988" s="59" t="s">
        <v>1304</v>
      </c>
      <c r="D1988" s="59" t="s">
        <v>1304</v>
      </c>
      <c r="E1988" s="62" t="s">
        <v>128</v>
      </c>
      <c r="F1988" s="62" t="s">
        <v>128</v>
      </c>
      <c r="G1988" s="60"/>
      <c r="H1988" s="60"/>
      <c r="I1988" s="60"/>
      <c r="J1988" s="349"/>
      <c r="K1988" s="350"/>
      <c r="L1988" s="350"/>
      <c r="M1988" s="350"/>
      <c r="N1988" s="351"/>
    </row>
    <row r="1989" spans="1:14" ht="15.75" customHeight="1" x14ac:dyDescent="0.25">
      <c r="A1989" s="226" t="s">
        <v>179</v>
      </c>
      <c r="B1989" s="61" t="s">
        <v>180</v>
      </c>
      <c r="C1989" s="59" t="s">
        <v>1304</v>
      </c>
      <c r="D1989" s="59" t="s">
        <v>1304</v>
      </c>
      <c r="E1989" s="62" t="s">
        <v>128</v>
      </c>
      <c r="F1989" s="62" t="s">
        <v>128</v>
      </c>
      <c r="G1989" s="60"/>
      <c r="H1989" s="60"/>
      <c r="I1989" s="60"/>
      <c r="J1989" s="349"/>
      <c r="K1989" s="350"/>
      <c r="L1989" s="350"/>
      <c r="M1989" s="350"/>
      <c r="N1989" s="351"/>
    </row>
    <row r="1990" spans="1:14" ht="31.5" customHeight="1" x14ac:dyDescent="0.25">
      <c r="A1990" s="227">
        <v>4</v>
      </c>
      <c r="B1990" s="27" t="s">
        <v>56</v>
      </c>
      <c r="C1990" s="59" t="s">
        <v>1304</v>
      </c>
      <c r="D1990" s="59" t="s">
        <v>1304</v>
      </c>
      <c r="E1990" s="60" t="s">
        <v>128</v>
      </c>
      <c r="F1990" s="60" t="s">
        <v>128</v>
      </c>
      <c r="G1990" s="60"/>
      <c r="H1990" s="60"/>
      <c r="I1990" s="60"/>
      <c r="J1990" s="349"/>
      <c r="K1990" s="350"/>
      <c r="L1990" s="350"/>
      <c r="M1990" s="350"/>
      <c r="N1990" s="351"/>
    </row>
    <row r="1991" spans="1:14" ht="31.5" customHeight="1" x14ac:dyDescent="0.25">
      <c r="A1991" s="225" t="s">
        <v>24</v>
      </c>
      <c r="B1991" s="53" t="s">
        <v>181</v>
      </c>
      <c r="C1991" s="59" t="s">
        <v>1304</v>
      </c>
      <c r="D1991" s="59" t="s">
        <v>1304</v>
      </c>
      <c r="E1991" s="62" t="s">
        <v>128</v>
      </c>
      <c r="F1991" s="62" t="s">
        <v>128</v>
      </c>
      <c r="G1991" s="60"/>
      <c r="H1991" s="60"/>
      <c r="I1991" s="60"/>
      <c r="J1991" s="349"/>
      <c r="K1991" s="350"/>
      <c r="L1991" s="350"/>
      <c r="M1991" s="350"/>
      <c r="N1991" s="351"/>
    </row>
    <row r="1992" spans="1:14" ht="63" customHeight="1" x14ac:dyDescent="0.25">
      <c r="A1992" s="225" t="s">
        <v>25</v>
      </c>
      <c r="B1992" s="53" t="s">
        <v>60</v>
      </c>
      <c r="C1992" s="59" t="s">
        <v>1304</v>
      </c>
      <c r="D1992" s="59" t="s">
        <v>1304</v>
      </c>
      <c r="E1992" s="60" t="s">
        <v>128</v>
      </c>
      <c r="F1992" s="60" t="s">
        <v>128</v>
      </c>
      <c r="G1992" s="60"/>
      <c r="H1992" s="60"/>
      <c r="I1992" s="60" t="s">
        <v>130</v>
      </c>
      <c r="J1992" s="349"/>
      <c r="K1992" s="350"/>
      <c r="L1992" s="350"/>
      <c r="M1992" s="350"/>
      <c r="N1992" s="351"/>
    </row>
    <row r="1993" spans="1:14" ht="31.5" customHeight="1" x14ac:dyDescent="0.25">
      <c r="A1993" s="225" t="s">
        <v>26</v>
      </c>
      <c r="B1993" s="53" t="s">
        <v>5</v>
      </c>
      <c r="C1993" s="59" t="s">
        <v>1304</v>
      </c>
      <c r="D1993" s="59" t="s">
        <v>1304</v>
      </c>
      <c r="E1993" s="60" t="s">
        <v>128</v>
      </c>
      <c r="F1993" s="60" t="s">
        <v>128</v>
      </c>
      <c r="G1993" s="60"/>
      <c r="H1993" s="60"/>
      <c r="I1993" s="60"/>
      <c r="J1993" s="404"/>
      <c r="K1993" s="405"/>
      <c r="L1993" s="405"/>
      <c r="M1993" s="405"/>
      <c r="N1993" s="406"/>
    </row>
    <row r="1994" spans="1:14" ht="32.25" customHeight="1" thickBot="1" x14ac:dyDescent="0.3">
      <c r="A1994" s="228" t="s">
        <v>182</v>
      </c>
      <c r="B1994" s="64" t="s">
        <v>6</v>
      </c>
      <c r="C1994" s="63" t="s">
        <v>1304</v>
      </c>
      <c r="D1994" s="63" t="s">
        <v>1304</v>
      </c>
      <c r="E1994" s="65" t="s">
        <v>128</v>
      </c>
      <c r="F1994" s="65" t="s">
        <v>128</v>
      </c>
      <c r="G1994" s="66"/>
      <c r="H1994" s="66"/>
      <c r="I1994" s="66"/>
      <c r="J1994" s="413"/>
      <c r="K1994" s="414"/>
      <c r="L1994" s="414"/>
      <c r="M1994" s="414"/>
      <c r="N1994" s="415"/>
    </row>
    <row r="1995" spans="1:14" ht="15.75" customHeight="1" x14ac:dyDescent="0.25">
      <c r="B1995" s="82"/>
    </row>
    <row r="1996" spans="1:14" ht="15.75" customHeight="1" x14ac:dyDescent="0.25">
      <c r="A1996" s="86" t="s">
        <v>190</v>
      </c>
      <c r="B1996" s="82"/>
    </row>
    <row r="1997" spans="1:14" ht="15.75" customHeight="1" x14ac:dyDescent="0.25">
      <c r="B1997" s="82"/>
      <c r="N1997" s="67"/>
    </row>
    <row r="1998" spans="1:14" ht="15.75" customHeight="1" x14ac:dyDescent="0.25">
      <c r="B1998" s="78" t="s">
        <v>144</v>
      </c>
      <c r="N1998" s="67"/>
    </row>
    <row r="1999" spans="1:14" ht="15.75" customHeight="1" x14ac:dyDescent="0.25">
      <c r="B1999" s="82"/>
      <c r="N1999" s="67"/>
    </row>
    <row r="2000" spans="1:14" ht="15.75" customHeight="1" x14ac:dyDescent="0.25">
      <c r="B2000" s="83"/>
      <c r="N2000" s="67" t="str">
        <f>'7.1'!A361</f>
        <v>1.6.31</v>
      </c>
    </row>
    <row r="2001" spans="1:14" x14ac:dyDescent="0.25">
      <c r="A2001" s="290"/>
      <c r="B2001" s="9"/>
      <c r="C2001" s="9"/>
      <c r="D2001" s="9"/>
      <c r="E2001" s="9"/>
      <c r="F2001" s="9"/>
      <c r="G2001" s="9"/>
      <c r="H2001" s="9"/>
      <c r="I2001" s="9"/>
      <c r="N2001" s="80" t="s">
        <v>276</v>
      </c>
    </row>
    <row r="2002" spans="1:14" x14ac:dyDescent="0.25">
      <c r="B2002" s="9"/>
      <c r="C2002" s="9"/>
      <c r="D2002" s="9"/>
      <c r="E2002" s="9"/>
      <c r="F2002" s="9"/>
      <c r="G2002" s="9"/>
      <c r="H2002" s="9"/>
      <c r="N2002" s="80" t="s">
        <v>122</v>
      </c>
    </row>
    <row r="2003" spans="1:14" x14ac:dyDescent="0.25">
      <c r="B2003" s="9"/>
      <c r="C2003" s="9"/>
      <c r="D2003" s="9"/>
      <c r="E2003" s="9"/>
      <c r="F2003" s="9"/>
      <c r="G2003" s="9"/>
      <c r="H2003" s="9"/>
      <c r="I2003" s="9"/>
      <c r="N2003" s="80"/>
    </row>
    <row r="2004" spans="1:14" x14ac:dyDescent="0.25">
      <c r="B2004" s="9"/>
      <c r="C2004" s="9"/>
      <c r="D2004" s="9"/>
      <c r="E2004" s="9"/>
      <c r="F2004" s="9"/>
      <c r="G2004" s="9"/>
      <c r="H2004" s="9"/>
      <c r="I2004" s="9"/>
      <c r="L2004" s="8"/>
      <c r="M2004" s="219"/>
      <c r="N2004" s="219" t="s">
        <v>264</v>
      </c>
    </row>
    <row r="2005" spans="1:14" ht="15.75" customHeight="1" x14ac:dyDescent="0.25">
      <c r="N2005" s="80" t="s">
        <v>143</v>
      </c>
    </row>
    <row r="2006" spans="1:14" ht="15.75" customHeight="1" x14ac:dyDescent="0.25">
      <c r="B2006" s="9"/>
      <c r="C2006" s="9"/>
      <c r="D2006" s="9"/>
      <c r="E2006" s="9"/>
      <c r="F2006" s="9"/>
      <c r="G2006" s="9"/>
      <c r="H2006" s="9"/>
      <c r="I2006" s="9"/>
      <c r="N2006" s="80" t="s">
        <v>145</v>
      </c>
    </row>
    <row r="2007" spans="1:14" ht="15.75" customHeight="1" x14ac:dyDescent="0.25">
      <c r="N2007" s="80" t="s">
        <v>335</v>
      </c>
    </row>
    <row r="2008" spans="1:14" ht="15.75" customHeight="1" x14ac:dyDescent="0.25">
      <c r="M2008" s="8"/>
      <c r="N2008" s="80" t="s">
        <v>265</v>
      </c>
    </row>
    <row r="2009" spans="1:14" ht="15.75" customHeight="1" x14ac:dyDescent="0.25">
      <c r="M2009" s="8"/>
      <c r="N2009" s="80"/>
    </row>
    <row r="2010" spans="1:14" ht="15.75" customHeight="1" x14ac:dyDescent="0.25">
      <c r="M2010" s="8"/>
      <c r="N2010" s="80"/>
    </row>
    <row r="2011" spans="1:14" ht="17.25" customHeight="1" x14ac:dyDescent="0.25">
      <c r="A2011" s="421" t="s">
        <v>1434</v>
      </c>
      <c r="B2011" s="421"/>
      <c r="C2011" s="421"/>
      <c r="D2011" s="421"/>
      <c r="E2011" s="421"/>
      <c r="F2011" s="421"/>
      <c r="G2011" s="421"/>
      <c r="H2011" s="421"/>
      <c r="I2011" s="421"/>
      <c r="J2011" s="421"/>
      <c r="K2011" s="421"/>
      <c r="L2011" s="421"/>
      <c r="M2011" s="421"/>
      <c r="N2011" s="421"/>
    </row>
    <row r="2012" spans="1:14" ht="26.25" customHeight="1" x14ac:dyDescent="0.25">
      <c r="A2012" s="421"/>
      <c r="B2012" s="421"/>
      <c r="C2012" s="421"/>
      <c r="D2012" s="421"/>
      <c r="E2012" s="421"/>
      <c r="F2012" s="421"/>
      <c r="G2012" s="421"/>
      <c r="H2012" s="421"/>
      <c r="I2012" s="421"/>
      <c r="J2012" s="421"/>
      <c r="K2012" s="421"/>
      <c r="L2012" s="421"/>
      <c r="M2012" s="421"/>
      <c r="N2012" s="421"/>
    </row>
    <row r="2013" spans="1:14" s="422" customFormat="1" ht="17.25" customHeight="1" x14ac:dyDescent="0.25"/>
    <row r="2014" spans="1:14" ht="30.75" customHeight="1" x14ac:dyDescent="0.25">
      <c r="A2014" s="423" t="s">
        <v>323</v>
      </c>
      <c r="B2014" s="423"/>
      <c r="C2014" s="423"/>
      <c r="D2014" s="423"/>
      <c r="E2014" s="423"/>
      <c r="F2014" s="423"/>
      <c r="G2014" s="423"/>
      <c r="H2014" s="423"/>
      <c r="I2014" s="423"/>
      <c r="J2014" s="423"/>
      <c r="K2014" s="423"/>
      <c r="L2014" s="423"/>
      <c r="M2014" s="423"/>
      <c r="N2014" s="423"/>
    </row>
    <row r="2015" spans="1:14" ht="18" customHeight="1" x14ac:dyDescent="0.25">
      <c r="A2015" s="291" t="str">
        <f>VLOOKUP(N2050,'7.1'!$A$14:$B$574,2,FALSE)</f>
        <v>БКТП 2х2500 кВА по ул. Профсоюзов</v>
      </c>
      <c r="B2015" s="352"/>
      <c r="C2015" s="352"/>
      <c r="D2015" s="352"/>
      <c r="E2015" s="352"/>
      <c r="F2015" s="352"/>
      <c r="G2015" s="352"/>
      <c r="H2015" s="352"/>
      <c r="I2015" s="352"/>
      <c r="J2015" s="352"/>
      <c r="K2015" s="352"/>
      <c r="L2015" s="352"/>
      <c r="M2015" s="352"/>
      <c r="N2015" s="352"/>
    </row>
    <row r="2016" spans="1:14" ht="16.5" customHeight="1" thickBot="1" x14ac:dyDescent="0.3">
      <c r="A2016" s="424" t="s">
        <v>1435</v>
      </c>
      <c r="B2016" s="424"/>
      <c r="C2016" s="424"/>
      <c r="D2016" s="424"/>
      <c r="E2016" s="424"/>
      <c r="F2016" s="424"/>
      <c r="G2016" s="424"/>
      <c r="H2016" s="424"/>
      <c r="I2016" s="424"/>
    </row>
    <row r="2017" spans="1:14" ht="15.75" customHeight="1" x14ac:dyDescent="0.25">
      <c r="A2017" s="425" t="s">
        <v>85</v>
      </c>
      <c r="B2017" s="428" t="s">
        <v>86</v>
      </c>
      <c r="C2017" s="431" t="s">
        <v>87</v>
      </c>
      <c r="D2017" s="390"/>
      <c r="E2017" s="390"/>
      <c r="F2017" s="432"/>
      <c r="G2017" s="428" t="s">
        <v>88</v>
      </c>
      <c r="H2017" s="428" t="s">
        <v>89</v>
      </c>
      <c r="I2017" s="433" t="s">
        <v>90</v>
      </c>
      <c r="J2017" s="434" t="s">
        <v>226</v>
      </c>
      <c r="K2017" s="435"/>
      <c r="L2017" s="435"/>
      <c r="M2017" s="435"/>
      <c r="N2017" s="436"/>
    </row>
    <row r="2018" spans="1:14" ht="15.75" customHeight="1" x14ac:dyDescent="0.25">
      <c r="A2018" s="426"/>
      <c r="B2018" s="429"/>
      <c r="C2018" s="419" t="s">
        <v>227</v>
      </c>
      <c r="D2018" s="420"/>
      <c r="E2018" s="419" t="s">
        <v>228</v>
      </c>
      <c r="F2018" s="420"/>
      <c r="G2018" s="429"/>
      <c r="H2018" s="429"/>
      <c r="I2018" s="408"/>
      <c r="J2018" s="437"/>
      <c r="K2018" s="438"/>
      <c r="L2018" s="438"/>
      <c r="M2018" s="438"/>
      <c r="N2018" s="439"/>
    </row>
    <row r="2019" spans="1:14" ht="15.75" customHeight="1" x14ac:dyDescent="0.25">
      <c r="A2019" s="426"/>
      <c r="B2019" s="429"/>
      <c r="C2019" s="407" t="s">
        <v>229</v>
      </c>
      <c r="D2019" s="407" t="s">
        <v>230</v>
      </c>
      <c r="E2019" s="407" t="s">
        <v>229</v>
      </c>
      <c r="F2019" s="407" t="s">
        <v>230</v>
      </c>
      <c r="G2019" s="429"/>
      <c r="H2019" s="429"/>
      <c r="I2019" s="408"/>
      <c r="J2019" s="437"/>
      <c r="K2019" s="438"/>
      <c r="L2019" s="438"/>
      <c r="M2019" s="438"/>
      <c r="N2019" s="439"/>
    </row>
    <row r="2020" spans="1:14" ht="15.75" customHeight="1" x14ac:dyDescent="0.25">
      <c r="A2020" s="426"/>
      <c r="B2020" s="429"/>
      <c r="C2020" s="408"/>
      <c r="D2020" s="408"/>
      <c r="E2020" s="408"/>
      <c r="F2020" s="408"/>
      <c r="G2020" s="429"/>
      <c r="H2020" s="429"/>
      <c r="I2020" s="408"/>
      <c r="J2020" s="437"/>
      <c r="K2020" s="438"/>
      <c r="L2020" s="438"/>
      <c r="M2020" s="438"/>
      <c r="N2020" s="439"/>
    </row>
    <row r="2021" spans="1:14" ht="15.75" customHeight="1" x14ac:dyDescent="0.25">
      <c r="A2021" s="427"/>
      <c r="B2021" s="430"/>
      <c r="C2021" s="409"/>
      <c r="D2021" s="409"/>
      <c r="E2021" s="409"/>
      <c r="F2021" s="409"/>
      <c r="G2021" s="430"/>
      <c r="H2021" s="430"/>
      <c r="I2021" s="409"/>
      <c r="J2021" s="440"/>
      <c r="K2021" s="388"/>
      <c r="L2021" s="388"/>
      <c r="M2021" s="388"/>
      <c r="N2021" s="392"/>
    </row>
    <row r="2022" spans="1:14" ht="16.5" customHeight="1" thickBot="1" x14ac:dyDescent="0.3">
      <c r="A2022" s="222">
        <v>1</v>
      </c>
      <c r="B2022" s="10">
        <v>2</v>
      </c>
      <c r="C2022" s="10">
        <v>3</v>
      </c>
      <c r="D2022" s="10">
        <v>4</v>
      </c>
      <c r="E2022" s="10">
        <v>5</v>
      </c>
      <c r="F2022" s="10">
        <v>6</v>
      </c>
      <c r="G2022" s="10">
        <v>8</v>
      </c>
      <c r="H2022" s="10">
        <v>9</v>
      </c>
      <c r="I2022" s="10">
        <v>10</v>
      </c>
      <c r="J2022" s="410">
        <v>11</v>
      </c>
      <c r="K2022" s="411"/>
      <c r="L2022" s="411"/>
      <c r="M2022" s="411"/>
      <c r="N2022" s="412"/>
    </row>
    <row r="2023" spans="1:14" ht="31.5" customHeight="1" x14ac:dyDescent="0.25">
      <c r="A2023" s="223">
        <v>1</v>
      </c>
      <c r="B2023" s="28" t="s">
        <v>161</v>
      </c>
      <c r="C2023" s="29" t="s">
        <v>1304</v>
      </c>
      <c r="D2023" s="29" t="s">
        <v>1304</v>
      </c>
      <c r="E2023" s="57"/>
      <c r="F2023" s="57"/>
      <c r="G2023" s="57"/>
      <c r="H2023" s="57"/>
      <c r="I2023" s="57"/>
      <c r="J2023" s="416"/>
      <c r="K2023" s="417"/>
      <c r="L2023" s="417"/>
      <c r="M2023" s="417"/>
      <c r="N2023" s="418"/>
    </row>
    <row r="2024" spans="1:14" ht="15.75" customHeight="1" x14ac:dyDescent="0.25">
      <c r="A2024" s="224" t="s">
        <v>149</v>
      </c>
      <c r="B2024" s="58" t="s">
        <v>162</v>
      </c>
      <c r="C2024" s="59" t="s">
        <v>1304</v>
      </c>
      <c r="D2024" s="59" t="s">
        <v>1304</v>
      </c>
      <c r="E2024" s="62" t="s">
        <v>128</v>
      </c>
      <c r="F2024" s="62" t="s">
        <v>128</v>
      </c>
      <c r="G2024" s="60"/>
      <c r="H2024" s="60"/>
      <c r="I2024" s="60"/>
      <c r="J2024" s="404"/>
      <c r="K2024" s="405"/>
      <c r="L2024" s="405"/>
      <c r="M2024" s="405"/>
      <c r="N2024" s="406"/>
    </row>
    <row r="2025" spans="1:14" ht="15.75" customHeight="1" x14ac:dyDescent="0.25">
      <c r="A2025" s="225" t="s">
        <v>150</v>
      </c>
      <c r="B2025" s="53" t="s">
        <v>163</v>
      </c>
      <c r="C2025" s="59" t="s">
        <v>1304</v>
      </c>
      <c r="D2025" s="59" t="s">
        <v>1304</v>
      </c>
      <c r="E2025" s="62" t="s">
        <v>128</v>
      </c>
      <c r="F2025" s="62" t="s">
        <v>128</v>
      </c>
      <c r="G2025" s="60"/>
      <c r="H2025" s="60"/>
      <c r="I2025" s="60"/>
      <c r="J2025" s="404"/>
      <c r="K2025" s="405"/>
      <c r="L2025" s="405"/>
      <c r="M2025" s="405"/>
      <c r="N2025" s="406"/>
    </row>
    <row r="2026" spans="1:14" ht="47.25" customHeight="1" x14ac:dyDescent="0.25">
      <c r="A2026" s="225" t="s">
        <v>29</v>
      </c>
      <c r="B2026" s="53" t="s">
        <v>133</v>
      </c>
      <c r="C2026" s="59" t="s">
        <v>1304</v>
      </c>
      <c r="D2026" s="59" t="s">
        <v>1304</v>
      </c>
      <c r="E2026" s="60" t="s">
        <v>128</v>
      </c>
      <c r="F2026" s="60" t="s">
        <v>128</v>
      </c>
      <c r="G2026" s="60"/>
      <c r="H2026" s="60"/>
      <c r="I2026" s="60" t="s">
        <v>129</v>
      </c>
      <c r="J2026" s="349"/>
      <c r="K2026" s="350"/>
      <c r="L2026" s="350"/>
      <c r="M2026" s="350"/>
      <c r="N2026" s="351"/>
    </row>
    <row r="2027" spans="1:14" ht="63" customHeight="1" x14ac:dyDescent="0.25">
      <c r="A2027" s="226" t="s">
        <v>46</v>
      </c>
      <c r="B2027" s="61" t="s">
        <v>165</v>
      </c>
      <c r="C2027" s="59" t="s">
        <v>1304</v>
      </c>
      <c r="D2027" s="59" t="s">
        <v>1304</v>
      </c>
      <c r="E2027" s="60" t="s">
        <v>128</v>
      </c>
      <c r="F2027" s="60" t="s">
        <v>128</v>
      </c>
      <c r="G2027" s="60"/>
      <c r="H2027" s="60"/>
      <c r="I2027" s="60" t="s">
        <v>130</v>
      </c>
      <c r="J2027" s="404"/>
      <c r="K2027" s="405"/>
      <c r="L2027" s="405"/>
      <c r="M2027" s="405"/>
      <c r="N2027" s="406"/>
    </row>
    <row r="2028" spans="1:14" ht="31.5" customHeight="1" x14ac:dyDescent="0.25">
      <c r="A2028" s="226" t="s">
        <v>166</v>
      </c>
      <c r="B2028" s="61" t="s">
        <v>167</v>
      </c>
      <c r="C2028" s="59" t="s">
        <v>1304</v>
      </c>
      <c r="D2028" s="59" t="s">
        <v>1304</v>
      </c>
      <c r="E2028" s="62" t="s">
        <v>128</v>
      </c>
      <c r="F2028" s="62" t="s">
        <v>128</v>
      </c>
      <c r="G2028" s="60"/>
      <c r="H2028" s="60"/>
      <c r="I2028" s="60"/>
      <c r="J2028" s="404"/>
      <c r="K2028" s="405"/>
      <c r="L2028" s="405"/>
      <c r="M2028" s="405"/>
      <c r="N2028" s="406"/>
    </row>
    <row r="2029" spans="1:14" ht="15.75" customHeight="1" x14ac:dyDescent="0.25">
      <c r="A2029" s="226" t="s">
        <v>168</v>
      </c>
      <c r="B2029" s="61" t="s">
        <v>169</v>
      </c>
      <c r="C2029" s="59" t="s">
        <v>1304</v>
      </c>
      <c r="D2029" s="59" t="s">
        <v>1304</v>
      </c>
      <c r="E2029" s="62" t="s">
        <v>128</v>
      </c>
      <c r="F2029" s="62" t="s">
        <v>128</v>
      </c>
      <c r="G2029" s="60"/>
      <c r="H2029" s="60"/>
      <c r="I2029" s="60"/>
      <c r="J2029" s="404"/>
      <c r="K2029" s="405"/>
      <c r="L2029" s="405"/>
      <c r="M2029" s="405"/>
      <c r="N2029" s="406"/>
    </row>
    <row r="2030" spans="1:14" ht="15.75" customHeight="1" x14ac:dyDescent="0.25">
      <c r="A2030" s="227">
        <v>2</v>
      </c>
      <c r="B2030" s="27" t="s">
        <v>103</v>
      </c>
      <c r="C2030" s="59" t="s">
        <v>1304</v>
      </c>
      <c r="D2030" s="59" t="s">
        <v>1304</v>
      </c>
      <c r="E2030" s="60" t="s">
        <v>128</v>
      </c>
      <c r="F2030" s="60" t="s">
        <v>128</v>
      </c>
      <c r="G2030" s="60"/>
      <c r="H2030" s="60"/>
      <c r="I2030" s="60"/>
      <c r="J2030" s="349"/>
      <c r="K2030" s="350"/>
      <c r="L2030" s="350"/>
      <c r="M2030" s="350"/>
      <c r="N2030" s="351"/>
    </row>
    <row r="2031" spans="1:14" ht="31.5" customHeight="1" x14ac:dyDescent="0.25">
      <c r="A2031" s="226" t="s">
        <v>152</v>
      </c>
      <c r="B2031" s="61" t="s">
        <v>170</v>
      </c>
      <c r="C2031" s="59" t="s">
        <v>1304</v>
      </c>
      <c r="D2031" s="59" t="s">
        <v>1304</v>
      </c>
      <c r="E2031" s="62" t="s">
        <v>128</v>
      </c>
      <c r="F2031" s="62" t="s">
        <v>128</v>
      </c>
      <c r="G2031" s="60"/>
      <c r="H2031" s="60"/>
      <c r="I2031" s="60"/>
      <c r="J2031" s="349"/>
      <c r="K2031" s="350"/>
      <c r="L2031" s="350"/>
      <c r="M2031" s="350"/>
      <c r="N2031" s="351"/>
    </row>
    <row r="2032" spans="1:14" ht="69" customHeight="1" x14ac:dyDescent="0.25">
      <c r="A2032" s="226" t="s">
        <v>21</v>
      </c>
      <c r="B2032" s="61" t="s">
        <v>171</v>
      </c>
      <c r="C2032" s="59" t="s">
        <v>1304</v>
      </c>
      <c r="D2032" s="59" t="s">
        <v>1304</v>
      </c>
      <c r="E2032" s="60" t="s">
        <v>128</v>
      </c>
      <c r="F2032" s="60" t="s">
        <v>128</v>
      </c>
      <c r="G2032" s="60"/>
      <c r="H2032" s="60"/>
      <c r="I2032" s="60" t="s">
        <v>332</v>
      </c>
      <c r="J2032" s="349"/>
      <c r="K2032" s="350"/>
      <c r="L2032" s="350"/>
      <c r="M2032" s="350"/>
      <c r="N2032" s="351"/>
    </row>
    <row r="2033" spans="1:14" ht="34.5" customHeight="1" x14ac:dyDescent="0.25">
      <c r="A2033" s="226" t="s">
        <v>22</v>
      </c>
      <c r="B2033" s="61" t="s">
        <v>172</v>
      </c>
      <c r="C2033" s="59" t="s">
        <v>1304</v>
      </c>
      <c r="D2033" s="59" t="s">
        <v>1304</v>
      </c>
      <c r="E2033" s="60" t="s">
        <v>128</v>
      </c>
      <c r="F2033" s="60" t="s">
        <v>128</v>
      </c>
      <c r="G2033" s="60"/>
      <c r="H2033" s="60"/>
      <c r="I2033" s="60" t="s">
        <v>130</v>
      </c>
      <c r="J2033" s="349"/>
      <c r="K2033" s="350"/>
      <c r="L2033" s="350"/>
      <c r="M2033" s="350"/>
      <c r="N2033" s="351"/>
    </row>
    <row r="2034" spans="1:14" ht="47.25" customHeight="1" x14ac:dyDescent="0.25">
      <c r="A2034" s="227">
        <v>3</v>
      </c>
      <c r="B2034" s="27" t="s">
        <v>173</v>
      </c>
      <c r="C2034" s="59" t="s">
        <v>1304</v>
      </c>
      <c r="D2034" s="59" t="s">
        <v>1304</v>
      </c>
      <c r="E2034" s="60" t="s">
        <v>128</v>
      </c>
      <c r="F2034" s="60" t="s">
        <v>128</v>
      </c>
      <c r="G2034" s="60"/>
      <c r="H2034" s="60"/>
      <c r="I2034" s="60"/>
      <c r="J2034" s="349"/>
      <c r="K2034" s="350"/>
      <c r="L2034" s="350"/>
      <c r="M2034" s="350"/>
      <c r="N2034" s="351"/>
    </row>
    <row r="2035" spans="1:14" ht="47.25" customHeight="1" x14ac:dyDescent="0.25">
      <c r="A2035" s="226" t="s">
        <v>104</v>
      </c>
      <c r="B2035" s="61" t="s">
        <v>174</v>
      </c>
      <c r="C2035" s="59" t="s">
        <v>1304</v>
      </c>
      <c r="D2035" s="59" t="s">
        <v>1304</v>
      </c>
      <c r="E2035" s="60" t="s">
        <v>128</v>
      </c>
      <c r="F2035" s="60" t="s">
        <v>128</v>
      </c>
      <c r="G2035" s="60"/>
      <c r="H2035" s="60"/>
      <c r="I2035" s="60"/>
      <c r="J2035" s="349"/>
      <c r="K2035" s="350"/>
      <c r="L2035" s="350"/>
      <c r="M2035" s="350"/>
      <c r="N2035" s="351"/>
    </row>
    <row r="2036" spans="1:14" ht="15.75" customHeight="1" x14ac:dyDescent="0.25">
      <c r="A2036" s="226" t="s">
        <v>107</v>
      </c>
      <c r="B2036" s="61" t="s">
        <v>175</v>
      </c>
      <c r="C2036" s="59" t="s">
        <v>1304</v>
      </c>
      <c r="D2036" s="59" t="s">
        <v>1304</v>
      </c>
      <c r="E2036" s="62" t="s">
        <v>128</v>
      </c>
      <c r="F2036" s="62" t="s">
        <v>128</v>
      </c>
      <c r="G2036" s="60"/>
      <c r="H2036" s="60"/>
      <c r="I2036" s="60"/>
      <c r="J2036" s="349"/>
      <c r="K2036" s="350"/>
      <c r="L2036" s="350"/>
      <c r="M2036" s="350"/>
      <c r="N2036" s="351"/>
    </row>
    <row r="2037" spans="1:14" ht="15.75" customHeight="1" x14ac:dyDescent="0.25">
      <c r="A2037" s="226" t="s">
        <v>109</v>
      </c>
      <c r="B2037" s="61" t="s">
        <v>176</v>
      </c>
      <c r="C2037" s="59" t="s">
        <v>1304</v>
      </c>
      <c r="D2037" s="59" t="s">
        <v>1304</v>
      </c>
      <c r="E2037" s="62" t="s">
        <v>128</v>
      </c>
      <c r="F2037" s="62" t="s">
        <v>128</v>
      </c>
      <c r="G2037" s="60"/>
      <c r="H2037" s="60"/>
      <c r="I2037" s="60"/>
      <c r="J2037" s="349"/>
      <c r="K2037" s="350"/>
      <c r="L2037" s="350"/>
      <c r="M2037" s="350"/>
      <c r="N2037" s="351"/>
    </row>
    <row r="2038" spans="1:14" ht="15.75" customHeight="1" x14ac:dyDescent="0.25">
      <c r="A2038" s="226" t="s">
        <v>177</v>
      </c>
      <c r="B2038" s="61" t="s">
        <v>178</v>
      </c>
      <c r="C2038" s="59" t="s">
        <v>1304</v>
      </c>
      <c r="D2038" s="59" t="s">
        <v>1304</v>
      </c>
      <c r="E2038" s="62" t="s">
        <v>128</v>
      </c>
      <c r="F2038" s="62" t="s">
        <v>128</v>
      </c>
      <c r="G2038" s="60"/>
      <c r="H2038" s="60"/>
      <c r="I2038" s="60"/>
      <c r="J2038" s="349"/>
      <c r="K2038" s="350"/>
      <c r="L2038" s="350"/>
      <c r="M2038" s="350"/>
      <c r="N2038" s="351"/>
    </row>
    <row r="2039" spans="1:14" ht="15.75" customHeight="1" x14ac:dyDescent="0.25">
      <c r="A2039" s="226" t="s">
        <v>179</v>
      </c>
      <c r="B2039" s="61" t="s">
        <v>180</v>
      </c>
      <c r="C2039" s="59" t="s">
        <v>1304</v>
      </c>
      <c r="D2039" s="59" t="s">
        <v>1304</v>
      </c>
      <c r="E2039" s="62" t="s">
        <v>128</v>
      </c>
      <c r="F2039" s="62" t="s">
        <v>128</v>
      </c>
      <c r="G2039" s="60"/>
      <c r="H2039" s="60"/>
      <c r="I2039" s="60"/>
      <c r="J2039" s="349"/>
      <c r="K2039" s="350"/>
      <c r="L2039" s="350"/>
      <c r="M2039" s="350"/>
      <c r="N2039" s="351"/>
    </row>
    <row r="2040" spans="1:14" ht="31.5" customHeight="1" x14ac:dyDescent="0.25">
      <c r="A2040" s="227">
        <v>4</v>
      </c>
      <c r="B2040" s="27" t="s">
        <v>56</v>
      </c>
      <c r="C2040" s="59" t="s">
        <v>1304</v>
      </c>
      <c r="D2040" s="59" t="s">
        <v>1304</v>
      </c>
      <c r="E2040" s="60" t="s">
        <v>128</v>
      </c>
      <c r="F2040" s="60" t="s">
        <v>128</v>
      </c>
      <c r="G2040" s="60"/>
      <c r="H2040" s="60"/>
      <c r="I2040" s="60"/>
      <c r="J2040" s="349"/>
      <c r="K2040" s="350"/>
      <c r="L2040" s="350"/>
      <c r="M2040" s="350"/>
      <c r="N2040" s="351"/>
    </row>
    <row r="2041" spans="1:14" ht="31.5" customHeight="1" x14ac:dyDescent="0.25">
      <c r="A2041" s="225" t="s">
        <v>24</v>
      </c>
      <c r="B2041" s="53" t="s">
        <v>181</v>
      </c>
      <c r="C2041" s="59" t="s">
        <v>1304</v>
      </c>
      <c r="D2041" s="59" t="s">
        <v>1304</v>
      </c>
      <c r="E2041" s="62" t="s">
        <v>128</v>
      </c>
      <c r="F2041" s="62" t="s">
        <v>128</v>
      </c>
      <c r="G2041" s="60"/>
      <c r="H2041" s="60"/>
      <c r="I2041" s="60"/>
      <c r="J2041" s="349"/>
      <c r="K2041" s="350"/>
      <c r="L2041" s="350"/>
      <c r="M2041" s="350"/>
      <c r="N2041" s="351"/>
    </row>
    <row r="2042" spans="1:14" ht="63" customHeight="1" x14ac:dyDescent="0.25">
      <c r="A2042" s="225" t="s">
        <v>25</v>
      </c>
      <c r="B2042" s="53" t="s">
        <v>60</v>
      </c>
      <c r="C2042" s="59" t="s">
        <v>1304</v>
      </c>
      <c r="D2042" s="59" t="s">
        <v>1304</v>
      </c>
      <c r="E2042" s="60" t="s">
        <v>128</v>
      </c>
      <c r="F2042" s="60" t="s">
        <v>128</v>
      </c>
      <c r="G2042" s="60"/>
      <c r="H2042" s="60"/>
      <c r="I2042" s="60" t="s">
        <v>130</v>
      </c>
      <c r="J2042" s="349"/>
      <c r="K2042" s="350"/>
      <c r="L2042" s="350"/>
      <c r="M2042" s="350"/>
      <c r="N2042" s="351"/>
    </row>
    <row r="2043" spans="1:14" ht="31.5" customHeight="1" x14ac:dyDescent="0.25">
      <c r="A2043" s="225" t="s">
        <v>26</v>
      </c>
      <c r="B2043" s="53" t="s">
        <v>5</v>
      </c>
      <c r="C2043" s="59" t="s">
        <v>1304</v>
      </c>
      <c r="D2043" s="59" t="s">
        <v>1304</v>
      </c>
      <c r="E2043" s="60" t="s">
        <v>128</v>
      </c>
      <c r="F2043" s="60" t="s">
        <v>128</v>
      </c>
      <c r="G2043" s="60"/>
      <c r="H2043" s="60"/>
      <c r="I2043" s="60"/>
      <c r="J2043" s="404"/>
      <c r="K2043" s="405"/>
      <c r="L2043" s="405"/>
      <c r="M2043" s="405"/>
      <c r="N2043" s="406"/>
    </row>
    <row r="2044" spans="1:14" ht="32.25" customHeight="1" thickBot="1" x14ac:dyDescent="0.3">
      <c r="A2044" s="228" t="s">
        <v>182</v>
      </c>
      <c r="B2044" s="64" t="s">
        <v>6</v>
      </c>
      <c r="C2044" s="63" t="s">
        <v>1304</v>
      </c>
      <c r="D2044" s="63" t="s">
        <v>1304</v>
      </c>
      <c r="E2044" s="65" t="s">
        <v>128</v>
      </c>
      <c r="F2044" s="65" t="s">
        <v>128</v>
      </c>
      <c r="G2044" s="66"/>
      <c r="H2044" s="66"/>
      <c r="I2044" s="66"/>
      <c r="J2044" s="413"/>
      <c r="K2044" s="414"/>
      <c r="L2044" s="414"/>
      <c r="M2044" s="414"/>
      <c r="N2044" s="415"/>
    </row>
    <row r="2045" spans="1:14" ht="15.75" customHeight="1" x14ac:dyDescent="0.25">
      <c r="B2045" s="82"/>
    </row>
    <row r="2046" spans="1:14" ht="15.75" customHeight="1" x14ac:dyDescent="0.25">
      <c r="A2046" s="86" t="s">
        <v>190</v>
      </c>
      <c r="B2046" s="82"/>
    </row>
    <row r="2047" spans="1:14" ht="15.75" customHeight="1" x14ac:dyDescent="0.25">
      <c r="B2047" s="82"/>
      <c r="N2047" s="67"/>
    </row>
    <row r="2048" spans="1:14" ht="15.75" customHeight="1" x14ac:dyDescent="0.25">
      <c r="B2048" s="78" t="s">
        <v>144</v>
      </c>
      <c r="N2048" s="67"/>
    </row>
    <row r="2049" spans="1:14" ht="15.75" customHeight="1" x14ac:dyDescent="0.25">
      <c r="B2049" s="82"/>
      <c r="N2049" s="67"/>
    </row>
    <row r="2050" spans="1:14" ht="15.75" customHeight="1" x14ac:dyDescent="0.25">
      <c r="B2050" s="83"/>
      <c r="N2050" s="67" t="str">
        <f>'7.1'!A362</f>
        <v>1.6.32</v>
      </c>
    </row>
    <row r="2051" spans="1:14" x14ac:dyDescent="0.25">
      <c r="A2051" s="290"/>
      <c r="B2051" s="9"/>
      <c r="C2051" s="9"/>
      <c r="D2051" s="9"/>
      <c r="E2051" s="9"/>
      <c r="F2051" s="9"/>
      <c r="G2051" s="9"/>
      <c r="H2051" s="9"/>
      <c r="I2051" s="9"/>
      <c r="N2051" s="80" t="s">
        <v>276</v>
      </c>
    </row>
    <row r="2052" spans="1:14" x14ac:dyDescent="0.25">
      <c r="B2052" s="9"/>
      <c r="C2052" s="9"/>
      <c r="D2052" s="9"/>
      <c r="E2052" s="9"/>
      <c r="F2052" s="9"/>
      <c r="G2052" s="9"/>
      <c r="H2052" s="9"/>
      <c r="N2052" s="80" t="s">
        <v>122</v>
      </c>
    </row>
    <row r="2053" spans="1:14" x14ac:dyDescent="0.25">
      <c r="B2053" s="9"/>
      <c r="C2053" s="9"/>
      <c r="D2053" s="9"/>
      <c r="E2053" s="9"/>
      <c r="F2053" s="9"/>
      <c r="G2053" s="9"/>
      <c r="H2053" s="9"/>
      <c r="I2053" s="9"/>
      <c r="N2053" s="80"/>
    </row>
    <row r="2054" spans="1:14" x14ac:dyDescent="0.25">
      <c r="B2054" s="9"/>
      <c r="C2054" s="9"/>
      <c r="D2054" s="9"/>
      <c r="E2054" s="9"/>
      <c r="F2054" s="9"/>
      <c r="G2054" s="9"/>
      <c r="H2054" s="9"/>
      <c r="I2054" s="9"/>
      <c r="L2054" s="8"/>
      <c r="M2054" s="219"/>
      <c r="N2054" s="219" t="s">
        <v>264</v>
      </c>
    </row>
    <row r="2055" spans="1:14" ht="15.75" customHeight="1" x14ac:dyDescent="0.25">
      <c r="N2055" s="80" t="s">
        <v>143</v>
      </c>
    </row>
    <row r="2056" spans="1:14" ht="15.75" customHeight="1" x14ac:dyDescent="0.25">
      <c r="B2056" s="9"/>
      <c r="C2056" s="9"/>
      <c r="D2056" s="9"/>
      <c r="E2056" s="9"/>
      <c r="F2056" s="9"/>
      <c r="G2056" s="9"/>
      <c r="H2056" s="9"/>
      <c r="I2056" s="9"/>
      <c r="N2056" s="80" t="s">
        <v>145</v>
      </c>
    </row>
    <row r="2057" spans="1:14" ht="15.75" customHeight="1" x14ac:dyDescent="0.25">
      <c r="N2057" s="80" t="s">
        <v>335</v>
      </c>
    </row>
    <row r="2058" spans="1:14" ht="15.75" customHeight="1" x14ac:dyDescent="0.25">
      <c r="M2058" s="8"/>
      <c r="N2058" s="80" t="s">
        <v>265</v>
      </c>
    </row>
    <row r="2059" spans="1:14" ht="15.75" customHeight="1" x14ac:dyDescent="0.25">
      <c r="M2059" s="8"/>
      <c r="N2059" s="80"/>
    </row>
    <row r="2060" spans="1:14" ht="15.75" customHeight="1" x14ac:dyDescent="0.25">
      <c r="M2060" s="8"/>
      <c r="N2060" s="80"/>
    </row>
    <row r="2061" spans="1:14" ht="17.25" customHeight="1" x14ac:dyDescent="0.25">
      <c r="A2061" s="421" t="s">
        <v>1434</v>
      </c>
      <c r="B2061" s="421"/>
      <c r="C2061" s="421"/>
      <c r="D2061" s="421"/>
      <c r="E2061" s="421"/>
      <c r="F2061" s="421"/>
      <c r="G2061" s="421"/>
      <c r="H2061" s="421"/>
      <c r="I2061" s="421"/>
      <c r="J2061" s="421"/>
      <c r="K2061" s="421"/>
      <c r="L2061" s="421"/>
      <c r="M2061" s="421"/>
      <c r="N2061" s="421"/>
    </row>
    <row r="2062" spans="1:14" ht="26.25" customHeight="1" x14ac:dyDescent="0.25">
      <c r="A2062" s="421"/>
      <c r="B2062" s="421"/>
      <c r="C2062" s="421"/>
      <c r="D2062" s="421"/>
      <c r="E2062" s="421"/>
      <c r="F2062" s="421"/>
      <c r="G2062" s="421"/>
      <c r="H2062" s="421"/>
      <c r="I2062" s="421"/>
      <c r="J2062" s="421"/>
      <c r="K2062" s="421"/>
      <c r="L2062" s="421"/>
      <c r="M2062" s="421"/>
      <c r="N2062" s="421"/>
    </row>
    <row r="2063" spans="1:14" s="422" customFormat="1" ht="17.25" customHeight="1" x14ac:dyDescent="0.25"/>
    <row r="2064" spans="1:14" ht="30.75" customHeight="1" x14ac:dyDescent="0.25">
      <c r="A2064" s="423" t="s">
        <v>323</v>
      </c>
      <c r="B2064" s="423"/>
      <c r="C2064" s="423"/>
      <c r="D2064" s="423"/>
      <c r="E2064" s="423"/>
      <c r="F2064" s="423"/>
      <c r="G2064" s="423"/>
      <c r="H2064" s="423"/>
      <c r="I2064" s="423"/>
      <c r="J2064" s="423"/>
      <c r="K2064" s="423"/>
      <c r="L2064" s="423"/>
      <c r="M2064" s="423"/>
      <c r="N2064" s="423"/>
    </row>
    <row r="2065" spans="1:14" ht="18" customHeight="1" x14ac:dyDescent="0.25">
      <c r="A2065" s="291" t="str">
        <f>VLOOKUP(N2100,'7.1'!$A$14:$B$574,2,FALSE)</f>
        <v>ПС - 110 кВ г.Сургут</v>
      </c>
      <c r="B2065" s="352"/>
      <c r="C2065" s="352"/>
      <c r="D2065" s="352"/>
      <c r="E2065" s="352"/>
      <c r="F2065" s="352"/>
      <c r="G2065" s="352"/>
      <c r="H2065" s="352"/>
      <c r="I2065" s="352"/>
      <c r="J2065" s="352"/>
      <c r="K2065" s="352"/>
      <c r="L2065" s="352"/>
      <c r="M2065" s="352"/>
      <c r="N2065" s="352"/>
    </row>
    <row r="2066" spans="1:14" ht="16.5" customHeight="1" thickBot="1" x14ac:dyDescent="0.3">
      <c r="A2066" s="424" t="s">
        <v>1435</v>
      </c>
      <c r="B2066" s="424"/>
      <c r="C2066" s="424"/>
      <c r="D2066" s="424"/>
      <c r="E2066" s="424"/>
      <c r="F2066" s="424"/>
      <c r="G2066" s="424"/>
      <c r="H2066" s="424"/>
      <c r="I2066" s="424"/>
    </row>
    <row r="2067" spans="1:14" ht="15.75" customHeight="1" x14ac:dyDescent="0.25">
      <c r="A2067" s="425" t="s">
        <v>85</v>
      </c>
      <c r="B2067" s="428" t="s">
        <v>86</v>
      </c>
      <c r="C2067" s="431" t="s">
        <v>87</v>
      </c>
      <c r="D2067" s="390"/>
      <c r="E2067" s="390"/>
      <c r="F2067" s="432"/>
      <c r="G2067" s="428" t="s">
        <v>88</v>
      </c>
      <c r="H2067" s="428" t="s">
        <v>89</v>
      </c>
      <c r="I2067" s="433" t="s">
        <v>90</v>
      </c>
      <c r="J2067" s="434" t="s">
        <v>226</v>
      </c>
      <c r="K2067" s="435"/>
      <c r="L2067" s="435"/>
      <c r="M2067" s="435"/>
      <c r="N2067" s="436"/>
    </row>
    <row r="2068" spans="1:14" ht="15.75" customHeight="1" x14ac:dyDescent="0.25">
      <c r="A2068" s="426"/>
      <c r="B2068" s="429"/>
      <c r="C2068" s="419" t="s">
        <v>227</v>
      </c>
      <c r="D2068" s="420"/>
      <c r="E2068" s="419" t="s">
        <v>228</v>
      </c>
      <c r="F2068" s="420"/>
      <c r="G2068" s="429"/>
      <c r="H2068" s="429"/>
      <c r="I2068" s="408"/>
      <c r="J2068" s="437"/>
      <c r="K2068" s="438"/>
      <c r="L2068" s="438"/>
      <c r="M2068" s="438"/>
      <c r="N2068" s="439"/>
    </row>
    <row r="2069" spans="1:14" ht="15.75" customHeight="1" x14ac:dyDescent="0.25">
      <c r="A2069" s="426"/>
      <c r="B2069" s="429"/>
      <c r="C2069" s="407" t="s">
        <v>229</v>
      </c>
      <c r="D2069" s="407" t="s">
        <v>230</v>
      </c>
      <c r="E2069" s="407" t="s">
        <v>229</v>
      </c>
      <c r="F2069" s="407" t="s">
        <v>230</v>
      </c>
      <c r="G2069" s="429"/>
      <c r="H2069" s="429"/>
      <c r="I2069" s="408"/>
      <c r="J2069" s="437"/>
      <c r="K2069" s="438"/>
      <c r="L2069" s="438"/>
      <c r="M2069" s="438"/>
      <c r="N2069" s="439"/>
    </row>
    <row r="2070" spans="1:14" ht="15.75" customHeight="1" x14ac:dyDescent="0.25">
      <c r="A2070" s="426"/>
      <c r="B2070" s="429"/>
      <c r="C2070" s="408"/>
      <c r="D2070" s="408"/>
      <c r="E2070" s="408"/>
      <c r="F2070" s="408"/>
      <c r="G2070" s="429"/>
      <c r="H2070" s="429"/>
      <c r="I2070" s="408"/>
      <c r="J2070" s="437"/>
      <c r="K2070" s="438"/>
      <c r="L2070" s="438"/>
      <c r="M2070" s="438"/>
      <c r="N2070" s="439"/>
    </row>
    <row r="2071" spans="1:14" ht="15.75" customHeight="1" x14ac:dyDescent="0.25">
      <c r="A2071" s="427"/>
      <c r="B2071" s="430"/>
      <c r="C2071" s="409"/>
      <c r="D2071" s="409"/>
      <c r="E2071" s="409"/>
      <c r="F2071" s="409"/>
      <c r="G2071" s="430"/>
      <c r="H2071" s="430"/>
      <c r="I2071" s="409"/>
      <c r="J2071" s="440"/>
      <c r="K2071" s="388"/>
      <c r="L2071" s="388"/>
      <c r="M2071" s="388"/>
      <c r="N2071" s="392"/>
    </row>
    <row r="2072" spans="1:14" ht="16.5" customHeight="1" thickBot="1" x14ac:dyDescent="0.3">
      <c r="A2072" s="222">
        <v>1</v>
      </c>
      <c r="B2072" s="10">
        <v>2</v>
      </c>
      <c r="C2072" s="10">
        <v>3</v>
      </c>
      <c r="D2072" s="10">
        <v>4</v>
      </c>
      <c r="E2072" s="10">
        <v>5</v>
      </c>
      <c r="F2072" s="10">
        <v>6</v>
      </c>
      <c r="G2072" s="10">
        <v>8</v>
      </c>
      <c r="H2072" s="10">
        <v>9</v>
      </c>
      <c r="I2072" s="10">
        <v>10</v>
      </c>
      <c r="J2072" s="410">
        <v>11</v>
      </c>
      <c r="K2072" s="411"/>
      <c r="L2072" s="411"/>
      <c r="M2072" s="411"/>
      <c r="N2072" s="412"/>
    </row>
    <row r="2073" spans="1:14" ht="31.5" customHeight="1" x14ac:dyDescent="0.25">
      <c r="A2073" s="223">
        <v>1</v>
      </c>
      <c r="B2073" s="28" t="s">
        <v>161</v>
      </c>
      <c r="C2073" s="29" t="s">
        <v>1304</v>
      </c>
      <c r="D2073" s="29" t="s">
        <v>1304</v>
      </c>
      <c r="E2073" s="57"/>
      <c r="F2073" s="57"/>
      <c r="G2073" s="57"/>
      <c r="H2073" s="57"/>
      <c r="I2073" s="57"/>
      <c r="J2073" s="416"/>
      <c r="K2073" s="417"/>
      <c r="L2073" s="417"/>
      <c r="M2073" s="417"/>
      <c r="N2073" s="418"/>
    </row>
    <row r="2074" spans="1:14" ht="15.75" customHeight="1" x14ac:dyDescent="0.25">
      <c r="A2074" s="224" t="s">
        <v>149</v>
      </c>
      <c r="B2074" s="58" t="s">
        <v>162</v>
      </c>
      <c r="C2074" s="59" t="s">
        <v>1304</v>
      </c>
      <c r="D2074" s="59" t="s">
        <v>1304</v>
      </c>
      <c r="E2074" s="62" t="s">
        <v>128</v>
      </c>
      <c r="F2074" s="62" t="s">
        <v>128</v>
      </c>
      <c r="G2074" s="60"/>
      <c r="H2074" s="60"/>
      <c r="I2074" s="60"/>
      <c r="J2074" s="404"/>
      <c r="K2074" s="405"/>
      <c r="L2074" s="405"/>
      <c r="M2074" s="405"/>
      <c r="N2074" s="406"/>
    </row>
    <row r="2075" spans="1:14" ht="15.75" customHeight="1" x14ac:dyDescent="0.25">
      <c r="A2075" s="225" t="s">
        <v>150</v>
      </c>
      <c r="B2075" s="53" t="s">
        <v>163</v>
      </c>
      <c r="C2075" s="59" t="s">
        <v>1304</v>
      </c>
      <c r="D2075" s="59" t="s">
        <v>1304</v>
      </c>
      <c r="E2075" s="62" t="s">
        <v>128</v>
      </c>
      <c r="F2075" s="62" t="s">
        <v>128</v>
      </c>
      <c r="G2075" s="60"/>
      <c r="H2075" s="60"/>
      <c r="I2075" s="60"/>
      <c r="J2075" s="404"/>
      <c r="K2075" s="405"/>
      <c r="L2075" s="405"/>
      <c r="M2075" s="405"/>
      <c r="N2075" s="406"/>
    </row>
    <row r="2076" spans="1:14" ht="47.25" customHeight="1" x14ac:dyDescent="0.25">
      <c r="A2076" s="225" t="s">
        <v>29</v>
      </c>
      <c r="B2076" s="53" t="s">
        <v>133</v>
      </c>
      <c r="C2076" s="59" t="s">
        <v>1304</v>
      </c>
      <c r="D2076" s="59" t="s">
        <v>1304</v>
      </c>
      <c r="E2076" s="60" t="s">
        <v>128</v>
      </c>
      <c r="F2076" s="60" t="s">
        <v>128</v>
      </c>
      <c r="G2076" s="60"/>
      <c r="H2076" s="60"/>
      <c r="I2076" s="60" t="s">
        <v>129</v>
      </c>
      <c r="J2076" s="349"/>
      <c r="K2076" s="350"/>
      <c r="L2076" s="350"/>
      <c r="M2076" s="350"/>
      <c r="N2076" s="351"/>
    </row>
    <row r="2077" spans="1:14" ht="63" customHeight="1" x14ac:dyDescent="0.25">
      <c r="A2077" s="226" t="s">
        <v>46</v>
      </c>
      <c r="B2077" s="61" t="s">
        <v>165</v>
      </c>
      <c r="C2077" s="59" t="s">
        <v>1304</v>
      </c>
      <c r="D2077" s="59" t="s">
        <v>1304</v>
      </c>
      <c r="E2077" s="60" t="s">
        <v>128</v>
      </c>
      <c r="F2077" s="60" t="s">
        <v>128</v>
      </c>
      <c r="G2077" s="60"/>
      <c r="H2077" s="60"/>
      <c r="I2077" s="60" t="s">
        <v>130</v>
      </c>
      <c r="J2077" s="404"/>
      <c r="K2077" s="405"/>
      <c r="L2077" s="405"/>
      <c r="M2077" s="405"/>
      <c r="N2077" s="406"/>
    </row>
    <row r="2078" spans="1:14" ht="31.5" customHeight="1" x14ac:dyDescent="0.25">
      <c r="A2078" s="226" t="s">
        <v>166</v>
      </c>
      <c r="B2078" s="61" t="s">
        <v>167</v>
      </c>
      <c r="C2078" s="59" t="s">
        <v>1304</v>
      </c>
      <c r="D2078" s="59" t="s">
        <v>1304</v>
      </c>
      <c r="E2078" s="62" t="s">
        <v>128</v>
      </c>
      <c r="F2078" s="62" t="s">
        <v>128</v>
      </c>
      <c r="G2078" s="60"/>
      <c r="H2078" s="60"/>
      <c r="I2078" s="60"/>
      <c r="J2078" s="404"/>
      <c r="K2078" s="405"/>
      <c r="L2078" s="405"/>
      <c r="M2078" s="405"/>
      <c r="N2078" s="406"/>
    </row>
    <row r="2079" spans="1:14" ht="15.75" customHeight="1" x14ac:dyDescent="0.25">
      <c r="A2079" s="226" t="s">
        <v>168</v>
      </c>
      <c r="B2079" s="61" t="s">
        <v>169</v>
      </c>
      <c r="C2079" s="59" t="s">
        <v>1304</v>
      </c>
      <c r="D2079" s="59" t="s">
        <v>1304</v>
      </c>
      <c r="E2079" s="62" t="s">
        <v>128</v>
      </c>
      <c r="F2079" s="62" t="s">
        <v>128</v>
      </c>
      <c r="G2079" s="60"/>
      <c r="H2079" s="60"/>
      <c r="I2079" s="60"/>
      <c r="J2079" s="404"/>
      <c r="K2079" s="405"/>
      <c r="L2079" s="405"/>
      <c r="M2079" s="405"/>
      <c r="N2079" s="406"/>
    </row>
    <row r="2080" spans="1:14" ht="15.75" customHeight="1" x14ac:dyDescent="0.25">
      <c r="A2080" s="227">
        <v>2</v>
      </c>
      <c r="B2080" s="27" t="s">
        <v>103</v>
      </c>
      <c r="C2080" s="59" t="s">
        <v>1304</v>
      </c>
      <c r="D2080" s="59" t="s">
        <v>1304</v>
      </c>
      <c r="E2080" s="60" t="s">
        <v>128</v>
      </c>
      <c r="F2080" s="60" t="s">
        <v>128</v>
      </c>
      <c r="G2080" s="60"/>
      <c r="H2080" s="60"/>
      <c r="I2080" s="60"/>
      <c r="J2080" s="349"/>
      <c r="K2080" s="350"/>
      <c r="L2080" s="350"/>
      <c r="M2080" s="350"/>
      <c r="N2080" s="351"/>
    </row>
    <row r="2081" spans="1:14" ht="31.5" customHeight="1" x14ac:dyDescent="0.25">
      <c r="A2081" s="226" t="s">
        <v>152</v>
      </c>
      <c r="B2081" s="61" t="s">
        <v>170</v>
      </c>
      <c r="C2081" s="59" t="s">
        <v>1304</v>
      </c>
      <c r="D2081" s="59" t="s">
        <v>1304</v>
      </c>
      <c r="E2081" s="62" t="s">
        <v>128</v>
      </c>
      <c r="F2081" s="62" t="s">
        <v>128</v>
      </c>
      <c r="G2081" s="60"/>
      <c r="H2081" s="60"/>
      <c r="I2081" s="60"/>
      <c r="J2081" s="349"/>
      <c r="K2081" s="350"/>
      <c r="L2081" s="350"/>
      <c r="M2081" s="350"/>
      <c r="N2081" s="351"/>
    </row>
    <row r="2082" spans="1:14" ht="69" customHeight="1" x14ac:dyDescent="0.25">
      <c r="A2082" s="226" t="s">
        <v>21</v>
      </c>
      <c r="B2082" s="61" t="s">
        <v>171</v>
      </c>
      <c r="C2082" s="59" t="s">
        <v>1304</v>
      </c>
      <c r="D2082" s="59" t="s">
        <v>1304</v>
      </c>
      <c r="E2082" s="60" t="s">
        <v>128</v>
      </c>
      <c r="F2082" s="60" t="s">
        <v>128</v>
      </c>
      <c r="G2082" s="60"/>
      <c r="H2082" s="60"/>
      <c r="I2082" s="60" t="s">
        <v>332</v>
      </c>
      <c r="J2082" s="349"/>
      <c r="K2082" s="350"/>
      <c r="L2082" s="350"/>
      <c r="M2082" s="350"/>
      <c r="N2082" s="351"/>
    </row>
    <row r="2083" spans="1:14" ht="34.5" customHeight="1" x14ac:dyDescent="0.25">
      <c r="A2083" s="226" t="s">
        <v>22</v>
      </c>
      <c r="B2083" s="61" t="s">
        <v>172</v>
      </c>
      <c r="C2083" s="59" t="s">
        <v>1304</v>
      </c>
      <c r="D2083" s="59" t="s">
        <v>1304</v>
      </c>
      <c r="E2083" s="60" t="s">
        <v>128</v>
      </c>
      <c r="F2083" s="60" t="s">
        <v>128</v>
      </c>
      <c r="G2083" s="60"/>
      <c r="H2083" s="60"/>
      <c r="I2083" s="60" t="s">
        <v>130</v>
      </c>
      <c r="J2083" s="349"/>
      <c r="K2083" s="350"/>
      <c r="L2083" s="350"/>
      <c r="M2083" s="350"/>
      <c r="N2083" s="351"/>
    </row>
    <row r="2084" spans="1:14" ht="47.25" customHeight="1" x14ac:dyDescent="0.25">
      <c r="A2084" s="227">
        <v>3</v>
      </c>
      <c r="B2084" s="27" t="s">
        <v>173</v>
      </c>
      <c r="C2084" s="59" t="s">
        <v>1304</v>
      </c>
      <c r="D2084" s="59" t="s">
        <v>1304</v>
      </c>
      <c r="E2084" s="60" t="s">
        <v>128</v>
      </c>
      <c r="F2084" s="60" t="s">
        <v>128</v>
      </c>
      <c r="G2084" s="60"/>
      <c r="H2084" s="60"/>
      <c r="I2084" s="60"/>
      <c r="J2084" s="349"/>
      <c r="K2084" s="350"/>
      <c r="L2084" s="350"/>
      <c r="M2084" s="350"/>
      <c r="N2084" s="351"/>
    </row>
    <row r="2085" spans="1:14" ht="47.25" customHeight="1" x14ac:dyDescent="0.25">
      <c r="A2085" s="226" t="s">
        <v>104</v>
      </c>
      <c r="B2085" s="61" t="s">
        <v>174</v>
      </c>
      <c r="C2085" s="59" t="s">
        <v>1304</v>
      </c>
      <c r="D2085" s="59" t="s">
        <v>1304</v>
      </c>
      <c r="E2085" s="60" t="s">
        <v>128</v>
      </c>
      <c r="F2085" s="60" t="s">
        <v>128</v>
      </c>
      <c r="G2085" s="60"/>
      <c r="H2085" s="60"/>
      <c r="I2085" s="60"/>
      <c r="J2085" s="349"/>
      <c r="K2085" s="350"/>
      <c r="L2085" s="350"/>
      <c r="M2085" s="350"/>
      <c r="N2085" s="351"/>
    </row>
    <row r="2086" spans="1:14" ht="15.75" customHeight="1" x14ac:dyDescent="0.25">
      <c r="A2086" s="226" t="s">
        <v>107</v>
      </c>
      <c r="B2086" s="61" t="s">
        <v>175</v>
      </c>
      <c r="C2086" s="59" t="s">
        <v>1304</v>
      </c>
      <c r="D2086" s="59" t="s">
        <v>1304</v>
      </c>
      <c r="E2086" s="62" t="s">
        <v>128</v>
      </c>
      <c r="F2086" s="62" t="s">
        <v>128</v>
      </c>
      <c r="G2086" s="60"/>
      <c r="H2086" s="60"/>
      <c r="I2086" s="60"/>
      <c r="J2086" s="349"/>
      <c r="K2086" s="350"/>
      <c r="L2086" s="350"/>
      <c r="M2086" s="350"/>
      <c r="N2086" s="351"/>
    </row>
    <row r="2087" spans="1:14" ht="15.75" customHeight="1" x14ac:dyDescent="0.25">
      <c r="A2087" s="226" t="s">
        <v>109</v>
      </c>
      <c r="B2087" s="61" t="s">
        <v>176</v>
      </c>
      <c r="C2087" s="59" t="s">
        <v>1304</v>
      </c>
      <c r="D2087" s="59" t="s">
        <v>1304</v>
      </c>
      <c r="E2087" s="62" t="s">
        <v>128</v>
      </c>
      <c r="F2087" s="62" t="s">
        <v>128</v>
      </c>
      <c r="G2087" s="60"/>
      <c r="H2087" s="60"/>
      <c r="I2087" s="60"/>
      <c r="J2087" s="349"/>
      <c r="K2087" s="350"/>
      <c r="L2087" s="350"/>
      <c r="M2087" s="350"/>
      <c r="N2087" s="351"/>
    </row>
    <row r="2088" spans="1:14" ht="15.75" customHeight="1" x14ac:dyDescent="0.25">
      <c r="A2088" s="226" t="s">
        <v>177</v>
      </c>
      <c r="B2088" s="61" t="s">
        <v>178</v>
      </c>
      <c r="C2088" s="59" t="s">
        <v>1304</v>
      </c>
      <c r="D2088" s="59" t="s">
        <v>1304</v>
      </c>
      <c r="E2088" s="62" t="s">
        <v>128</v>
      </c>
      <c r="F2088" s="62" t="s">
        <v>128</v>
      </c>
      <c r="G2088" s="60"/>
      <c r="H2088" s="60"/>
      <c r="I2088" s="60"/>
      <c r="J2088" s="349"/>
      <c r="K2088" s="350"/>
      <c r="L2088" s="350"/>
      <c r="M2088" s="350"/>
      <c r="N2088" s="351"/>
    </row>
    <row r="2089" spans="1:14" ht="15.75" customHeight="1" x14ac:dyDescent="0.25">
      <c r="A2089" s="226" t="s">
        <v>179</v>
      </c>
      <c r="B2089" s="61" t="s">
        <v>180</v>
      </c>
      <c r="C2089" s="59" t="s">
        <v>1304</v>
      </c>
      <c r="D2089" s="59" t="s">
        <v>1304</v>
      </c>
      <c r="E2089" s="62" t="s">
        <v>128</v>
      </c>
      <c r="F2089" s="62" t="s">
        <v>128</v>
      </c>
      <c r="G2089" s="60"/>
      <c r="H2089" s="60"/>
      <c r="I2089" s="60"/>
      <c r="J2089" s="349"/>
      <c r="K2089" s="350"/>
      <c r="L2089" s="350"/>
      <c r="M2089" s="350"/>
      <c r="N2089" s="351"/>
    </row>
    <row r="2090" spans="1:14" ht="31.5" customHeight="1" x14ac:dyDescent="0.25">
      <c r="A2090" s="227">
        <v>4</v>
      </c>
      <c r="B2090" s="27" t="s">
        <v>56</v>
      </c>
      <c r="C2090" s="59" t="s">
        <v>1304</v>
      </c>
      <c r="D2090" s="59" t="s">
        <v>1304</v>
      </c>
      <c r="E2090" s="60" t="s">
        <v>128</v>
      </c>
      <c r="F2090" s="60" t="s">
        <v>128</v>
      </c>
      <c r="G2090" s="60"/>
      <c r="H2090" s="60"/>
      <c r="I2090" s="60"/>
      <c r="J2090" s="349"/>
      <c r="K2090" s="350"/>
      <c r="L2090" s="350"/>
      <c r="M2090" s="350"/>
      <c r="N2090" s="351"/>
    </row>
    <row r="2091" spans="1:14" ht="31.5" customHeight="1" x14ac:dyDescent="0.25">
      <c r="A2091" s="225" t="s">
        <v>24</v>
      </c>
      <c r="B2091" s="53" t="s">
        <v>181</v>
      </c>
      <c r="C2091" s="59" t="s">
        <v>1304</v>
      </c>
      <c r="D2091" s="59" t="s">
        <v>1304</v>
      </c>
      <c r="E2091" s="62" t="s">
        <v>128</v>
      </c>
      <c r="F2091" s="62" t="s">
        <v>128</v>
      </c>
      <c r="G2091" s="60"/>
      <c r="H2091" s="60"/>
      <c r="I2091" s="60"/>
      <c r="J2091" s="349"/>
      <c r="K2091" s="350"/>
      <c r="L2091" s="350"/>
      <c r="M2091" s="350"/>
      <c r="N2091" s="351"/>
    </row>
    <row r="2092" spans="1:14" ht="63" customHeight="1" x14ac:dyDescent="0.25">
      <c r="A2092" s="225" t="s">
        <v>25</v>
      </c>
      <c r="B2092" s="53" t="s">
        <v>60</v>
      </c>
      <c r="C2092" s="59" t="s">
        <v>1304</v>
      </c>
      <c r="D2092" s="59" t="s">
        <v>1304</v>
      </c>
      <c r="E2092" s="60" t="s">
        <v>128</v>
      </c>
      <c r="F2092" s="60" t="s">
        <v>128</v>
      </c>
      <c r="G2092" s="60"/>
      <c r="H2092" s="60"/>
      <c r="I2092" s="60" t="s">
        <v>130</v>
      </c>
      <c r="J2092" s="349"/>
      <c r="K2092" s="350"/>
      <c r="L2092" s="350"/>
      <c r="M2092" s="350"/>
      <c r="N2092" s="351"/>
    </row>
    <row r="2093" spans="1:14" ht="31.5" customHeight="1" x14ac:dyDescent="0.25">
      <c r="A2093" s="225" t="s">
        <v>26</v>
      </c>
      <c r="B2093" s="53" t="s">
        <v>5</v>
      </c>
      <c r="C2093" s="59" t="s">
        <v>1304</v>
      </c>
      <c r="D2093" s="59" t="s">
        <v>1304</v>
      </c>
      <c r="E2093" s="60" t="s">
        <v>128</v>
      </c>
      <c r="F2093" s="60" t="s">
        <v>128</v>
      </c>
      <c r="G2093" s="60"/>
      <c r="H2093" s="60"/>
      <c r="I2093" s="60"/>
      <c r="J2093" s="404"/>
      <c r="K2093" s="405"/>
      <c r="L2093" s="405"/>
      <c r="M2093" s="405"/>
      <c r="N2093" s="406"/>
    </row>
    <row r="2094" spans="1:14" ht="32.25" customHeight="1" thickBot="1" x14ac:dyDescent="0.3">
      <c r="A2094" s="228" t="s">
        <v>182</v>
      </c>
      <c r="B2094" s="64" t="s">
        <v>6</v>
      </c>
      <c r="C2094" s="63" t="s">
        <v>1304</v>
      </c>
      <c r="D2094" s="63" t="s">
        <v>1304</v>
      </c>
      <c r="E2094" s="65" t="s">
        <v>128</v>
      </c>
      <c r="F2094" s="65" t="s">
        <v>128</v>
      </c>
      <c r="G2094" s="66"/>
      <c r="H2094" s="66"/>
      <c r="I2094" s="66"/>
      <c r="J2094" s="413"/>
      <c r="K2094" s="414"/>
      <c r="L2094" s="414"/>
      <c r="M2094" s="414"/>
      <c r="N2094" s="415"/>
    </row>
    <row r="2095" spans="1:14" ht="15.75" customHeight="1" x14ac:dyDescent="0.25">
      <c r="B2095" s="82"/>
    </row>
    <row r="2096" spans="1:14" ht="15.75" customHeight="1" x14ac:dyDescent="0.25">
      <c r="A2096" s="86" t="s">
        <v>190</v>
      </c>
      <c r="B2096" s="82"/>
    </row>
    <row r="2097" spans="1:14" ht="15.75" customHeight="1" x14ac:dyDescent="0.25">
      <c r="B2097" s="82"/>
      <c r="N2097" s="67"/>
    </row>
    <row r="2098" spans="1:14" ht="15.75" customHeight="1" x14ac:dyDescent="0.25">
      <c r="B2098" s="78" t="s">
        <v>144</v>
      </c>
      <c r="N2098" s="67"/>
    </row>
    <row r="2099" spans="1:14" ht="15.75" customHeight="1" x14ac:dyDescent="0.25">
      <c r="B2099" s="82"/>
      <c r="N2099" s="67"/>
    </row>
    <row r="2100" spans="1:14" ht="15.75" customHeight="1" x14ac:dyDescent="0.25">
      <c r="B2100" s="83"/>
      <c r="N2100" s="67" t="str">
        <f>'7.1'!A363</f>
        <v>1.6.33</v>
      </c>
    </row>
    <row r="2101" spans="1:14" x14ac:dyDescent="0.25">
      <c r="A2101" s="290"/>
      <c r="B2101" s="9"/>
      <c r="C2101" s="9"/>
      <c r="D2101" s="9"/>
      <c r="E2101" s="9"/>
      <c r="F2101" s="9"/>
      <c r="G2101" s="9"/>
      <c r="H2101" s="9"/>
      <c r="I2101" s="9"/>
      <c r="N2101" s="80" t="s">
        <v>276</v>
      </c>
    </row>
    <row r="2102" spans="1:14" x14ac:dyDescent="0.25">
      <c r="B2102" s="9"/>
      <c r="C2102" s="9"/>
      <c r="D2102" s="9"/>
      <c r="E2102" s="9"/>
      <c r="F2102" s="9"/>
      <c r="G2102" s="9"/>
      <c r="H2102" s="9"/>
      <c r="N2102" s="80" t="s">
        <v>122</v>
      </c>
    </row>
    <row r="2103" spans="1:14" x14ac:dyDescent="0.25">
      <c r="B2103" s="9"/>
      <c r="C2103" s="9"/>
      <c r="D2103" s="9"/>
      <c r="E2103" s="9"/>
      <c r="F2103" s="9"/>
      <c r="G2103" s="9"/>
      <c r="H2103" s="9"/>
      <c r="I2103" s="9"/>
      <c r="N2103" s="80"/>
    </row>
    <row r="2104" spans="1:14" x14ac:dyDescent="0.25">
      <c r="B2104" s="9"/>
      <c r="C2104" s="9"/>
      <c r="D2104" s="9"/>
      <c r="E2104" s="9"/>
      <c r="F2104" s="9"/>
      <c r="G2104" s="9"/>
      <c r="H2104" s="9"/>
      <c r="I2104" s="9"/>
      <c r="L2104" s="8"/>
      <c r="M2104" s="219"/>
      <c r="N2104" s="219" t="s">
        <v>264</v>
      </c>
    </row>
    <row r="2105" spans="1:14" ht="15.75" customHeight="1" x14ac:dyDescent="0.25">
      <c r="N2105" s="80" t="s">
        <v>143</v>
      </c>
    </row>
    <row r="2106" spans="1:14" ht="15.75" customHeight="1" x14ac:dyDescent="0.25">
      <c r="B2106" s="9"/>
      <c r="C2106" s="9"/>
      <c r="D2106" s="9"/>
      <c r="E2106" s="9"/>
      <c r="F2106" s="9"/>
      <c r="G2106" s="9"/>
      <c r="H2106" s="9"/>
      <c r="I2106" s="9"/>
      <c r="N2106" s="80" t="s">
        <v>145</v>
      </c>
    </row>
    <row r="2107" spans="1:14" ht="15.75" customHeight="1" x14ac:dyDescent="0.25">
      <c r="N2107" s="80" t="s">
        <v>335</v>
      </c>
    </row>
    <row r="2108" spans="1:14" ht="15.75" customHeight="1" x14ac:dyDescent="0.25">
      <c r="M2108" s="8"/>
      <c r="N2108" s="80" t="s">
        <v>265</v>
      </c>
    </row>
    <row r="2109" spans="1:14" ht="15.75" customHeight="1" x14ac:dyDescent="0.25">
      <c r="M2109" s="8"/>
      <c r="N2109" s="80"/>
    </row>
    <row r="2110" spans="1:14" ht="15.75" customHeight="1" x14ac:dyDescent="0.25">
      <c r="M2110" s="8"/>
      <c r="N2110" s="80"/>
    </row>
    <row r="2111" spans="1:14" ht="17.25" customHeight="1" x14ac:dyDescent="0.25">
      <c r="A2111" s="421" t="s">
        <v>1434</v>
      </c>
      <c r="B2111" s="421"/>
      <c r="C2111" s="421"/>
      <c r="D2111" s="421"/>
      <c r="E2111" s="421"/>
      <c r="F2111" s="421"/>
      <c r="G2111" s="421"/>
      <c r="H2111" s="421"/>
      <c r="I2111" s="421"/>
      <c r="J2111" s="421"/>
      <c r="K2111" s="421"/>
      <c r="L2111" s="421"/>
      <c r="M2111" s="421"/>
      <c r="N2111" s="421"/>
    </row>
    <row r="2112" spans="1:14" ht="26.25" customHeight="1" x14ac:dyDescent="0.25">
      <c r="A2112" s="421"/>
      <c r="B2112" s="421"/>
      <c r="C2112" s="421"/>
      <c r="D2112" s="421"/>
      <c r="E2112" s="421"/>
      <c r="F2112" s="421"/>
      <c r="G2112" s="421"/>
      <c r="H2112" s="421"/>
      <c r="I2112" s="421"/>
      <c r="J2112" s="421"/>
      <c r="K2112" s="421"/>
      <c r="L2112" s="421"/>
      <c r="M2112" s="421"/>
      <c r="N2112" s="421"/>
    </row>
    <row r="2113" spans="1:14" s="422" customFormat="1" ht="17.25" customHeight="1" x14ac:dyDescent="0.25"/>
    <row r="2114" spans="1:14" ht="30.75" customHeight="1" x14ac:dyDescent="0.25">
      <c r="A2114" s="423" t="s">
        <v>323</v>
      </c>
      <c r="B2114" s="423"/>
      <c r="C2114" s="423"/>
      <c r="D2114" s="423"/>
      <c r="E2114" s="423"/>
      <c r="F2114" s="423"/>
      <c r="G2114" s="423"/>
      <c r="H2114" s="423"/>
      <c r="I2114" s="423"/>
      <c r="J2114" s="423"/>
      <c r="K2114" s="423"/>
      <c r="L2114" s="423"/>
      <c r="M2114" s="423"/>
      <c r="N2114" s="423"/>
    </row>
    <row r="2115" spans="1:14" ht="18" customHeight="1" x14ac:dyDescent="0.25">
      <c r="A2115" s="291" t="str">
        <f>VLOOKUP(N2150,'7.1'!$A$14:$B$574,2,FALSE)</f>
        <v>Строительство КТПН№1 2х400кВА ДНТ "Барсовское"</v>
      </c>
      <c r="B2115" s="352"/>
      <c r="C2115" s="352"/>
      <c r="D2115" s="352"/>
      <c r="E2115" s="352"/>
      <c r="F2115" s="352"/>
      <c r="G2115" s="352"/>
      <c r="H2115" s="352"/>
      <c r="I2115" s="352"/>
      <c r="J2115" s="352"/>
      <c r="K2115" s="352"/>
      <c r="L2115" s="352"/>
      <c r="M2115" s="352"/>
      <c r="N2115" s="352"/>
    </row>
    <row r="2116" spans="1:14" ht="16.5" customHeight="1" thickBot="1" x14ac:dyDescent="0.3">
      <c r="A2116" s="424" t="s">
        <v>1435</v>
      </c>
      <c r="B2116" s="424"/>
      <c r="C2116" s="424"/>
      <c r="D2116" s="424"/>
      <c r="E2116" s="424"/>
      <c r="F2116" s="424"/>
      <c r="G2116" s="424"/>
      <c r="H2116" s="424"/>
      <c r="I2116" s="424"/>
    </row>
    <row r="2117" spans="1:14" ht="15.75" customHeight="1" x14ac:dyDescent="0.25">
      <c r="A2117" s="425" t="s">
        <v>85</v>
      </c>
      <c r="B2117" s="428" t="s">
        <v>86</v>
      </c>
      <c r="C2117" s="431" t="s">
        <v>87</v>
      </c>
      <c r="D2117" s="390"/>
      <c r="E2117" s="390"/>
      <c r="F2117" s="432"/>
      <c r="G2117" s="428" t="s">
        <v>88</v>
      </c>
      <c r="H2117" s="428" t="s">
        <v>89</v>
      </c>
      <c r="I2117" s="433" t="s">
        <v>90</v>
      </c>
      <c r="J2117" s="434" t="s">
        <v>226</v>
      </c>
      <c r="K2117" s="435"/>
      <c r="L2117" s="435"/>
      <c r="M2117" s="435"/>
      <c r="N2117" s="436"/>
    </row>
    <row r="2118" spans="1:14" ht="15.75" customHeight="1" x14ac:dyDescent="0.25">
      <c r="A2118" s="426"/>
      <c r="B2118" s="429"/>
      <c r="C2118" s="419" t="s">
        <v>227</v>
      </c>
      <c r="D2118" s="420"/>
      <c r="E2118" s="419" t="s">
        <v>228</v>
      </c>
      <c r="F2118" s="420"/>
      <c r="G2118" s="429"/>
      <c r="H2118" s="429"/>
      <c r="I2118" s="408"/>
      <c r="J2118" s="437"/>
      <c r="K2118" s="438"/>
      <c r="L2118" s="438"/>
      <c r="M2118" s="438"/>
      <c r="N2118" s="439"/>
    </row>
    <row r="2119" spans="1:14" ht="15.75" customHeight="1" x14ac:dyDescent="0.25">
      <c r="A2119" s="426"/>
      <c r="B2119" s="429"/>
      <c r="C2119" s="407" t="s">
        <v>229</v>
      </c>
      <c r="D2119" s="407" t="s">
        <v>230</v>
      </c>
      <c r="E2119" s="407" t="s">
        <v>229</v>
      </c>
      <c r="F2119" s="407" t="s">
        <v>230</v>
      </c>
      <c r="G2119" s="429"/>
      <c r="H2119" s="429"/>
      <c r="I2119" s="408"/>
      <c r="J2119" s="437"/>
      <c r="K2119" s="438"/>
      <c r="L2119" s="438"/>
      <c r="M2119" s="438"/>
      <c r="N2119" s="439"/>
    </row>
    <row r="2120" spans="1:14" ht="15.75" customHeight="1" x14ac:dyDescent="0.25">
      <c r="A2120" s="426"/>
      <c r="B2120" s="429"/>
      <c r="C2120" s="408"/>
      <c r="D2120" s="408"/>
      <c r="E2120" s="408"/>
      <c r="F2120" s="408"/>
      <c r="G2120" s="429"/>
      <c r="H2120" s="429"/>
      <c r="I2120" s="408"/>
      <c r="J2120" s="437"/>
      <c r="K2120" s="438"/>
      <c r="L2120" s="438"/>
      <c r="M2120" s="438"/>
      <c r="N2120" s="439"/>
    </row>
    <row r="2121" spans="1:14" ht="15.75" customHeight="1" x14ac:dyDescent="0.25">
      <c r="A2121" s="427"/>
      <c r="B2121" s="430"/>
      <c r="C2121" s="409"/>
      <c r="D2121" s="409"/>
      <c r="E2121" s="409"/>
      <c r="F2121" s="409"/>
      <c r="G2121" s="430"/>
      <c r="H2121" s="430"/>
      <c r="I2121" s="409"/>
      <c r="J2121" s="440"/>
      <c r="K2121" s="388"/>
      <c r="L2121" s="388"/>
      <c r="M2121" s="388"/>
      <c r="N2121" s="392"/>
    </row>
    <row r="2122" spans="1:14" ht="16.5" customHeight="1" thickBot="1" x14ac:dyDescent="0.3">
      <c r="A2122" s="222">
        <v>1</v>
      </c>
      <c r="B2122" s="10">
        <v>2</v>
      </c>
      <c r="C2122" s="10">
        <v>3</v>
      </c>
      <c r="D2122" s="10">
        <v>4</v>
      </c>
      <c r="E2122" s="10">
        <v>5</v>
      </c>
      <c r="F2122" s="10">
        <v>6</v>
      </c>
      <c r="G2122" s="10">
        <v>8</v>
      </c>
      <c r="H2122" s="10">
        <v>9</v>
      </c>
      <c r="I2122" s="10">
        <v>10</v>
      </c>
      <c r="J2122" s="410">
        <v>11</v>
      </c>
      <c r="K2122" s="411"/>
      <c r="L2122" s="411"/>
      <c r="M2122" s="411"/>
      <c r="N2122" s="412"/>
    </row>
    <row r="2123" spans="1:14" ht="31.5" customHeight="1" x14ac:dyDescent="0.25">
      <c r="A2123" s="223">
        <v>1</v>
      </c>
      <c r="B2123" s="28" t="s">
        <v>161</v>
      </c>
      <c r="C2123" s="29" t="s">
        <v>1304</v>
      </c>
      <c r="D2123" s="29" t="s">
        <v>1304</v>
      </c>
      <c r="E2123" s="57"/>
      <c r="F2123" s="57"/>
      <c r="G2123" s="57"/>
      <c r="H2123" s="57"/>
      <c r="I2123" s="57"/>
      <c r="J2123" s="416"/>
      <c r="K2123" s="417"/>
      <c r="L2123" s="417"/>
      <c r="M2123" s="417"/>
      <c r="N2123" s="418"/>
    </row>
    <row r="2124" spans="1:14" ht="15.75" customHeight="1" x14ac:dyDescent="0.25">
      <c r="A2124" s="224" t="s">
        <v>149</v>
      </c>
      <c r="B2124" s="58" t="s">
        <v>162</v>
      </c>
      <c r="C2124" s="59" t="s">
        <v>1304</v>
      </c>
      <c r="D2124" s="59" t="s">
        <v>1304</v>
      </c>
      <c r="E2124" s="62" t="s">
        <v>128</v>
      </c>
      <c r="F2124" s="62" t="s">
        <v>128</v>
      </c>
      <c r="G2124" s="60"/>
      <c r="H2124" s="60"/>
      <c r="I2124" s="60"/>
      <c r="J2124" s="404"/>
      <c r="K2124" s="405"/>
      <c r="L2124" s="405"/>
      <c r="M2124" s="405"/>
      <c r="N2124" s="406"/>
    </row>
    <row r="2125" spans="1:14" ht="15.75" customHeight="1" x14ac:dyDescent="0.25">
      <c r="A2125" s="225" t="s">
        <v>150</v>
      </c>
      <c r="B2125" s="53" t="s">
        <v>163</v>
      </c>
      <c r="C2125" s="59" t="s">
        <v>1304</v>
      </c>
      <c r="D2125" s="59" t="s">
        <v>1304</v>
      </c>
      <c r="E2125" s="62" t="s">
        <v>128</v>
      </c>
      <c r="F2125" s="62" t="s">
        <v>128</v>
      </c>
      <c r="G2125" s="60"/>
      <c r="H2125" s="60"/>
      <c r="I2125" s="60"/>
      <c r="J2125" s="404"/>
      <c r="K2125" s="405"/>
      <c r="L2125" s="405"/>
      <c r="M2125" s="405"/>
      <c r="N2125" s="406"/>
    </row>
    <row r="2126" spans="1:14" ht="47.25" customHeight="1" x14ac:dyDescent="0.25">
      <c r="A2126" s="225" t="s">
        <v>29</v>
      </c>
      <c r="B2126" s="53" t="s">
        <v>133</v>
      </c>
      <c r="C2126" s="59" t="s">
        <v>1304</v>
      </c>
      <c r="D2126" s="59" t="s">
        <v>1304</v>
      </c>
      <c r="E2126" s="60" t="s">
        <v>128</v>
      </c>
      <c r="F2126" s="60" t="s">
        <v>128</v>
      </c>
      <c r="G2126" s="60"/>
      <c r="H2126" s="60"/>
      <c r="I2126" s="60" t="s">
        <v>129</v>
      </c>
      <c r="J2126" s="349"/>
      <c r="K2126" s="350"/>
      <c r="L2126" s="350"/>
      <c r="M2126" s="350"/>
      <c r="N2126" s="351"/>
    </row>
    <row r="2127" spans="1:14" ht="63" customHeight="1" x14ac:dyDescent="0.25">
      <c r="A2127" s="226" t="s">
        <v>46</v>
      </c>
      <c r="B2127" s="61" t="s">
        <v>165</v>
      </c>
      <c r="C2127" s="59" t="s">
        <v>1304</v>
      </c>
      <c r="D2127" s="59" t="s">
        <v>1304</v>
      </c>
      <c r="E2127" s="60" t="s">
        <v>128</v>
      </c>
      <c r="F2127" s="60" t="s">
        <v>128</v>
      </c>
      <c r="G2127" s="60"/>
      <c r="H2127" s="60"/>
      <c r="I2127" s="60" t="s">
        <v>130</v>
      </c>
      <c r="J2127" s="404"/>
      <c r="K2127" s="405"/>
      <c r="L2127" s="405"/>
      <c r="M2127" s="405"/>
      <c r="N2127" s="406"/>
    </row>
    <row r="2128" spans="1:14" ht="31.5" customHeight="1" x14ac:dyDescent="0.25">
      <c r="A2128" s="226" t="s">
        <v>166</v>
      </c>
      <c r="B2128" s="61" t="s">
        <v>167</v>
      </c>
      <c r="C2128" s="59" t="s">
        <v>1304</v>
      </c>
      <c r="D2128" s="59" t="s">
        <v>1304</v>
      </c>
      <c r="E2128" s="62" t="s">
        <v>128</v>
      </c>
      <c r="F2128" s="62" t="s">
        <v>128</v>
      </c>
      <c r="G2128" s="60"/>
      <c r="H2128" s="60"/>
      <c r="I2128" s="60"/>
      <c r="J2128" s="404"/>
      <c r="K2128" s="405"/>
      <c r="L2128" s="405"/>
      <c r="M2128" s="405"/>
      <c r="N2128" s="406"/>
    </row>
    <row r="2129" spans="1:14" ht="15.75" customHeight="1" x14ac:dyDescent="0.25">
      <c r="A2129" s="226" t="s">
        <v>168</v>
      </c>
      <c r="B2129" s="61" t="s">
        <v>169</v>
      </c>
      <c r="C2129" s="59" t="s">
        <v>1304</v>
      </c>
      <c r="D2129" s="59" t="s">
        <v>1304</v>
      </c>
      <c r="E2129" s="62" t="s">
        <v>128</v>
      </c>
      <c r="F2129" s="62" t="s">
        <v>128</v>
      </c>
      <c r="G2129" s="60"/>
      <c r="H2129" s="60"/>
      <c r="I2129" s="60"/>
      <c r="J2129" s="404"/>
      <c r="K2129" s="405"/>
      <c r="L2129" s="405"/>
      <c r="M2129" s="405"/>
      <c r="N2129" s="406"/>
    </row>
    <row r="2130" spans="1:14" ht="15.75" customHeight="1" x14ac:dyDescent="0.25">
      <c r="A2130" s="227">
        <v>2</v>
      </c>
      <c r="B2130" s="27" t="s">
        <v>103</v>
      </c>
      <c r="C2130" s="59" t="s">
        <v>1304</v>
      </c>
      <c r="D2130" s="59" t="s">
        <v>1304</v>
      </c>
      <c r="E2130" s="60" t="s">
        <v>128</v>
      </c>
      <c r="F2130" s="60" t="s">
        <v>128</v>
      </c>
      <c r="G2130" s="60"/>
      <c r="H2130" s="60"/>
      <c r="I2130" s="60"/>
      <c r="J2130" s="349"/>
      <c r="K2130" s="350"/>
      <c r="L2130" s="350"/>
      <c r="M2130" s="350"/>
      <c r="N2130" s="351"/>
    </row>
    <row r="2131" spans="1:14" ht="31.5" customHeight="1" x14ac:dyDescent="0.25">
      <c r="A2131" s="226" t="s">
        <v>152</v>
      </c>
      <c r="B2131" s="61" t="s">
        <v>170</v>
      </c>
      <c r="C2131" s="59" t="s">
        <v>1304</v>
      </c>
      <c r="D2131" s="59" t="s">
        <v>1304</v>
      </c>
      <c r="E2131" s="62" t="s">
        <v>128</v>
      </c>
      <c r="F2131" s="62" t="s">
        <v>128</v>
      </c>
      <c r="G2131" s="60"/>
      <c r="H2131" s="60"/>
      <c r="I2131" s="60"/>
      <c r="J2131" s="349"/>
      <c r="K2131" s="350"/>
      <c r="L2131" s="350"/>
      <c r="M2131" s="350"/>
      <c r="N2131" s="351"/>
    </row>
    <row r="2132" spans="1:14" ht="69" customHeight="1" x14ac:dyDescent="0.25">
      <c r="A2132" s="226" t="s">
        <v>21</v>
      </c>
      <c r="B2132" s="61" t="s">
        <v>171</v>
      </c>
      <c r="C2132" s="59" t="s">
        <v>1304</v>
      </c>
      <c r="D2132" s="59" t="s">
        <v>1304</v>
      </c>
      <c r="E2132" s="60" t="s">
        <v>128</v>
      </c>
      <c r="F2132" s="60" t="s">
        <v>128</v>
      </c>
      <c r="G2132" s="60"/>
      <c r="H2132" s="60"/>
      <c r="I2132" s="60" t="s">
        <v>332</v>
      </c>
      <c r="J2132" s="349"/>
      <c r="K2132" s="350"/>
      <c r="L2132" s="350"/>
      <c r="M2132" s="350"/>
      <c r="N2132" s="351"/>
    </row>
    <row r="2133" spans="1:14" ht="34.5" customHeight="1" x14ac:dyDescent="0.25">
      <c r="A2133" s="226" t="s">
        <v>22</v>
      </c>
      <c r="B2133" s="61" t="s">
        <v>172</v>
      </c>
      <c r="C2133" s="59" t="s">
        <v>1304</v>
      </c>
      <c r="D2133" s="59" t="s">
        <v>1304</v>
      </c>
      <c r="E2133" s="60" t="s">
        <v>128</v>
      </c>
      <c r="F2133" s="60" t="s">
        <v>128</v>
      </c>
      <c r="G2133" s="60"/>
      <c r="H2133" s="60"/>
      <c r="I2133" s="60" t="s">
        <v>130</v>
      </c>
      <c r="J2133" s="349"/>
      <c r="K2133" s="350"/>
      <c r="L2133" s="350"/>
      <c r="M2133" s="350"/>
      <c r="N2133" s="351"/>
    </row>
    <row r="2134" spans="1:14" ht="47.25" customHeight="1" x14ac:dyDescent="0.25">
      <c r="A2134" s="227">
        <v>3</v>
      </c>
      <c r="B2134" s="27" t="s">
        <v>173</v>
      </c>
      <c r="C2134" s="59" t="s">
        <v>1304</v>
      </c>
      <c r="D2134" s="59" t="s">
        <v>1304</v>
      </c>
      <c r="E2134" s="60" t="s">
        <v>128</v>
      </c>
      <c r="F2134" s="60" t="s">
        <v>128</v>
      </c>
      <c r="G2134" s="60"/>
      <c r="H2134" s="60"/>
      <c r="I2134" s="60"/>
      <c r="J2134" s="349"/>
      <c r="K2134" s="350"/>
      <c r="L2134" s="350"/>
      <c r="M2134" s="350"/>
      <c r="N2134" s="351"/>
    </row>
    <row r="2135" spans="1:14" ht="47.25" customHeight="1" x14ac:dyDescent="0.25">
      <c r="A2135" s="226" t="s">
        <v>104</v>
      </c>
      <c r="B2135" s="61" t="s">
        <v>174</v>
      </c>
      <c r="C2135" s="59" t="s">
        <v>1304</v>
      </c>
      <c r="D2135" s="59" t="s">
        <v>1304</v>
      </c>
      <c r="E2135" s="60" t="s">
        <v>128</v>
      </c>
      <c r="F2135" s="60" t="s">
        <v>128</v>
      </c>
      <c r="G2135" s="60"/>
      <c r="H2135" s="60"/>
      <c r="I2135" s="60"/>
      <c r="J2135" s="349"/>
      <c r="K2135" s="350"/>
      <c r="L2135" s="350"/>
      <c r="M2135" s="350"/>
      <c r="N2135" s="351"/>
    </row>
    <row r="2136" spans="1:14" ht="15.75" customHeight="1" x14ac:dyDescent="0.25">
      <c r="A2136" s="226" t="s">
        <v>107</v>
      </c>
      <c r="B2136" s="61" t="s">
        <v>175</v>
      </c>
      <c r="C2136" s="59" t="s">
        <v>1304</v>
      </c>
      <c r="D2136" s="59" t="s">
        <v>1304</v>
      </c>
      <c r="E2136" s="62" t="s">
        <v>128</v>
      </c>
      <c r="F2136" s="62" t="s">
        <v>128</v>
      </c>
      <c r="G2136" s="60"/>
      <c r="H2136" s="60"/>
      <c r="I2136" s="60"/>
      <c r="J2136" s="349"/>
      <c r="K2136" s="350"/>
      <c r="L2136" s="350"/>
      <c r="M2136" s="350"/>
      <c r="N2136" s="351"/>
    </row>
    <row r="2137" spans="1:14" ht="15.75" customHeight="1" x14ac:dyDescent="0.25">
      <c r="A2137" s="226" t="s">
        <v>109</v>
      </c>
      <c r="B2137" s="61" t="s">
        <v>176</v>
      </c>
      <c r="C2137" s="59" t="s">
        <v>1304</v>
      </c>
      <c r="D2137" s="59" t="s">
        <v>1304</v>
      </c>
      <c r="E2137" s="62" t="s">
        <v>128</v>
      </c>
      <c r="F2137" s="62" t="s">
        <v>128</v>
      </c>
      <c r="G2137" s="60"/>
      <c r="H2137" s="60"/>
      <c r="I2137" s="60"/>
      <c r="J2137" s="349"/>
      <c r="K2137" s="350"/>
      <c r="L2137" s="350"/>
      <c r="M2137" s="350"/>
      <c r="N2137" s="351"/>
    </row>
    <row r="2138" spans="1:14" ht="15.75" customHeight="1" x14ac:dyDescent="0.25">
      <c r="A2138" s="226" t="s">
        <v>177</v>
      </c>
      <c r="B2138" s="61" t="s">
        <v>178</v>
      </c>
      <c r="C2138" s="59" t="s">
        <v>1304</v>
      </c>
      <c r="D2138" s="59" t="s">
        <v>1304</v>
      </c>
      <c r="E2138" s="62" t="s">
        <v>128</v>
      </c>
      <c r="F2138" s="62" t="s">
        <v>128</v>
      </c>
      <c r="G2138" s="60"/>
      <c r="H2138" s="60"/>
      <c r="I2138" s="60"/>
      <c r="J2138" s="349"/>
      <c r="K2138" s="350"/>
      <c r="L2138" s="350"/>
      <c r="M2138" s="350"/>
      <c r="N2138" s="351"/>
    </row>
    <row r="2139" spans="1:14" ht="15.75" customHeight="1" x14ac:dyDescent="0.25">
      <c r="A2139" s="226" t="s">
        <v>179</v>
      </c>
      <c r="B2139" s="61" t="s">
        <v>180</v>
      </c>
      <c r="C2139" s="59" t="s">
        <v>1304</v>
      </c>
      <c r="D2139" s="59" t="s">
        <v>1304</v>
      </c>
      <c r="E2139" s="62" t="s">
        <v>128</v>
      </c>
      <c r="F2139" s="62" t="s">
        <v>128</v>
      </c>
      <c r="G2139" s="60"/>
      <c r="H2139" s="60"/>
      <c r="I2139" s="60"/>
      <c r="J2139" s="349"/>
      <c r="K2139" s="350"/>
      <c r="L2139" s="350"/>
      <c r="M2139" s="350"/>
      <c r="N2139" s="351"/>
    </row>
    <row r="2140" spans="1:14" ht="31.5" customHeight="1" x14ac:dyDescent="0.25">
      <c r="A2140" s="227">
        <v>4</v>
      </c>
      <c r="B2140" s="27" t="s">
        <v>56</v>
      </c>
      <c r="C2140" s="59" t="s">
        <v>1304</v>
      </c>
      <c r="D2140" s="59" t="s">
        <v>1304</v>
      </c>
      <c r="E2140" s="60" t="s">
        <v>128</v>
      </c>
      <c r="F2140" s="60" t="s">
        <v>128</v>
      </c>
      <c r="G2140" s="60"/>
      <c r="H2140" s="60"/>
      <c r="I2140" s="60"/>
      <c r="J2140" s="349"/>
      <c r="K2140" s="350"/>
      <c r="L2140" s="350"/>
      <c r="M2140" s="350"/>
      <c r="N2140" s="351"/>
    </row>
    <row r="2141" spans="1:14" ht="31.5" customHeight="1" x14ac:dyDescent="0.25">
      <c r="A2141" s="225" t="s">
        <v>24</v>
      </c>
      <c r="B2141" s="53" t="s">
        <v>181</v>
      </c>
      <c r="C2141" s="59" t="s">
        <v>1304</v>
      </c>
      <c r="D2141" s="59" t="s">
        <v>1304</v>
      </c>
      <c r="E2141" s="62" t="s">
        <v>128</v>
      </c>
      <c r="F2141" s="62" t="s">
        <v>128</v>
      </c>
      <c r="G2141" s="60"/>
      <c r="H2141" s="60"/>
      <c r="I2141" s="60"/>
      <c r="J2141" s="349"/>
      <c r="K2141" s="350"/>
      <c r="L2141" s="350"/>
      <c r="M2141" s="350"/>
      <c r="N2141" s="351"/>
    </row>
    <row r="2142" spans="1:14" ht="63" customHeight="1" x14ac:dyDescent="0.25">
      <c r="A2142" s="225" t="s">
        <v>25</v>
      </c>
      <c r="B2142" s="53" t="s">
        <v>60</v>
      </c>
      <c r="C2142" s="59" t="s">
        <v>1304</v>
      </c>
      <c r="D2142" s="59" t="s">
        <v>1304</v>
      </c>
      <c r="E2142" s="60" t="s">
        <v>128</v>
      </c>
      <c r="F2142" s="60" t="s">
        <v>128</v>
      </c>
      <c r="G2142" s="60"/>
      <c r="H2142" s="60"/>
      <c r="I2142" s="60" t="s">
        <v>130</v>
      </c>
      <c r="J2142" s="349"/>
      <c r="K2142" s="350"/>
      <c r="L2142" s="350"/>
      <c r="M2142" s="350"/>
      <c r="N2142" s="351"/>
    </row>
    <row r="2143" spans="1:14" ht="31.5" customHeight="1" x14ac:dyDescent="0.25">
      <c r="A2143" s="225" t="s">
        <v>26</v>
      </c>
      <c r="B2143" s="53" t="s">
        <v>5</v>
      </c>
      <c r="C2143" s="59" t="s">
        <v>1304</v>
      </c>
      <c r="D2143" s="59" t="s">
        <v>1304</v>
      </c>
      <c r="E2143" s="60" t="s">
        <v>128</v>
      </c>
      <c r="F2143" s="60" t="s">
        <v>128</v>
      </c>
      <c r="G2143" s="60"/>
      <c r="H2143" s="60"/>
      <c r="I2143" s="60"/>
      <c r="J2143" s="404"/>
      <c r="K2143" s="405"/>
      <c r="L2143" s="405"/>
      <c r="M2143" s="405"/>
      <c r="N2143" s="406"/>
    </row>
    <row r="2144" spans="1:14" ht="32.25" customHeight="1" thickBot="1" x14ac:dyDescent="0.3">
      <c r="A2144" s="228" t="s">
        <v>182</v>
      </c>
      <c r="B2144" s="64" t="s">
        <v>6</v>
      </c>
      <c r="C2144" s="63" t="s">
        <v>1304</v>
      </c>
      <c r="D2144" s="63" t="s">
        <v>1304</v>
      </c>
      <c r="E2144" s="65" t="s">
        <v>128</v>
      </c>
      <c r="F2144" s="65" t="s">
        <v>128</v>
      </c>
      <c r="G2144" s="66"/>
      <c r="H2144" s="66"/>
      <c r="I2144" s="66"/>
      <c r="J2144" s="413"/>
      <c r="K2144" s="414"/>
      <c r="L2144" s="414"/>
      <c r="M2144" s="414"/>
      <c r="N2144" s="415"/>
    </row>
    <row r="2145" spans="1:14" ht="15.75" customHeight="1" x14ac:dyDescent="0.25">
      <c r="B2145" s="82"/>
    </row>
    <row r="2146" spans="1:14" ht="15.75" customHeight="1" x14ac:dyDescent="0.25">
      <c r="A2146" s="86" t="s">
        <v>190</v>
      </c>
      <c r="B2146" s="82"/>
    </row>
    <row r="2147" spans="1:14" ht="15.75" customHeight="1" x14ac:dyDescent="0.25">
      <c r="B2147" s="82"/>
      <c r="N2147" s="67"/>
    </row>
    <row r="2148" spans="1:14" ht="15.75" customHeight="1" x14ac:dyDescent="0.25">
      <c r="B2148" s="78" t="s">
        <v>144</v>
      </c>
      <c r="N2148" s="67"/>
    </row>
    <row r="2149" spans="1:14" ht="15.75" customHeight="1" x14ac:dyDescent="0.25">
      <c r="B2149" s="82"/>
      <c r="N2149" s="67"/>
    </row>
    <row r="2150" spans="1:14" ht="15.75" customHeight="1" x14ac:dyDescent="0.25">
      <c r="B2150" s="83"/>
      <c r="N2150" s="67" t="str">
        <f>'7.1'!A372</f>
        <v>1.1.4.7</v>
      </c>
    </row>
    <row r="2151" spans="1:14" x14ac:dyDescent="0.25">
      <c r="A2151" s="290"/>
      <c r="B2151" s="9"/>
      <c r="C2151" s="9"/>
      <c r="D2151" s="9"/>
      <c r="E2151" s="9"/>
      <c r="F2151" s="9"/>
      <c r="G2151" s="9"/>
      <c r="H2151" s="9"/>
      <c r="I2151" s="9"/>
      <c r="N2151" s="80" t="s">
        <v>276</v>
      </c>
    </row>
    <row r="2152" spans="1:14" x14ac:dyDescent="0.25">
      <c r="B2152" s="9"/>
      <c r="C2152" s="9"/>
      <c r="D2152" s="9"/>
      <c r="E2152" s="9"/>
      <c r="F2152" s="9"/>
      <c r="G2152" s="9"/>
      <c r="H2152" s="9"/>
      <c r="N2152" s="80" t="s">
        <v>122</v>
      </c>
    </row>
    <row r="2153" spans="1:14" x14ac:dyDescent="0.25">
      <c r="B2153" s="9"/>
      <c r="C2153" s="9"/>
      <c r="D2153" s="9"/>
      <c r="E2153" s="9"/>
      <c r="F2153" s="9"/>
      <c r="G2153" s="9"/>
      <c r="H2153" s="9"/>
      <c r="I2153" s="9"/>
      <c r="N2153" s="80"/>
    </row>
    <row r="2154" spans="1:14" x14ac:dyDescent="0.25">
      <c r="B2154" s="9"/>
      <c r="C2154" s="9"/>
      <c r="D2154" s="9"/>
      <c r="E2154" s="9"/>
      <c r="F2154" s="9"/>
      <c r="G2154" s="9"/>
      <c r="H2154" s="9"/>
      <c r="I2154" s="9"/>
      <c r="L2154" s="8"/>
      <c r="M2154" s="219"/>
      <c r="N2154" s="219" t="s">
        <v>264</v>
      </c>
    </row>
    <row r="2155" spans="1:14" ht="15.75" customHeight="1" x14ac:dyDescent="0.25">
      <c r="N2155" s="80" t="s">
        <v>143</v>
      </c>
    </row>
    <row r="2156" spans="1:14" ht="15.75" customHeight="1" x14ac:dyDescent="0.25">
      <c r="B2156" s="9"/>
      <c r="C2156" s="9"/>
      <c r="D2156" s="9"/>
      <c r="E2156" s="9"/>
      <c r="F2156" s="9"/>
      <c r="G2156" s="9"/>
      <c r="H2156" s="9"/>
      <c r="I2156" s="9"/>
      <c r="N2156" s="80" t="s">
        <v>145</v>
      </c>
    </row>
    <row r="2157" spans="1:14" ht="15.75" customHeight="1" x14ac:dyDescent="0.25">
      <c r="N2157" s="80" t="s">
        <v>335</v>
      </c>
    </row>
    <row r="2158" spans="1:14" ht="15.75" customHeight="1" x14ac:dyDescent="0.25">
      <c r="M2158" s="8"/>
      <c r="N2158" s="80" t="s">
        <v>265</v>
      </c>
    </row>
    <row r="2159" spans="1:14" ht="15.75" customHeight="1" x14ac:dyDescent="0.25">
      <c r="M2159" s="8"/>
      <c r="N2159" s="80"/>
    </row>
    <row r="2160" spans="1:14" ht="15.75" customHeight="1" x14ac:dyDescent="0.25">
      <c r="M2160" s="8"/>
      <c r="N2160" s="80"/>
    </row>
    <row r="2161" spans="1:14" ht="17.25" customHeight="1" x14ac:dyDescent="0.25">
      <c r="A2161" s="421" t="s">
        <v>1434</v>
      </c>
      <c r="B2161" s="421"/>
      <c r="C2161" s="421"/>
      <c r="D2161" s="421"/>
      <c r="E2161" s="421"/>
      <c r="F2161" s="421"/>
      <c r="G2161" s="421"/>
      <c r="H2161" s="421"/>
      <c r="I2161" s="421"/>
      <c r="J2161" s="421"/>
      <c r="K2161" s="421"/>
      <c r="L2161" s="421"/>
      <c r="M2161" s="421"/>
      <c r="N2161" s="421"/>
    </row>
    <row r="2162" spans="1:14" ht="26.25" customHeight="1" x14ac:dyDescent="0.25">
      <c r="A2162" s="421"/>
      <c r="B2162" s="421"/>
      <c r="C2162" s="421"/>
      <c r="D2162" s="421"/>
      <c r="E2162" s="421"/>
      <c r="F2162" s="421"/>
      <c r="G2162" s="421"/>
      <c r="H2162" s="421"/>
      <c r="I2162" s="421"/>
      <c r="J2162" s="421"/>
      <c r="K2162" s="421"/>
      <c r="L2162" s="421"/>
      <c r="M2162" s="421"/>
      <c r="N2162" s="421"/>
    </row>
    <row r="2163" spans="1:14" s="422" customFormat="1" ht="17.25" customHeight="1" x14ac:dyDescent="0.25"/>
    <row r="2164" spans="1:14" ht="30.75" customHeight="1" x14ac:dyDescent="0.25">
      <c r="A2164" s="423" t="s">
        <v>323</v>
      </c>
      <c r="B2164" s="423"/>
      <c r="C2164" s="423"/>
      <c r="D2164" s="423"/>
      <c r="E2164" s="423"/>
      <c r="F2164" s="423"/>
      <c r="G2164" s="423"/>
      <c r="H2164" s="423"/>
      <c r="I2164" s="423"/>
      <c r="J2164" s="423"/>
      <c r="K2164" s="423"/>
      <c r="L2164" s="423"/>
      <c r="M2164" s="423"/>
      <c r="N2164" s="423"/>
    </row>
    <row r="2165" spans="1:14" ht="18" customHeight="1" x14ac:dyDescent="0.25">
      <c r="A2165" s="291" t="str">
        <f>VLOOKUP(N2200,'7.1'!$A$14:$B$574,2,FALSE)</f>
        <v>Строительство КТПН№2 2х400кВА ДНТ "Барсовское"</v>
      </c>
      <c r="B2165" s="352"/>
      <c r="C2165" s="352"/>
      <c r="D2165" s="352"/>
      <c r="E2165" s="352"/>
      <c r="F2165" s="352"/>
      <c r="G2165" s="352"/>
      <c r="H2165" s="352"/>
      <c r="I2165" s="352"/>
      <c r="J2165" s="352"/>
      <c r="K2165" s="352"/>
      <c r="L2165" s="352"/>
      <c r="M2165" s="352"/>
      <c r="N2165" s="352"/>
    </row>
    <row r="2166" spans="1:14" ht="16.5" customHeight="1" thickBot="1" x14ac:dyDescent="0.3">
      <c r="A2166" s="424" t="s">
        <v>1435</v>
      </c>
      <c r="B2166" s="424"/>
      <c r="C2166" s="424"/>
      <c r="D2166" s="424"/>
      <c r="E2166" s="424"/>
      <c r="F2166" s="424"/>
      <c r="G2166" s="424"/>
      <c r="H2166" s="424"/>
      <c r="I2166" s="424"/>
    </row>
    <row r="2167" spans="1:14" ht="15.75" customHeight="1" x14ac:dyDescent="0.25">
      <c r="A2167" s="425" t="s">
        <v>85</v>
      </c>
      <c r="B2167" s="428" t="s">
        <v>86</v>
      </c>
      <c r="C2167" s="431" t="s">
        <v>87</v>
      </c>
      <c r="D2167" s="390"/>
      <c r="E2167" s="390"/>
      <c r="F2167" s="432"/>
      <c r="G2167" s="428" t="s">
        <v>88</v>
      </c>
      <c r="H2167" s="428" t="s">
        <v>89</v>
      </c>
      <c r="I2167" s="433" t="s">
        <v>90</v>
      </c>
      <c r="J2167" s="434" t="s">
        <v>226</v>
      </c>
      <c r="K2167" s="435"/>
      <c r="L2167" s="435"/>
      <c r="M2167" s="435"/>
      <c r="N2167" s="436"/>
    </row>
    <row r="2168" spans="1:14" ht="15.75" customHeight="1" x14ac:dyDescent="0.25">
      <c r="A2168" s="426"/>
      <c r="B2168" s="429"/>
      <c r="C2168" s="419" t="s">
        <v>227</v>
      </c>
      <c r="D2168" s="420"/>
      <c r="E2168" s="419" t="s">
        <v>228</v>
      </c>
      <c r="F2168" s="420"/>
      <c r="G2168" s="429"/>
      <c r="H2168" s="429"/>
      <c r="I2168" s="408"/>
      <c r="J2168" s="437"/>
      <c r="K2168" s="438"/>
      <c r="L2168" s="438"/>
      <c r="M2168" s="438"/>
      <c r="N2168" s="439"/>
    </row>
    <row r="2169" spans="1:14" ht="15.75" customHeight="1" x14ac:dyDescent="0.25">
      <c r="A2169" s="426"/>
      <c r="B2169" s="429"/>
      <c r="C2169" s="407" t="s">
        <v>229</v>
      </c>
      <c r="D2169" s="407" t="s">
        <v>230</v>
      </c>
      <c r="E2169" s="407" t="s">
        <v>229</v>
      </c>
      <c r="F2169" s="407" t="s">
        <v>230</v>
      </c>
      <c r="G2169" s="429"/>
      <c r="H2169" s="429"/>
      <c r="I2169" s="408"/>
      <c r="J2169" s="437"/>
      <c r="K2169" s="438"/>
      <c r="L2169" s="438"/>
      <c r="M2169" s="438"/>
      <c r="N2169" s="439"/>
    </row>
    <row r="2170" spans="1:14" ht="15.75" customHeight="1" x14ac:dyDescent="0.25">
      <c r="A2170" s="426"/>
      <c r="B2170" s="429"/>
      <c r="C2170" s="408"/>
      <c r="D2170" s="408"/>
      <c r="E2170" s="408"/>
      <c r="F2170" s="408"/>
      <c r="G2170" s="429"/>
      <c r="H2170" s="429"/>
      <c r="I2170" s="408"/>
      <c r="J2170" s="437"/>
      <c r="K2170" s="438"/>
      <c r="L2170" s="438"/>
      <c r="M2170" s="438"/>
      <c r="N2170" s="439"/>
    </row>
    <row r="2171" spans="1:14" ht="15.75" customHeight="1" x14ac:dyDescent="0.25">
      <c r="A2171" s="427"/>
      <c r="B2171" s="430"/>
      <c r="C2171" s="409"/>
      <c r="D2171" s="409"/>
      <c r="E2171" s="409"/>
      <c r="F2171" s="409"/>
      <c r="G2171" s="430"/>
      <c r="H2171" s="430"/>
      <c r="I2171" s="409"/>
      <c r="J2171" s="440"/>
      <c r="K2171" s="388"/>
      <c r="L2171" s="388"/>
      <c r="M2171" s="388"/>
      <c r="N2171" s="392"/>
    </row>
    <row r="2172" spans="1:14" ht="16.5" customHeight="1" thickBot="1" x14ac:dyDescent="0.3">
      <c r="A2172" s="222">
        <v>1</v>
      </c>
      <c r="B2172" s="10">
        <v>2</v>
      </c>
      <c r="C2172" s="10">
        <v>3</v>
      </c>
      <c r="D2172" s="10">
        <v>4</v>
      </c>
      <c r="E2172" s="10">
        <v>5</v>
      </c>
      <c r="F2172" s="10">
        <v>6</v>
      </c>
      <c r="G2172" s="10">
        <v>8</v>
      </c>
      <c r="H2172" s="10">
        <v>9</v>
      </c>
      <c r="I2172" s="10">
        <v>10</v>
      </c>
      <c r="J2172" s="410">
        <v>11</v>
      </c>
      <c r="K2172" s="411"/>
      <c r="L2172" s="411"/>
      <c r="M2172" s="411"/>
      <c r="N2172" s="412"/>
    </row>
    <row r="2173" spans="1:14" ht="31.5" customHeight="1" x14ac:dyDescent="0.25">
      <c r="A2173" s="223">
        <v>1</v>
      </c>
      <c r="B2173" s="28" t="s">
        <v>161</v>
      </c>
      <c r="C2173" s="29" t="s">
        <v>1304</v>
      </c>
      <c r="D2173" s="29" t="s">
        <v>1304</v>
      </c>
      <c r="E2173" s="57"/>
      <c r="F2173" s="57"/>
      <c r="G2173" s="57"/>
      <c r="H2173" s="57"/>
      <c r="I2173" s="57"/>
      <c r="J2173" s="416"/>
      <c r="K2173" s="417"/>
      <c r="L2173" s="417"/>
      <c r="M2173" s="417"/>
      <c r="N2173" s="418"/>
    </row>
    <row r="2174" spans="1:14" ht="15.75" customHeight="1" x14ac:dyDescent="0.25">
      <c r="A2174" s="224" t="s">
        <v>149</v>
      </c>
      <c r="B2174" s="58" t="s">
        <v>162</v>
      </c>
      <c r="C2174" s="59" t="s">
        <v>1304</v>
      </c>
      <c r="D2174" s="59" t="s">
        <v>1304</v>
      </c>
      <c r="E2174" s="62" t="s">
        <v>128</v>
      </c>
      <c r="F2174" s="62" t="s">
        <v>128</v>
      </c>
      <c r="G2174" s="60"/>
      <c r="H2174" s="60"/>
      <c r="I2174" s="60"/>
      <c r="J2174" s="404"/>
      <c r="K2174" s="405"/>
      <c r="L2174" s="405"/>
      <c r="M2174" s="405"/>
      <c r="N2174" s="406"/>
    </row>
    <row r="2175" spans="1:14" ht="15.75" customHeight="1" x14ac:dyDescent="0.25">
      <c r="A2175" s="225" t="s">
        <v>150</v>
      </c>
      <c r="B2175" s="53" t="s">
        <v>163</v>
      </c>
      <c r="C2175" s="59" t="s">
        <v>1304</v>
      </c>
      <c r="D2175" s="59" t="s">
        <v>1304</v>
      </c>
      <c r="E2175" s="62" t="s">
        <v>128</v>
      </c>
      <c r="F2175" s="62" t="s">
        <v>128</v>
      </c>
      <c r="G2175" s="60"/>
      <c r="H2175" s="60"/>
      <c r="I2175" s="60"/>
      <c r="J2175" s="404"/>
      <c r="K2175" s="405"/>
      <c r="L2175" s="405"/>
      <c r="M2175" s="405"/>
      <c r="N2175" s="406"/>
    </row>
    <row r="2176" spans="1:14" ht="47.25" customHeight="1" x14ac:dyDescent="0.25">
      <c r="A2176" s="225" t="s">
        <v>29</v>
      </c>
      <c r="B2176" s="53" t="s">
        <v>133</v>
      </c>
      <c r="C2176" s="59" t="s">
        <v>1304</v>
      </c>
      <c r="D2176" s="59" t="s">
        <v>1304</v>
      </c>
      <c r="E2176" s="60" t="s">
        <v>128</v>
      </c>
      <c r="F2176" s="60" t="s">
        <v>128</v>
      </c>
      <c r="G2176" s="60"/>
      <c r="H2176" s="60"/>
      <c r="I2176" s="60" t="s">
        <v>129</v>
      </c>
      <c r="J2176" s="349"/>
      <c r="K2176" s="350"/>
      <c r="L2176" s="350"/>
      <c r="M2176" s="350"/>
      <c r="N2176" s="351"/>
    </row>
    <row r="2177" spans="1:14" ht="63" customHeight="1" x14ac:dyDescent="0.25">
      <c r="A2177" s="226" t="s">
        <v>46</v>
      </c>
      <c r="B2177" s="61" t="s">
        <v>165</v>
      </c>
      <c r="C2177" s="59" t="s">
        <v>1304</v>
      </c>
      <c r="D2177" s="59" t="s">
        <v>1304</v>
      </c>
      <c r="E2177" s="60" t="s">
        <v>128</v>
      </c>
      <c r="F2177" s="60" t="s">
        <v>128</v>
      </c>
      <c r="G2177" s="60"/>
      <c r="H2177" s="60"/>
      <c r="I2177" s="60" t="s">
        <v>130</v>
      </c>
      <c r="J2177" s="404"/>
      <c r="K2177" s="405"/>
      <c r="L2177" s="405"/>
      <c r="M2177" s="405"/>
      <c r="N2177" s="406"/>
    </row>
    <row r="2178" spans="1:14" ht="31.5" customHeight="1" x14ac:dyDescent="0.25">
      <c r="A2178" s="226" t="s">
        <v>166</v>
      </c>
      <c r="B2178" s="61" t="s">
        <v>167</v>
      </c>
      <c r="C2178" s="59" t="s">
        <v>1304</v>
      </c>
      <c r="D2178" s="59" t="s">
        <v>1304</v>
      </c>
      <c r="E2178" s="62" t="s">
        <v>128</v>
      </c>
      <c r="F2178" s="62" t="s">
        <v>128</v>
      </c>
      <c r="G2178" s="60"/>
      <c r="H2178" s="60"/>
      <c r="I2178" s="60"/>
      <c r="J2178" s="404"/>
      <c r="K2178" s="405"/>
      <c r="L2178" s="405"/>
      <c r="M2178" s="405"/>
      <c r="N2178" s="406"/>
    </row>
    <row r="2179" spans="1:14" ht="15.75" customHeight="1" x14ac:dyDescent="0.25">
      <c r="A2179" s="226" t="s">
        <v>168</v>
      </c>
      <c r="B2179" s="61" t="s">
        <v>169</v>
      </c>
      <c r="C2179" s="59" t="s">
        <v>1304</v>
      </c>
      <c r="D2179" s="59" t="s">
        <v>1304</v>
      </c>
      <c r="E2179" s="62" t="s">
        <v>128</v>
      </c>
      <c r="F2179" s="62" t="s">
        <v>128</v>
      </c>
      <c r="G2179" s="60"/>
      <c r="H2179" s="60"/>
      <c r="I2179" s="60"/>
      <c r="J2179" s="404"/>
      <c r="K2179" s="405"/>
      <c r="L2179" s="405"/>
      <c r="M2179" s="405"/>
      <c r="N2179" s="406"/>
    </row>
    <row r="2180" spans="1:14" ht="15.75" customHeight="1" x14ac:dyDescent="0.25">
      <c r="A2180" s="227">
        <v>2</v>
      </c>
      <c r="B2180" s="27" t="s">
        <v>103</v>
      </c>
      <c r="C2180" s="59" t="s">
        <v>1304</v>
      </c>
      <c r="D2180" s="59" t="s">
        <v>1304</v>
      </c>
      <c r="E2180" s="60" t="s">
        <v>128</v>
      </c>
      <c r="F2180" s="60" t="s">
        <v>128</v>
      </c>
      <c r="G2180" s="60"/>
      <c r="H2180" s="60"/>
      <c r="I2180" s="60"/>
      <c r="J2180" s="349"/>
      <c r="K2180" s="350"/>
      <c r="L2180" s="350"/>
      <c r="M2180" s="350"/>
      <c r="N2180" s="351"/>
    </row>
    <row r="2181" spans="1:14" ht="31.5" customHeight="1" x14ac:dyDescent="0.25">
      <c r="A2181" s="226" t="s">
        <v>152</v>
      </c>
      <c r="B2181" s="61" t="s">
        <v>170</v>
      </c>
      <c r="C2181" s="59" t="s">
        <v>1304</v>
      </c>
      <c r="D2181" s="59" t="s">
        <v>1304</v>
      </c>
      <c r="E2181" s="62" t="s">
        <v>128</v>
      </c>
      <c r="F2181" s="62" t="s">
        <v>128</v>
      </c>
      <c r="G2181" s="60"/>
      <c r="H2181" s="60"/>
      <c r="I2181" s="60"/>
      <c r="J2181" s="349"/>
      <c r="K2181" s="350"/>
      <c r="L2181" s="350"/>
      <c r="M2181" s="350"/>
      <c r="N2181" s="351"/>
    </row>
    <row r="2182" spans="1:14" ht="69" customHeight="1" x14ac:dyDescent="0.25">
      <c r="A2182" s="226" t="s">
        <v>21</v>
      </c>
      <c r="B2182" s="61" t="s">
        <v>171</v>
      </c>
      <c r="C2182" s="59" t="s">
        <v>1304</v>
      </c>
      <c r="D2182" s="59" t="s">
        <v>1304</v>
      </c>
      <c r="E2182" s="60" t="s">
        <v>128</v>
      </c>
      <c r="F2182" s="60" t="s">
        <v>128</v>
      </c>
      <c r="G2182" s="60"/>
      <c r="H2182" s="60"/>
      <c r="I2182" s="60" t="s">
        <v>131</v>
      </c>
      <c r="J2182" s="349"/>
      <c r="K2182" s="350"/>
      <c r="L2182" s="350"/>
      <c r="M2182" s="350"/>
      <c r="N2182" s="351"/>
    </row>
    <row r="2183" spans="1:14" ht="34.5" customHeight="1" x14ac:dyDescent="0.25">
      <c r="A2183" s="226" t="s">
        <v>22</v>
      </c>
      <c r="B2183" s="61" t="s">
        <v>172</v>
      </c>
      <c r="C2183" s="59" t="s">
        <v>1304</v>
      </c>
      <c r="D2183" s="59" t="s">
        <v>1304</v>
      </c>
      <c r="E2183" s="60" t="s">
        <v>128</v>
      </c>
      <c r="F2183" s="60" t="s">
        <v>128</v>
      </c>
      <c r="G2183" s="60"/>
      <c r="H2183" s="60"/>
      <c r="I2183" s="60" t="s">
        <v>130</v>
      </c>
      <c r="J2183" s="349"/>
      <c r="K2183" s="350"/>
      <c r="L2183" s="350"/>
      <c r="M2183" s="350"/>
      <c r="N2183" s="351"/>
    </row>
    <row r="2184" spans="1:14" ht="47.25" customHeight="1" x14ac:dyDescent="0.25">
      <c r="A2184" s="227">
        <v>3</v>
      </c>
      <c r="B2184" s="27" t="s">
        <v>173</v>
      </c>
      <c r="C2184" s="59" t="s">
        <v>1304</v>
      </c>
      <c r="D2184" s="59" t="s">
        <v>1304</v>
      </c>
      <c r="E2184" s="60" t="s">
        <v>128</v>
      </c>
      <c r="F2184" s="60" t="s">
        <v>128</v>
      </c>
      <c r="G2184" s="60"/>
      <c r="H2184" s="60"/>
      <c r="I2184" s="60"/>
      <c r="J2184" s="349"/>
      <c r="K2184" s="350"/>
      <c r="L2184" s="350"/>
      <c r="M2184" s="350"/>
      <c r="N2184" s="351"/>
    </row>
    <row r="2185" spans="1:14" ht="47.25" customHeight="1" x14ac:dyDescent="0.25">
      <c r="A2185" s="226" t="s">
        <v>104</v>
      </c>
      <c r="B2185" s="61" t="s">
        <v>174</v>
      </c>
      <c r="C2185" s="59" t="s">
        <v>1304</v>
      </c>
      <c r="D2185" s="59" t="s">
        <v>1304</v>
      </c>
      <c r="E2185" s="60" t="s">
        <v>128</v>
      </c>
      <c r="F2185" s="60" t="s">
        <v>128</v>
      </c>
      <c r="G2185" s="60"/>
      <c r="H2185" s="60"/>
      <c r="I2185" s="60" t="s">
        <v>130</v>
      </c>
      <c r="J2185" s="349"/>
      <c r="K2185" s="350"/>
      <c r="L2185" s="350"/>
      <c r="M2185" s="350"/>
      <c r="N2185" s="351"/>
    </row>
    <row r="2186" spans="1:14" ht="15.75" customHeight="1" x14ac:dyDescent="0.25">
      <c r="A2186" s="226" t="s">
        <v>107</v>
      </c>
      <c r="B2186" s="61" t="s">
        <v>175</v>
      </c>
      <c r="C2186" s="59" t="s">
        <v>1304</v>
      </c>
      <c r="D2186" s="59" t="s">
        <v>1304</v>
      </c>
      <c r="E2186" s="62" t="s">
        <v>128</v>
      </c>
      <c r="F2186" s="62" t="s">
        <v>128</v>
      </c>
      <c r="G2186" s="60"/>
      <c r="H2186" s="60"/>
      <c r="I2186" s="60"/>
      <c r="J2186" s="349"/>
      <c r="K2186" s="350"/>
      <c r="L2186" s="350"/>
      <c r="M2186" s="350"/>
      <c r="N2186" s="351"/>
    </row>
    <row r="2187" spans="1:14" ht="15.75" customHeight="1" x14ac:dyDescent="0.25">
      <c r="A2187" s="226" t="s">
        <v>109</v>
      </c>
      <c r="B2187" s="61" t="s">
        <v>176</v>
      </c>
      <c r="C2187" s="59" t="s">
        <v>1304</v>
      </c>
      <c r="D2187" s="59" t="s">
        <v>1304</v>
      </c>
      <c r="E2187" s="62" t="s">
        <v>128</v>
      </c>
      <c r="F2187" s="62" t="s">
        <v>128</v>
      </c>
      <c r="G2187" s="60"/>
      <c r="H2187" s="60"/>
      <c r="I2187" s="60"/>
      <c r="J2187" s="349"/>
      <c r="K2187" s="350"/>
      <c r="L2187" s="350"/>
      <c r="M2187" s="350"/>
      <c r="N2187" s="351"/>
    </row>
    <row r="2188" spans="1:14" ht="15.75" customHeight="1" x14ac:dyDescent="0.25">
      <c r="A2188" s="226" t="s">
        <v>177</v>
      </c>
      <c r="B2188" s="61" t="s">
        <v>178</v>
      </c>
      <c r="C2188" s="59" t="s">
        <v>1304</v>
      </c>
      <c r="D2188" s="59" t="s">
        <v>1304</v>
      </c>
      <c r="E2188" s="62" t="s">
        <v>128</v>
      </c>
      <c r="F2188" s="62" t="s">
        <v>128</v>
      </c>
      <c r="G2188" s="60"/>
      <c r="H2188" s="60"/>
      <c r="I2188" s="60"/>
      <c r="J2188" s="349"/>
      <c r="K2188" s="350"/>
      <c r="L2188" s="350"/>
      <c r="M2188" s="350"/>
      <c r="N2188" s="351"/>
    </row>
    <row r="2189" spans="1:14" ht="15.75" customHeight="1" x14ac:dyDescent="0.25">
      <c r="A2189" s="226" t="s">
        <v>179</v>
      </c>
      <c r="B2189" s="61" t="s">
        <v>180</v>
      </c>
      <c r="C2189" s="59" t="s">
        <v>1304</v>
      </c>
      <c r="D2189" s="59" t="s">
        <v>1304</v>
      </c>
      <c r="E2189" s="62" t="s">
        <v>128</v>
      </c>
      <c r="F2189" s="62" t="s">
        <v>128</v>
      </c>
      <c r="G2189" s="60"/>
      <c r="H2189" s="60"/>
      <c r="I2189" s="60"/>
      <c r="J2189" s="349"/>
      <c r="K2189" s="350"/>
      <c r="L2189" s="350"/>
      <c r="M2189" s="350"/>
      <c r="N2189" s="351"/>
    </row>
    <row r="2190" spans="1:14" ht="31.5" customHeight="1" x14ac:dyDescent="0.25">
      <c r="A2190" s="227">
        <v>4</v>
      </c>
      <c r="B2190" s="27" t="s">
        <v>56</v>
      </c>
      <c r="C2190" s="59" t="s">
        <v>1304</v>
      </c>
      <c r="D2190" s="59" t="s">
        <v>1304</v>
      </c>
      <c r="E2190" s="60" t="s">
        <v>128</v>
      </c>
      <c r="F2190" s="60" t="s">
        <v>128</v>
      </c>
      <c r="G2190" s="60"/>
      <c r="H2190" s="60"/>
      <c r="I2190" s="60"/>
      <c r="J2190" s="349"/>
      <c r="K2190" s="350"/>
      <c r="L2190" s="350"/>
      <c r="M2190" s="350"/>
      <c r="N2190" s="351"/>
    </row>
    <row r="2191" spans="1:14" ht="31.5" customHeight="1" x14ac:dyDescent="0.25">
      <c r="A2191" s="225" t="s">
        <v>24</v>
      </c>
      <c r="B2191" s="53" t="s">
        <v>181</v>
      </c>
      <c r="C2191" s="59" t="s">
        <v>1304</v>
      </c>
      <c r="D2191" s="59" t="s">
        <v>1304</v>
      </c>
      <c r="E2191" s="62" t="s">
        <v>128</v>
      </c>
      <c r="F2191" s="62" t="s">
        <v>128</v>
      </c>
      <c r="G2191" s="60"/>
      <c r="H2191" s="60"/>
      <c r="I2191" s="60"/>
      <c r="J2191" s="349"/>
      <c r="K2191" s="350"/>
      <c r="L2191" s="350"/>
      <c r="M2191" s="350"/>
      <c r="N2191" s="351"/>
    </row>
    <row r="2192" spans="1:14" ht="63" customHeight="1" x14ac:dyDescent="0.25">
      <c r="A2192" s="225" t="s">
        <v>25</v>
      </c>
      <c r="B2192" s="53" t="s">
        <v>60</v>
      </c>
      <c r="C2192" s="59" t="s">
        <v>1304</v>
      </c>
      <c r="D2192" s="59" t="s">
        <v>1304</v>
      </c>
      <c r="E2192" s="60" t="s">
        <v>128</v>
      </c>
      <c r="F2192" s="60" t="s">
        <v>128</v>
      </c>
      <c r="G2192" s="60"/>
      <c r="H2192" s="60"/>
      <c r="I2192" s="60" t="s">
        <v>130</v>
      </c>
      <c r="J2192" s="349"/>
      <c r="K2192" s="350"/>
      <c r="L2192" s="350"/>
      <c r="M2192" s="350"/>
      <c r="N2192" s="351"/>
    </row>
    <row r="2193" spans="1:14" ht="31.5" customHeight="1" x14ac:dyDescent="0.25">
      <c r="A2193" s="225" t="s">
        <v>26</v>
      </c>
      <c r="B2193" s="53" t="s">
        <v>5</v>
      </c>
      <c r="C2193" s="59" t="s">
        <v>1304</v>
      </c>
      <c r="D2193" s="59" t="s">
        <v>1304</v>
      </c>
      <c r="E2193" s="60" t="s">
        <v>128</v>
      </c>
      <c r="F2193" s="60" t="s">
        <v>128</v>
      </c>
      <c r="G2193" s="60"/>
      <c r="H2193" s="60"/>
      <c r="I2193" s="60"/>
      <c r="J2193" s="404"/>
      <c r="K2193" s="405"/>
      <c r="L2193" s="405"/>
      <c r="M2193" s="405"/>
      <c r="N2193" s="406"/>
    </row>
    <row r="2194" spans="1:14" ht="32.25" customHeight="1" thickBot="1" x14ac:dyDescent="0.3">
      <c r="A2194" s="228" t="s">
        <v>182</v>
      </c>
      <c r="B2194" s="64" t="s">
        <v>6</v>
      </c>
      <c r="C2194" s="63" t="s">
        <v>1304</v>
      </c>
      <c r="D2194" s="63" t="s">
        <v>1304</v>
      </c>
      <c r="E2194" s="65" t="s">
        <v>128</v>
      </c>
      <c r="F2194" s="65" t="s">
        <v>128</v>
      </c>
      <c r="G2194" s="66"/>
      <c r="H2194" s="66"/>
      <c r="I2194" s="66"/>
      <c r="J2194" s="413"/>
      <c r="K2194" s="414"/>
      <c r="L2194" s="414"/>
      <c r="M2194" s="414"/>
      <c r="N2194" s="415"/>
    </row>
    <row r="2195" spans="1:14" ht="15.75" customHeight="1" x14ac:dyDescent="0.25">
      <c r="B2195" s="82"/>
    </row>
    <row r="2196" spans="1:14" ht="15.75" customHeight="1" x14ac:dyDescent="0.25">
      <c r="A2196" s="86" t="s">
        <v>190</v>
      </c>
      <c r="B2196" s="82"/>
    </row>
    <row r="2197" spans="1:14" ht="15.75" customHeight="1" x14ac:dyDescent="0.25">
      <c r="B2197" s="82"/>
      <c r="N2197" s="67"/>
    </row>
    <row r="2198" spans="1:14" ht="15.75" customHeight="1" x14ac:dyDescent="0.25">
      <c r="B2198" s="78" t="s">
        <v>144</v>
      </c>
      <c r="N2198" s="67"/>
    </row>
    <row r="2199" spans="1:14" ht="15.75" customHeight="1" x14ac:dyDescent="0.25">
      <c r="B2199" s="82"/>
      <c r="N2199" s="67"/>
    </row>
    <row r="2200" spans="1:14" ht="15.75" customHeight="1" x14ac:dyDescent="0.25">
      <c r="B2200" s="83"/>
      <c r="N2200" s="67" t="str">
        <f>'7.1'!A373</f>
        <v>1.1.4.8</v>
      </c>
    </row>
    <row r="2201" spans="1:14" x14ac:dyDescent="0.25">
      <c r="A2201" s="290"/>
      <c r="B2201" s="9"/>
      <c r="C2201" s="9"/>
      <c r="D2201" s="9"/>
      <c r="E2201" s="9"/>
      <c r="F2201" s="9"/>
      <c r="G2201" s="9"/>
      <c r="H2201" s="9"/>
      <c r="I2201" s="9"/>
      <c r="N2201" s="80" t="s">
        <v>276</v>
      </c>
    </row>
    <row r="2202" spans="1:14" x14ac:dyDescent="0.25">
      <c r="B2202" s="9"/>
      <c r="C2202" s="9"/>
      <c r="D2202" s="9"/>
      <c r="E2202" s="9"/>
      <c r="F2202" s="9"/>
      <c r="G2202" s="9"/>
      <c r="H2202" s="9"/>
      <c r="N2202" s="80" t="s">
        <v>122</v>
      </c>
    </row>
    <row r="2203" spans="1:14" x14ac:dyDescent="0.25">
      <c r="B2203" s="9"/>
      <c r="C2203" s="9"/>
      <c r="D2203" s="9"/>
      <c r="E2203" s="9"/>
      <c r="F2203" s="9"/>
      <c r="G2203" s="9"/>
      <c r="H2203" s="9"/>
      <c r="I2203" s="9"/>
      <c r="N2203" s="80"/>
    </row>
    <row r="2204" spans="1:14" x14ac:dyDescent="0.25">
      <c r="B2204" s="9"/>
      <c r="C2204" s="9"/>
      <c r="D2204" s="9"/>
      <c r="E2204" s="9"/>
      <c r="F2204" s="9"/>
      <c r="G2204" s="9"/>
      <c r="H2204" s="9"/>
      <c r="I2204" s="9"/>
      <c r="L2204" s="8"/>
      <c r="M2204" s="219"/>
      <c r="N2204" s="219" t="s">
        <v>264</v>
      </c>
    </row>
    <row r="2205" spans="1:14" ht="15.75" customHeight="1" x14ac:dyDescent="0.25">
      <c r="N2205" s="80" t="s">
        <v>143</v>
      </c>
    </row>
    <row r="2206" spans="1:14" ht="15.75" customHeight="1" x14ac:dyDescent="0.25">
      <c r="B2206" s="9"/>
      <c r="C2206" s="9"/>
      <c r="D2206" s="9"/>
      <c r="E2206" s="9"/>
      <c r="F2206" s="9"/>
      <c r="G2206" s="9"/>
      <c r="H2206" s="9"/>
      <c r="I2206" s="9"/>
      <c r="N2206" s="80" t="s">
        <v>145</v>
      </c>
    </row>
    <row r="2207" spans="1:14" ht="15.75" customHeight="1" x14ac:dyDescent="0.25">
      <c r="N2207" s="80" t="s">
        <v>335</v>
      </c>
    </row>
    <row r="2208" spans="1:14" ht="15.75" customHeight="1" x14ac:dyDescent="0.25">
      <c r="M2208" s="8"/>
      <c r="N2208" s="80" t="s">
        <v>265</v>
      </c>
    </row>
    <row r="2209" spans="1:14" ht="15.75" customHeight="1" x14ac:dyDescent="0.25">
      <c r="M2209" s="8"/>
      <c r="N2209" s="80"/>
    </row>
    <row r="2210" spans="1:14" ht="15.75" customHeight="1" x14ac:dyDescent="0.25">
      <c r="M2210" s="8"/>
      <c r="N2210" s="80"/>
    </row>
    <row r="2211" spans="1:14" ht="17.25" customHeight="1" x14ac:dyDescent="0.25">
      <c r="A2211" s="421" t="s">
        <v>1434</v>
      </c>
      <c r="B2211" s="421"/>
      <c r="C2211" s="421"/>
      <c r="D2211" s="421"/>
      <c r="E2211" s="421"/>
      <c r="F2211" s="421"/>
      <c r="G2211" s="421"/>
      <c r="H2211" s="421"/>
      <c r="I2211" s="421"/>
      <c r="J2211" s="421"/>
      <c r="K2211" s="421"/>
      <c r="L2211" s="421"/>
      <c r="M2211" s="421"/>
      <c r="N2211" s="421"/>
    </row>
    <row r="2212" spans="1:14" ht="26.25" customHeight="1" x14ac:dyDescent="0.25">
      <c r="A2212" s="421"/>
      <c r="B2212" s="421"/>
      <c r="C2212" s="421"/>
      <c r="D2212" s="421"/>
      <c r="E2212" s="421"/>
      <c r="F2212" s="421"/>
      <c r="G2212" s="421"/>
      <c r="H2212" s="421"/>
      <c r="I2212" s="421"/>
      <c r="J2212" s="421"/>
      <c r="K2212" s="421"/>
      <c r="L2212" s="421"/>
      <c r="M2212" s="421"/>
      <c r="N2212" s="421"/>
    </row>
    <row r="2213" spans="1:14" s="422" customFormat="1" ht="17.25" customHeight="1" x14ac:dyDescent="0.25"/>
    <row r="2214" spans="1:14" ht="30.75" customHeight="1" x14ac:dyDescent="0.25">
      <c r="A2214" s="423" t="s">
        <v>323</v>
      </c>
      <c r="B2214" s="423"/>
      <c r="C2214" s="423"/>
      <c r="D2214" s="423"/>
      <c r="E2214" s="423"/>
      <c r="F2214" s="423"/>
      <c r="G2214" s="423"/>
      <c r="H2214" s="423"/>
      <c r="I2214" s="423"/>
      <c r="J2214" s="423"/>
      <c r="K2214" s="423"/>
      <c r="L2214" s="423"/>
      <c r="M2214" s="423"/>
      <c r="N2214" s="423"/>
    </row>
    <row r="2215" spans="1:14" ht="18" customHeight="1" x14ac:dyDescent="0.25">
      <c r="A2215" s="291" t="str">
        <f>VLOOKUP(N2250,'7.1'!$A$14:$B$574,2,FALSE)</f>
        <v>Строительство КТПН-630кВА ДНТ "Чистые пруды"</v>
      </c>
      <c r="B2215" s="352"/>
      <c r="C2215" s="352"/>
      <c r="D2215" s="352"/>
      <c r="E2215" s="352"/>
      <c r="F2215" s="352"/>
      <c r="G2215" s="352"/>
      <c r="H2215" s="352"/>
      <c r="I2215" s="352"/>
      <c r="J2215" s="352"/>
      <c r="K2215" s="352"/>
      <c r="L2215" s="352"/>
      <c r="M2215" s="352"/>
      <c r="N2215" s="352"/>
    </row>
    <row r="2216" spans="1:14" ht="16.5" customHeight="1" thickBot="1" x14ac:dyDescent="0.3">
      <c r="A2216" s="424" t="s">
        <v>1435</v>
      </c>
      <c r="B2216" s="424"/>
      <c r="C2216" s="424"/>
      <c r="D2216" s="424"/>
      <c r="E2216" s="424"/>
      <c r="F2216" s="424"/>
      <c r="G2216" s="424"/>
      <c r="H2216" s="424"/>
      <c r="I2216" s="424"/>
    </row>
    <row r="2217" spans="1:14" ht="15.75" customHeight="1" x14ac:dyDescent="0.25">
      <c r="A2217" s="425" t="s">
        <v>85</v>
      </c>
      <c r="B2217" s="428" t="s">
        <v>86</v>
      </c>
      <c r="C2217" s="431" t="s">
        <v>87</v>
      </c>
      <c r="D2217" s="390"/>
      <c r="E2217" s="390"/>
      <c r="F2217" s="432"/>
      <c r="G2217" s="428" t="s">
        <v>88</v>
      </c>
      <c r="H2217" s="428" t="s">
        <v>89</v>
      </c>
      <c r="I2217" s="433" t="s">
        <v>90</v>
      </c>
      <c r="J2217" s="434" t="s">
        <v>226</v>
      </c>
      <c r="K2217" s="435"/>
      <c r="L2217" s="435"/>
      <c r="M2217" s="435"/>
      <c r="N2217" s="436"/>
    </row>
    <row r="2218" spans="1:14" ht="15.75" customHeight="1" x14ac:dyDescent="0.25">
      <c r="A2218" s="426"/>
      <c r="B2218" s="429"/>
      <c r="C2218" s="419" t="s">
        <v>227</v>
      </c>
      <c r="D2218" s="420"/>
      <c r="E2218" s="419" t="s">
        <v>228</v>
      </c>
      <c r="F2218" s="420"/>
      <c r="G2218" s="429"/>
      <c r="H2218" s="429"/>
      <c r="I2218" s="408"/>
      <c r="J2218" s="437"/>
      <c r="K2218" s="438"/>
      <c r="L2218" s="438"/>
      <c r="M2218" s="438"/>
      <c r="N2218" s="439"/>
    </row>
    <row r="2219" spans="1:14" ht="15.75" customHeight="1" x14ac:dyDescent="0.25">
      <c r="A2219" s="426"/>
      <c r="B2219" s="429"/>
      <c r="C2219" s="407" t="s">
        <v>229</v>
      </c>
      <c r="D2219" s="407" t="s">
        <v>230</v>
      </c>
      <c r="E2219" s="407" t="s">
        <v>229</v>
      </c>
      <c r="F2219" s="407" t="s">
        <v>230</v>
      </c>
      <c r="G2219" s="429"/>
      <c r="H2219" s="429"/>
      <c r="I2219" s="408"/>
      <c r="J2219" s="437"/>
      <c r="K2219" s="438"/>
      <c r="L2219" s="438"/>
      <c r="M2219" s="438"/>
      <c r="N2219" s="439"/>
    </row>
    <row r="2220" spans="1:14" ht="15.75" customHeight="1" x14ac:dyDescent="0.25">
      <c r="A2220" s="426"/>
      <c r="B2220" s="429"/>
      <c r="C2220" s="408"/>
      <c r="D2220" s="408"/>
      <c r="E2220" s="408"/>
      <c r="F2220" s="408"/>
      <c r="G2220" s="429"/>
      <c r="H2220" s="429"/>
      <c r="I2220" s="408"/>
      <c r="J2220" s="437"/>
      <c r="K2220" s="438"/>
      <c r="L2220" s="438"/>
      <c r="M2220" s="438"/>
      <c r="N2220" s="439"/>
    </row>
    <row r="2221" spans="1:14" ht="15.75" customHeight="1" x14ac:dyDescent="0.25">
      <c r="A2221" s="427"/>
      <c r="B2221" s="430"/>
      <c r="C2221" s="409"/>
      <c r="D2221" s="409"/>
      <c r="E2221" s="409"/>
      <c r="F2221" s="409"/>
      <c r="G2221" s="430"/>
      <c r="H2221" s="430"/>
      <c r="I2221" s="409"/>
      <c r="J2221" s="440"/>
      <c r="K2221" s="388"/>
      <c r="L2221" s="388"/>
      <c r="M2221" s="388"/>
      <c r="N2221" s="392"/>
    </row>
    <row r="2222" spans="1:14" ht="16.5" customHeight="1" thickBot="1" x14ac:dyDescent="0.3">
      <c r="A2222" s="222">
        <v>1</v>
      </c>
      <c r="B2222" s="10">
        <v>2</v>
      </c>
      <c r="C2222" s="10">
        <v>3</v>
      </c>
      <c r="D2222" s="10">
        <v>4</v>
      </c>
      <c r="E2222" s="10">
        <v>5</v>
      </c>
      <c r="F2222" s="10">
        <v>6</v>
      </c>
      <c r="G2222" s="10">
        <v>8</v>
      </c>
      <c r="H2222" s="10">
        <v>9</v>
      </c>
      <c r="I2222" s="10">
        <v>10</v>
      </c>
      <c r="J2222" s="410">
        <v>11</v>
      </c>
      <c r="K2222" s="411"/>
      <c r="L2222" s="411"/>
      <c r="M2222" s="411"/>
      <c r="N2222" s="412"/>
    </row>
    <row r="2223" spans="1:14" ht="31.5" customHeight="1" x14ac:dyDescent="0.25">
      <c r="A2223" s="223">
        <v>1</v>
      </c>
      <c r="B2223" s="28" t="s">
        <v>161</v>
      </c>
      <c r="C2223" s="29" t="s">
        <v>1304</v>
      </c>
      <c r="D2223" s="29" t="s">
        <v>1304</v>
      </c>
      <c r="E2223" s="57"/>
      <c r="F2223" s="57"/>
      <c r="G2223" s="57"/>
      <c r="H2223" s="57"/>
      <c r="I2223" s="57"/>
      <c r="J2223" s="416"/>
      <c r="K2223" s="417"/>
      <c r="L2223" s="417"/>
      <c r="M2223" s="417"/>
      <c r="N2223" s="418"/>
    </row>
    <row r="2224" spans="1:14" ht="15.75" customHeight="1" x14ac:dyDescent="0.25">
      <c r="A2224" s="224" t="s">
        <v>149</v>
      </c>
      <c r="B2224" s="58" t="s">
        <v>162</v>
      </c>
      <c r="C2224" s="59" t="s">
        <v>1304</v>
      </c>
      <c r="D2224" s="59" t="s">
        <v>1304</v>
      </c>
      <c r="E2224" s="62" t="s">
        <v>128</v>
      </c>
      <c r="F2224" s="62" t="s">
        <v>128</v>
      </c>
      <c r="G2224" s="60"/>
      <c r="H2224" s="60"/>
      <c r="I2224" s="60"/>
      <c r="J2224" s="404"/>
      <c r="K2224" s="405"/>
      <c r="L2224" s="405"/>
      <c r="M2224" s="405"/>
      <c r="N2224" s="406"/>
    </row>
    <row r="2225" spans="1:14" ht="15.75" customHeight="1" x14ac:dyDescent="0.25">
      <c r="A2225" s="225" t="s">
        <v>150</v>
      </c>
      <c r="B2225" s="53" t="s">
        <v>163</v>
      </c>
      <c r="C2225" s="59" t="s">
        <v>1304</v>
      </c>
      <c r="D2225" s="59" t="s">
        <v>1304</v>
      </c>
      <c r="E2225" s="62" t="s">
        <v>128</v>
      </c>
      <c r="F2225" s="62" t="s">
        <v>128</v>
      </c>
      <c r="G2225" s="60"/>
      <c r="H2225" s="60"/>
      <c r="I2225" s="60"/>
      <c r="J2225" s="404"/>
      <c r="K2225" s="405"/>
      <c r="L2225" s="405"/>
      <c r="M2225" s="405"/>
      <c r="N2225" s="406"/>
    </row>
    <row r="2226" spans="1:14" ht="47.25" customHeight="1" x14ac:dyDescent="0.25">
      <c r="A2226" s="225" t="s">
        <v>29</v>
      </c>
      <c r="B2226" s="53" t="s">
        <v>133</v>
      </c>
      <c r="C2226" s="59" t="s">
        <v>1304</v>
      </c>
      <c r="D2226" s="59" t="s">
        <v>1304</v>
      </c>
      <c r="E2226" s="60" t="s">
        <v>128</v>
      </c>
      <c r="F2226" s="60" t="s">
        <v>128</v>
      </c>
      <c r="G2226" s="60"/>
      <c r="H2226" s="60"/>
      <c r="I2226" s="60" t="s">
        <v>129</v>
      </c>
      <c r="J2226" s="349"/>
      <c r="K2226" s="350"/>
      <c r="L2226" s="350"/>
      <c r="M2226" s="350"/>
      <c r="N2226" s="351"/>
    </row>
    <row r="2227" spans="1:14" ht="63" customHeight="1" x14ac:dyDescent="0.25">
      <c r="A2227" s="226" t="s">
        <v>46</v>
      </c>
      <c r="B2227" s="61" t="s">
        <v>165</v>
      </c>
      <c r="C2227" s="59" t="s">
        <v>1304</v>
      </c>
      <c r="D2227" s="59" t="s">
        <v>1304</v>
      </c>
      <c r="E2227" s="60" t="s">
        <v>128</v>
      </c>
      <c r="F2227" s="60" t="s">
        <v>128</v>
      </c>
      <c r="G2227" s="60"/>
      <c r="H2227" s="60"/>
      <c r="I2227" s="60" t="s">
        <v>130</v>
      </c>
      <c r="J2227" s="404"/>
      <c r="K2227" s="405"/>
      <c r="L2227" s="405"/>
      <c r="M2227" s="405"/>
      <c r="N2227" s="406"/>
    </row>
    <row r="2228" spans="1:14" ht="31.5" customHeight="1" x14ac:dyDescent="0.25">
      <c r="A2228" s="226" t="s">
        <v>166</v>
      </c>
      <c r="B2228" s="61" t="s">
        <v>167</v>
      </c>
      <c r="C2228" s="59" t="s">
        <v>1304</v>
      </c>
      <c r="D2228" s="59" t="s">
        <v>1304</v>
      </c>
      <c r="E2228" s="62" t="s">
        <v>128</v>
      </c>
      <c r="F2228" s="62" t="s">
        <v>128</v>
      </c>
      <c r="G2228" s="60"/>
      <c r="H2228" s="60"/>
      <c r="I2228" s="60"/>
      <c r="J2228" s="404"/>
      <c r="K2228" s="405"/>
      <c r="L2228" s="405"/>
      <c r="M2228" s="405"/>
      <c r="N2228" s="406"/>
    </row>
    <row r="2229" spans="1:14" ht="15.75" customHeight="1" x14ac:dyDescent="0.25">
      <c r="A2229" s="226" t="s">
        <v>168</v>
      </c>
      <c r="B2229" s="61" t="s">
        <v>169</v>
      </c>
      <c r="C2229" s="59" t="s">
        <v>1304</v>
      </c>
      <c r="D2229" s="59" t="s">
        <v>1304</v>
      </c>
      <c r="E2229" s="62" t="s">
        <v>128</v>
      </c>
      <c r="F2229" s="62" t="s">
        <v>128</v>
      </c>
      <c r="G2229" s="60"/>
      <c r="H2229" s="60"/>
      <c r="I2229" s="60"/>
      <c r="J2229" s="404"/>
      <c r="K2229" s="405"/>
      <c r="L2229" s="405"/>
      <c r="M2229" s="405"/>
      <c r="N2229" s="406"/>
    </row>
    <row r="2230" spans="1:14" ht="15.75" customHeight="1" x14ac:dyDescent="0.25">
      <c r="A2230" s="227">
        <v>2</v>
      </c>
      <c r="B2230" s="27" t="s">
        <v>103</v>
      </c>
      <c r="C2230" s="59" t="s">
        <v>1304</v>
      </c>
      <c r="D2230" s="59" t="s">
        <v>1304</v>
      </c>
      <c r="E2230" s="60" t="s">
        <v>128</v>
      </c>
      <c r="F2230" s="60" t="s">
        <v>128</v>
      </c>
      <c r="G2230" s="60"/>
      <c r="H2230" s="60"/>
      <c r="I2230" s="60"/>
      <c r="J2230" s="349"/>
      <c r="K2230" s="350"/>
      <c r="L2230" s="350"/>
      <c r="M2230" s="350"/>
      <c r="N2230" s="351"/>
    </row>
    <row r="2231" spans="1:14" ht="31.5" customHeight="1" x14ac:dyDescent="0.25">
      <c r="A2231" s="226" t="s">
        <v>152</v>
      </c>
      <c r="B2231" s="61" t="s">
        <v>170</v>
      </c>
      <c r="C2231" s="59" t="s">
        <v>1304</v>
      </c>
      <c r="D2231" s="59" t="s">
        <v>1304</v>
      </c>
      <c r="E2231" s="62" t="s">
        <v>128</v>
      </c>
      <c r="F2231" s="62" t="s">
        <v>128</v>
      </c>
      <c r="G2231" s="60"/>
      <c r="H2231" s="60"/>
      <c r="I2231" s="60"/>
      <c r="J2231" s="349"/>
      <c r="K2231" s="350"/>
      <c r="L2231" s="350"/>
      <c r="M2231" s="350"/>
      <c r="N2231" s="351"/>
    </row>
    <row r="2232" spans="1:14" ht="69" customHeight="1" x14ac:dyDescent="0.25">
      <c r="A2232" s="226" t="s">
        <v>21</v>
      </c>
      <c r="B2232" s="61" t="s">
        <v>171</v>
      </c>
      <c r="C2232" s="59" t="s">
        <v>1304</v>
      </c>
      <c r="D2232" s="59" t="s">
        <v>1304</v>
      </c>
      <c r="E2232" s="60" t="s">
        <v>128</v>
      </c>
      <c r="F2232" s="60" t="s">
        <v>128</v>
      </c>
      <c r="G2232" s="60"/>
      <c r="H2232" s="60"/>
      <c r="I2232" s="60" t="s">
        <v>131</v>
      </c>
      <c r="J2232" s="349"/>
      <c r="K2232" s="350"/>
      <c r="L2232" s="350"/>
      <c r="M2232" s="350"/>
      <c r="N2232" s="351"/>
    </row>
    <row r="2233" spans="1:14" ht="34.5" customHeight="1" x14ac:dyDescent="0.25">
      <c r="A2233" s="226" t="s">
        <v>22</v>
      </c>
      <c r="B2233" s="61" t="s">
        <v>172</v>
      </c>
      <c r="C2233" s="59" t="s">
        <v>1304</v>
      </c>
      <c r="D2233" s="59" t="s">
        <v>1304</v>
      </c>
      <c r="E2233" s="60" t="s">
        <v>128</v>
      </c>
      <c r="F2233" s="60" t="s">
        <v>128</v>
      </c>
      <c r="G2233" s="60"/>
      <c r="H2233" s="60"/>
      <c r="I2233" s="60" t="s">
        <v>130</v>
      </c>
      <c r="J2233" s="349"/>
      <c r="K2233" s="350"/>
      <c r="L2233" s="350"/>
      <c r="M2233" s="350"/>
      <c r="N2233" s="351"/>
    </row>
    <row r="2234" spans="1:14" ht="47.25" customHeight="1" x14ac:dyDescent="0.25">
      <c r="A2234" s="227">
        <v>3</v>
      </c>
      <c r="B2234" s="27" t="s">
        <v>173</v>
      </c>
      <c r="C2234" s="59" t="s">
        <v>1304</v>
      </c>
      <c r="D2234" s="59" t="s">
        <v>1304</v>
      </c>
      <c r="E2234" s="60" t="s">
        <v>128</v>
      </c>
      <c r="F2234" s="60" t="s">
        <v>128</v>
      </c>
      <c r="G2234" s="60"/>
      <c r="H2234" s="60"/>
      <c r="I2234" s="60"/>
      <c r="J2234" s="349"/>
      <c r="K2234" s="350"/>
      <c r="L2234" s="350"/>
      <c r="M2234" s="350"/>
      <c r="N2234" s="351"/>
    </row>
    <row r="2235" spans="1:14" ht="47.25" customHeight="1" x14ac:dyDescent="0.25">
      <c r="A2235" s="226" t="s">
        <v>104</v>
      </c>
      <c r="B2235" s="61" t="s">
        <v>174</v>
      </c>
      <c r="C2235" s="59" t="s">
        <v>1304</v>
      </c>
      <c r="D2235" s="59" t="s">
        <v>1304</v>
      </c>
      <c r="E2235" s="60" t="s">
        <v>128</v>
      </c>
      <c r="F2235" s="60" t="s">
        <v>128</v>
      </c>
      <c r="G2235" s="60"/>
      <c r="H2235" s="60"/>
      <c r="I2235" s="60" t="s">
        <v>130</v>
      </c>
      <c r="J2235" s="349"/>
      <c r="K2235" s="350"/>
      <c r="L2235" s="350"/>
      <c r="M2235" s="350"/>
      <c r="N2235" s="351"/>
    </row>
    <row r="2236" spans="1:14" ht="15.75" customHeight="1" x14ac:dyDescent="0.25">
      <c r="A2236" s="226" t="s">
        <v>107</v>
      </c>
      <c r="B2236" s="61" t="s">
        <v>175</v>
      </c>
      <c r="C2236" s="59" t="s">
        <v>1304</v>
      </c>
      <c r="D2236" s="59" t="s">
        <v>1304</v>
      </c>
      <c r="E2236" s="62" t="s">
        <v>128</v>
      </c>
      <c r="F2236" s="62" t="s">
        <v>128</v>
      </c>
      <c r="G2236" s="60"/>
      <c r="H2236" s="60"/>
      <c r="I2236" s="60"/>
      <c r="J2236" s="349"/>
      <c r="K2236" s="350"/>
      <c r="L2236" s="350"/>
      <c r="M2236" s="350"/>
      <c r="N2236" s="351"/>
    </row>
    <row r="2237" spans="1:14" ht="15.75" customHeight="1" x14ac:dyDescent="0.25">
      <c r="A2237" s="226" t="s">
        <v>109</v>
      </c>
      <c r="B2237" s="61" t="s">
        <v>176</v>
      </c>
      <c r="C2237" s="59" t="s">
        <v>1304</v>
      </c>
      <c r="D2237" s="59" t="s">
        <v>1304</v>
      </c>
      <c r="E2237" s="62" t="s">
        <v>128</v>
      </c>
      <c r="F2237" s="62" t="s">
        <v>128</v>
      </c>
      <c r="G2237" s="60"/>
      <c r="H2237" s="60"/>
      <c r="I2237" s="60"/>
      <c r="J2237" s="349"/>
      <c r="K2237" s="350"/>
      <c r="L2237" s="350"/>
      <c r="M2237" s="350"/>
      <c r="N2237" s="351"/>
    </row>
    <row r="2238" spans="1:14" ht="15.75" customHeight="1" x14ac:dyDescent="0.25">
      <c r="A2238" s="226" t="s">
        <v>177</v>
      </c>
      <c r="B2238" s="61" t="s">
        <v>178</v>
      </c>
      <c r="C2238" s="59" t="s">
        <v>1304</v>
      </c>
      <c r="D2238" s="59" t="s">
        <v>1304</v>
      </c>
      <c r="E2238" s="62" t="s">
        <v>128</v>
      </c>
      <c r="F2238" s="62" t="s">
        <v>128</v>
      </c>
      <c r="G2238" s="60"/>
      <c r="H2238" s="60"/>
      <c r="I2238" s="60"/>
      <c r="J2238" s="349"/>
      <c r="K2238" s="350"/>
      <c r="L2238" s="350"/>
      <c r="M2238" s="350"/>
      <c r="N2238" s="351"/>
    </row>
    <row r="2239" spans="1:14" ht="15.75" customHeight="1" x14ac:dyDescent="0.25">
      <c r="A2239" s="226" t="s">
        <v>179</v>
      </c>
      <c r="B2239" s="61" t="s">
        <v>180</v>
      </c>
      <c r="C2239" s="59" t="s">
        <v>1304</v>
      </c>
      <c r="D2239" s="59" t="s">
        <v>1304</v>
      </c>
      <c r="E2239" s="62" t="s">
        <v>128</v>
      </c>
      <c r="F2239" s="62" t="s">
        <v>128</v>
      </c>
      <c r="G2239" s="60"/>
      <c r="H2239" s="60"/>
      <c r="I2239" s="60"/>
      <c r="J2239" s="349"/>
      <c r="K2239" s="350"/>
      <c r="L2239" s="350"/>
      <c r="M2239" s="350"/>
      <c r="N2239" s="351"/>
    </row>
    <row r="2240" spans="1:14" ht="31.5" customHeight="1" x14ac:dyDescent="0.25">
      <c r="A2240" s="227">
        <v>4</v>
      </c>
      <c r="B2240" s="27" t="s">
        <v>56</v>
      </c>
      <c r="C2240" s="59" t="s">
        <v>1304</v>
      </c>
      <c r="D2240" s="59" t="s">
        <v>1304</v>
      </c>
      <c r="E2240" s="60" t="s">
        <v>128</v>
      </c>
      <c r="F2240" s="60" t="s">
        <v>128</v>
      </c>
      <c r="G2240" s="60"/>
      <c r="H2240" s="60"/>
      <c r="I2240" s="60"/>
      <c r="J2240" s="349"/>
      <c r="K2240" s="350"/>
      <c r="L2240" s="350"/>
      <c r="M2240" s="350"/>
      <c r="N2240" s="351"/>
    </row>
    <row r="2241" spans="1:14" ht="31.5" customHeight="1" x14ac:dyDescent="0.25">
      <c r="A2241" s="225" t="s">
        <v>24</v>
      </c>
      <c r="B2241" s="53" t="s">
        <v>181</v>
      </c>
      <c r="C2241" s="59" t="s">
        <v>1304</v>
      </c>
      <c r="D2241" s="59" t="s">
        <v>1304</v>
      </c>
      <c r="E2241" s="62" t="s">
        <v>128</v>
      </c>
      <c r="F2241" s="62" t="s">
        <v>128</v>
      </c>
      <c r="G2241" s="60"/>
      <c r="H2241" s="60"/>
      <c r="I2241" s="60"/>
      <c r="J2241" s="349"/>
      <c r="K2241" s="350"/>
      <c r="L2241" s="350"/>
      <c r="M2241" s="350"/>
      <c r="N2241" s="351"/>
    </row>
    <row r="2242" spans="1:14" ht="63" customHeight="1" x14ac:dyDescent="0.25">
      <c r="A2242" s="225" t="s">
        <v>25</v>
      </c>
      <c r="B2242" s="53" t="s">
        <v>60</v>
      </c>
      <c r="C2242" s="59" t="s">
        <v>1304</v>
      </c>
      <c r="D2242" s="59" t="s">
        <v>1304</v>
      </c>
      <c r="E2242" s="60" t="s">
        <v>128</v>
      </c>
      <c r="F2242" s="60" t="s">
        <v>128</v>
      </c>
      <c r="G2242" s="60"/>
      <c r="H2242" s="60"/>
      <c r="I2242" s="60" t="s">
        <v>130</v>
      </c>
      <c r="J2242" s="349"/>
      <c r="K2242" s="350"/>
      <c r="L2242" s="350"/>
      <c r="M2242" s="350"/>
      <c r="N2242" s="351"/>
    </row>
    <row r="2243" spans="1:14" ht="31.5" customHeight="1" x14ac:dyDescent="0.25">
      <c r="A2243" s="225" t="s">
        <v>26</v>
      </c>
      <c r="B2243" s="53" t="s">
        <v>5</v>
      </c>
      <c r="C2243" s="59" t="s">
        <v>1304</v>
      </c>
      <c r="D2243" s="59" t="s">
        <v>1304</v>
      </c>
      <c r="E2243" s="60" t="s">
        <v>128</v>
      </c>
      <c r="F2243" s="60" t="s">
        <v>128</v>
      </c>
      <c r="G2243" s="60"/>
      <c r="H2243" s="60"/>
      <c r="I2243" s="60"/>
      <c r="J2243" s="404"/>
      <c r="K2243" s="405"/>
      <c r="L2243" s="405"/>
      <c r="M2243" s="405"/>
      <c r="N2243" s="406"/>
    </row>
    <row r="2244" spans="1:14" ht="32.25" customHeight="1" thickBot="1" x14ac:dyDescent="0.3">
      <c r="A2244" s="228" t="s">
        <v>182</v>
      </c>
      <c r="B2244" s="64" t="s">
        <v>6</v>
      </c>
      <c r="C2244" s="63" t="s">
        <v>1304</v>
      </c>
      <c r="D2244" s="63" t="s">
        <v>1304</v>
      </c>
      <c r="E2244" s="65" t="s">
        <v>128</v>
      </c>
      <c r="F2244" s="65" t="s">
        <v>128</v>
      </c>
      <c r="G2244" s="66"/>
      <c r="H2244" s="66"/>
      <c r="I2244" s="66"/>
      <c r="J2244" s="413"/>
      <c r="K2244" s="414"/>
      <c r="L2244" s="414"/>
      <c r="M2244" s="414"/>
      <c r="N2244" s="415"/>
    </row>
    <row r="2245" spans="1:14" ht="15.75" customHeight="1" x14ac:dyDescent="0.25">
      <c r="B2245" s="82"/>
    </row>
    <row r="2246" spans="1:14" ht="15.75" customHeight="1" x14ac:dyDescent="0.25">
      <c r="A2246" s="86" t="s">
        <v>190</v>
      </c>
      <c r="B2246" s="82"/>
    </row>
    <row r="2247" spans="1:14" ht="15.75" customHeight="1" x14ac:dyDescent="0.25">
      <c r="B2247" s="82"/>
      <c r="N2247" s="67"/>
    </row>
    <row r="2248" spans="1:14" ht="15.75" customHeight="1" x14ac:dyDescent="0.25">
      <c r="B2248" s="78" t="s">
        <v>144</v>
      </c>
      <c r="N2248" s="67"/>
    </row>
    <row r="2249" spans="1:14" ht="15.75" customHeight="1" x14ac:dyDescent="0.25">
      <c r="B2249" s="82"/>
      <c r="N2249" s="67"/>
    </row>
    <row r="2250" spans="1:14" ht="15.75" customHeight="1" x14ac:dyDescent="0.25">
      <c r="B2250" s="83"/>
      <c r="N2250" s="67" t="str">
        <f>'7.1'!A374</f>
        <v>1.1.4.9</v>
      </c>
    </row>
    <row r="2251" spans="1:14" x14ac:dyDescent="0.25">
      <c r="A2251" s="290"/>
      <c r="B2251" s="9"/>
      <c r="C2251" s="9"/>
      <c r="D2251" s="9"/>
      <c r="E2251" s="9"/>
      <c r="F2251" s="9"/>
      <c r="G2251" s="9"/>
      <c r="H2251" s="9"/>
      <c r="I2251" s="9"/>
      <c r="N2251" s="80" t="s">
        <v>276</v>
      </c>
    </row>
    <row r="2252" spans="1:14" x14ac:dyDescent="0.25">
      <c r="B2252" s="9"/>
      <c r="C2252" s="9"/>
      <c r="D2252" s="9"/>
      <c r="E2252" s="9"/>
      <c r="F2252" s="9"/>
      <c r="G2252" s="9"/>
      <c r="H2252" s="9"/>
      <c r="N2252" s="80" t="s">
        <v>122</v>
      </c>
    </row>
    <row r="2253" spans="1:14" x14ac:dyDescent="0.25">
      <c r="B2253" s="9"/>
      <c r="C2253" s="9"/>
      <c r="D2253" s="9"/>
      <c r="E2253" s="9"/>
      <c r="F2253" s="9"/>
      <c r="G2253" s="9"/>
      <c r="H2253" s="9"/>
      <c r="I2253" s="9"/>
      <c r="N2253" s="80"/>
    </row>
    <row r="2254" spans="1:14" x14ac:dyDescent="0.25">
      <c r="B2254" s="9"/>
      <c r="C2254" s="9"/>
      <c r="D2254" s="9"/>
      <c r="E2254" s="9"/>
      <c r="F2254" s="9"/>
      <c r="G2254" s="9"/>
      <c r="H2254" s="9"/>
      <c r="I2254" s="9"/>
      <c r="L2254" s="8"/>
      <c r="M2254" s="219"/>
      <c r="N2254" s="219" t="s">
        <v>264</v>
      </c>
    </row>
    <row r="2255" spans="1:14" ht="15.75" customHeight="1" x14ac:dyDescent="0.25">
      <c r="N2255" s="80" t="s">
        <v>143</v>
      </c>
    </row>
    <row r="2256" spans="1:14" ht="15.75" customHeight="1" x14ac:dyDescent="0.25">
      <c r="B2256" s="9"/>
      <c r="C2256" s="9"/>
      <c r="D2256" s="9"/>
      <c r="E2256" s="9"/>
      <c r="F2256" s="9"/>
      <c r="G2256" s="9"/>
      <c r="H2256" s="9"/>
      <c r="I2256" s="9"/>
      <c r="N2256" s="80" t="s">
        <v>145</v>
      </c>
    </row>
    <row r="2257" spans="1:14" ht="15.75" customHeight="1" x14ac:dyDescent="0.25">
      <c r="N2257" s="80" t="s">
        <v>335</v>
      </c>
    </row>
    <row r="2258" spans="1:14" ht="15.75" customHeight="1" x14ac:dyDescent="0.25">
      <c r="M2258" s="8"/>
      <c r="N2258" s="80" t="s">
        <v>265</v>
      </c>
    </row>
    <row r="2259" spans="1:14" ht="15.75" customHeight="1" x14ac:dyDescent="0.25">
      <c r="M2259" s="8"/>
      <c r="N2259" s="80"/>
    </row>
    <row r="2260" spans="1:14" ht="15.75" customHeight="1" x14ac:dyDescent="0.25">
      <c r="M2260" s="8"/>
      <c r="N2260" s="80"/>
    </row>
    <row r="2261" spans="1:14" ht="17.25" customHeight="1" x14ac:dyDescent="0.25">
      <c r="A2261" s="421" t="s">
        <v>1434</v>
      </c>
      <c r="B2261" s="421"/>
      <c r="C2261" s="421"/>
      <c r="D2261" s="421"/>
      <c r="E2261" s="421"/>
      <c r="F2261" s="421"/>
      <c r="G2261" s="421"/>
      <c r="H2261" s="421"/>
      <c r="I2261" s="421"/>
      <c r="J2261" s="421"/>
      <c r="K2261" s="421"/>
      <c r="L2261" s="421"/>
      <c r="M2261" s="421"/>
      <c r="N2261" s="421"/>
    </row>
    <row r="2262" spans="1:14" ht="26.25" customHeight="1" x14ac:dyDescent="0.25">
      <c r="A2262" s="421"/>
      <c r="B2262" s="421"/>
      <c r="C2262" s="421"/>
      <c r="D2262" s="421"/>
      <c r="E2262" s="421"/>
      <c r="F2262" s="421"/>
      <c r="G2262" s="421"/>
      <c r="H2262" s="421"/>
      <c r="I2262" s="421"/>
      <c r="J2262" s="421"/>
      <c r="K2262" s="421"/>
      <c r="L2262" s="421"/>
      <c r="M2262" s="421"/>
      <c r="N2262" s="421"/>
    </row>
    <row r="2263" spans="1:14" s="422" customFormat="1" ht="17.25" customHeight="1" x14ac:dyDescent="0.25"/>
    <row r="2264" spans="1:14" ht="30.75" customHeight="1" x14ac:dyDescent="0.25">
      <c r="A2264" s="423" t="s">
        <v>323</v>
      </c>
      <c r="B2264" s="423"/>
      <c r="C2264" s="423"/>
      <c r="D2264" s="423"/>
      <c r="E2264" s="423"/>
      <c r="F2264" s="423"/>
      <c r="G2264" s="423"/>
      <c r="H2264" s="423"/>
      <c r="I2264" s="423"/>
      <c r="J2264" s="423"/>
      <c r="K2264" s="423"/>
      <c r="L2264" s="423"/>
      <c r="M2264" s="423"/>
      <c r="N2264" s="423"/>
    </row>
    <row r="2265" spans="1:14" ht="18" customHeight="1" x14ac:dyDescent="0.25">
      <c r="A2265" s="291" t="str">
        <f>VLOOKUP(N2300,'7.1'!$A$14:$B$574,2,FALSE)</f>
        <v>Строительство КТПН-400кВА ДНТ  "ДРУЖБА"</v>
      </c>
      <c r="B2265" s="352"/>
      <c r="C2265" s="352"/>
      <c r="D2265" s="352"/>
      <c r="E2265" s="352"/>
      <c r="F2265" s="352"/>
      <c r="G2265" s="352"/>
      <c r="H2265" s="352"/>
      <c r="I2265" s="352"/>
      <c r="J2265" s="352"/>
      <c r="K2265" s="352"/>
      <c r="L2265" s="352"/>
      <c r="M2265" s="352"/>
      <c r="N2265" s="352"/>
    </row>
    <row r="2266" spans="1:14" ht="16.5" customHeight="1" thickBot="1" x14ac:dyDescent="0.3">
      <c r="A2266" s="424" t="s">
        <v>1435</v>
      </c>
      <c r="B2266" s="424"/>
      <c r="C2266" s="424"/>
      <c r="D2266" s="424"/>
      <c r="E2266" s="424"/>
      <c r="F2266" s="424"/>
      <c r="G2266" s="424"/>
      <c r="H2266" s="424"/>
      <c r="I2266" s="424"/>
    </row>
    <row r="2267" spans="1:14" ht="15.75" customHeight="1" x14ac:dyDescent="0.25">
      <c r="A2267" s="425" t="s">
        <v>85</v>
      </c>
      <c r="B2267" s="428" t="s">
        <v>86</v>
      </c>
      <c r="C2267" s="431" t="s">
        <v>87</v>
      </c>
      <c r="D2267" s="390"/>
      <c r="E2267" s="390"/>
      <c r="F2267" s="432"/>
      <c r="G2267" s="428" t="s">
        <v>88</v>
      </c>
      <c r="H2267" s="428" t="s">
        <v>89</v>
      </c>
      <c r="I2267" s="433" t="s">
        <v>90</v>
      </c>
      <c r="J2267" s="434" t="s">
        <v>226</v>
      </c>
      <c r="K2267" s="435"/>
      <c r="L2267" s="435"/>
      <c r="M2267" s="435"/>
      <c r="N2267" s="436"/>
    </row>
    <row r="2268" spans="1:14" ht="15.75" customHeight="1" x14ac:dyDescent="0.25">
      <c r="A2268" s="426"/>
      <c r="B2268" s="429"/>
      <c r="C2268" s="419" t="s">
        <v>227</v>
      </c>
      <c r="D2268" s="420"/>
      <c r="E2268" s="419" t="s">
        <v>228</v>
      </c>
      <c r="F2268" s="420"/>
      <c r="G2268" s="429"/>
      <c r="H2268" s="429"/>
      <c r="I2268" s="408"/>
      <c r="J2268" s="437"/>
      <c r="K2268" s="438"/>
      <c r="L2268" s="438"/>
      <c r="M2268" s="438"/>
      <c r="N2268" s="439"/>
    </row>
    <row r="2269" spans="1:14" ht="15.75" customHeight="1" x14ac:dyDescent="0.25">
      <c r="A2269" s="426"/>
      <c r="B2269" s="429"/>
      <c r="C2269" s="407" t="s">
        <v>229</v>
      </c>
      <c r="D2269" s="407" t="s">
        <v>230</v>
      </c>
      <c r="E2269" s="407" t="s">
        <v>229</v>
      </c>
      <c r="F2269" s="407" t="s">
        <v>230</v>
      </c>
      <c r="G2269" s="429"/>
      <c r="H2269" s="429"/>
      <c r="I2269" s="408"/>
      <c r="J2269" s="437"/>
      <c r="K2269" s="438"/>
      <c r="L2269" s="438"/>
      <c r="M2269" s="438"/>
      <c r="N2269" s="439"/>
    </row>
    <row r="2270" spans="1:14" ht="15.75" customHeight="1" x14ac:dyDescent="0.25">
      <c r="A2270" s="426"/>
      <c r="B2270" s="429"/>
      <c r="C2270" s="408"/>
      <c r="D2270" s="408"/>
      <c r="E2270" s="408"/>
      <c r="F2270" s="408"/>
      <c r="G2270" s="429"/>
      <c r="H2270" s="429"/>
      <c r="I2270" s="408"/>
      <c r="J2270" s="437"/>
      <c r="K2270" s="438"/>
      <c r="L2270" s="438"/>
      <c r="M2270" s="438"/>
      <c r="N2270" s="439"/>
    </row>
    <row r="2271" spans="1:14" ht="15.75" customHeight="1" x14ac:dyDescent="0.25">
      <c r="A2271" s="427"/>
      <c r="B2271" s="430"/>
      <c r="C2271" s="409"/>
      <c r="D2271" s="409"/>
      <c r="E2271" s="409"/>
      <c r="F2271" s="409"/>
      <c r="G2271" s="430"/>
      <c r="H2271" s="430"/>
      <c r="I2271" s="409"/>
      <c r="J2271" s="440"/>
      <c r="K2271" s="388"/>
      <c r="L2271" s="388"/>
      <c r="M2271" s="388"/>
      <c r="N2271" s="392"/>
    </row>
    <row r="2272" spans="1:14" ht="16.5" customHeight="1" thickBot="1" x14ac:dyDescent="0.3">
      <c r="A2272" s="222">
        <v>1</v>
      </c>
      <c r="B2272" s="10">
        <v>2</v>
      </c>
      <c r="C2272" s="10">
        <v>3</v>
      </c>
      <c r="D2272" s="10">
        <v>4</v>
      </c>
      <c r="E2272" s="10">
        <v>5</v>
      </c>
      <c r="F2272" s="10">
        <v>6</v>
      </c>
      <c r="G2272" s="10">
        <v>8</v>
      </c>
      <c r="H2272" s="10">
        <v>9</v>
      </c>
      <c r="I2272" s="10">
        <v>10</v>
      </c>
      <c r="J2272" s="410">
        <v>11</v>
      </c>
      <c r="K2272" s="411"/>
      <c r="L2272" s="411"/>
      <c r="M2272" s="411"/>
      <c r="N2272" s="412"/>
    </row>
    <row r="2273" spans="1:14" ht="31.5" customHeight="1" x14ac:dyDescent="0.25">
      <c r="A2273" s="223">
        <v>1</v>
      </c>
      <c r="B2273" s="28" t="s">
        <v>161</v>
      </c>
      <c r="C2273" s="29" t="s">
        <v>1304</v>
      </c>
      <c r="D2273" s="29" t="s">
        <v>1304</v>
      </c>
      <c r="E2273" s="57"/>
      <c r="F2273" s="57"/>
      <c r="G2273" s="57"/>
      <c r="H2273" s="57"/>
      <c r="I2273" s="57"/>
      <c r="J2273" s="416"/>
      <c r="K2273" s="417"/>
      <c r="L2273" s="417"/>
      <c r="M2273" s="417"/>
      <c r="N2273" s="418"/>
    </row>
    <row r="2274" spans="1:14" ht="15.75" customHeight="1" x14ac:dyDescent="0.25">
      <c r="A2274" s="224" t="s">
        <v>149</v>
      </c>
      <c r="B2274" s="58" t="s">
        <v>162</v>
      </c>
      <c r="C2274" s="59" t="s">
        <v>1304</v>
      </c>
      <c r="D2274" s="59" t="s">
        <v>1304</v>
      </c>
      <c r="E2274" s="62" t="s">
        <v>128</v>
      </c>
      <c r="F2274" s="62" t="s">
        <v>128</v>
      </c>
      <c r="G2274" s="60"/>
      <c r="H2274" s="60"/>
      <c r="I2274" s="60"/>
      <c r="J2274" s="404"/>
      <c r="K2274" s="405"/>
      <c r="L2274" s="405"/>
      <c r="M2274" s="405"/>
      <c r="N2274" s="406"/>
    </row>
    <row r="2275" spans="1:14" ht="15.75" customHeight="1" x14ac:dyDescent="0.25">
      <c r="A2275" s="225" t="s">
        <v>150</v>
      </c>
      <c r="B2275" s="53" t="s">
        <v>163</v>
      </c>
      <c r="C2275" s="59" t="s">
        <v>1304</v>
      </c>
      <c r="D2275" s="59" t="s">
        <v>1304</v>
      </c>
      <c r="E2275" s="62" t="s">
        <v>128</v>
      </c>
      <c r="F2275" s="62" t="s">
        <v>128</v>
      </c>
      <c r="G2275" s="60"/>
      <c r="H2275" s="60"/>
      <c r="I2275" s="60"/>
      <c r="J2275" s="404"/>
      <c r="K2275" s="405"/>
      <c r="L2275" s="405"/>
      <c r="M2275" s="405"/>
      <c r="N2275" s="406"/>
    </row>
    <row r="2276" spans="1:14" ht="47.25" customHeight="1" x14ac:dyDescent="0.25">
      <c r="A2276" s="225" t="s">
        <v>29</v>
      </c>
      <c r="B2276" s="53" t="s">
        <v>133</v>
      </c>
      <c r="C2276" s="59" t="s">
        <v>1304</v>
      </c>
      <c r="D2276" s="59" t="s">
        <v>1304</v>
      </c>
      <c r="E2276" s="60" t="s">
        <v>128</v>
      </c>
      <c r="F2276" s="60" t="s">
        <v>128</v>
      </c>
      <c r="G2276" s="60"/>
      <c r="H2276" s="60"/>
      <c r="I2276" s="60" t="s">
        <v>129</v>
      </c>
      <c r="J2276" s="349"/>
      <c r="K2276" s="350"/>
      <c r="L2276" s="350"/>
      <c r="M2276" s="350"/>
      <c r="N2276" s="351"/>
    </row>
    <row r="2277" spans="1:14" ht="63" customHeight="1" x14ac:dyDescent="0.25">
      <c r="A2277" s="226" t="s">
        <v>46</v>
      </c>
      <c r="B2277" s="61" t="s">
        <v>165</v>
      </c>
      <c r="C2277" s="59" t="s">
        <v>1304</v>
      </c>
      <c r="D2277" s="59" t="s">
        <v>1304</v>
      </c>
      <c r="E2277" s="60" t="s">
        <v>128</v>
      </c>
      <c r="F2277" s="60" t="s">
        <v>128</v>
      </c>
      <c r="G2277" s="60"/>
      <c r="H2277" s="60"/>
      <c r="I2277" s="60" t="s">
        <v>130</v>
      </c>
      <c r="J2277" s="404"/>
      <c r="K2277" s="405"/>
      <c r="L2277" s="405"/>
      <c r="M2277" s="405"/>
      <c r="N2277" s="406"/>
    </row>
    <row r="2278" spans="1:14" ht="31.5" customHeight="1" x14ac:dyDescent="0.25">
      <c r="A2278" s="226" t="s">
        <v>166</v>
      </c>
      <c r="B2278" s="61" t="s">
        <v>167</v>
      </c>
      <c r="C2278" s="59" t="s">
        <v>1304</v>
      </c>
      <c r="D2278" s="59" t="s">
        <v>1304</v>
      </c>
      <c r="E2278" s="62" t="s">
        <v>128</v>
      </c>
      <c r="F2278" s="62" t="s">
        <v>128</v>
      </c>
      <c r="G2278" s="60"/>
      <c r="H2278" s="60"/>
      <c r="I2278" s="60"/>
      <c r="J2278" s="404"/>
      <c r="K2278" s="405"/>
      <c r="L2278" s="405"/>
      <c r="M2278" s="405"/>
      <c r="N2278" s="406"/>
    </row>
    <row r="2279" spans="1:14" ht="15.75" customHeight="1" x14ac:dyDescent="0.25">
      <c r="A2279" s="226" t="s">
        <v>168</v>
      </c>
      <c r="B2279" s="61" t="s">
        <v>169</v>
      </c>
      <c r="C2279" s="59" t="s">
        <v>1304</v>
      </c>
      <c r="D2279" s="59" t="s">
        <v>1304</v>
      </c>
      <c r="E2279" s="62" t="s">
        <v>128</v>
      </c>
      <c r="F2279" s="62" t="s">
        <v>128</v>
      </c>
      <c r="G2279" s="60"/>
      <c r="H2279" s="60"/>
      <c r="I2279" s="60"/>
      <c r="J2279" s="404"/>
      <c r="K2279" s="405"/>
      <c r="L2279" s="405"/>
      <c r="M2279" s="405"/>
      <c r="N2279" s="406"/>
    </row>
    <row r="2280" spans="1:14" ht="15.75" customHeight="1" x14ac:dyDescent="0.25">
      <c r="A2280" s="227">
        <v>2</v>
      </c>
      <c r="B2280" s="27" t="s">
        <v>103</v>
      </c>
      <c r="C2280" s="59" t="s">
        <v>1304</v>
      </c>
      <c r="D2280" s="59" t="s">
        <v>1304</v>
      </c>
      <c r="E2280" s="60" t="s">
        <v>128</v>
      </c>
      <c r="F2280" s="60" t="s">
        <v>128</v>
      </c>
      <c r="G2280" s="60"/>
      <c r="H2280" s="60"/>
      <c r="I2280" s="60"/>
      <c r="J2280" s="349"/>
      <c r="K2280" s="350"/>
      <c r="L2280" s="350"/>
      <c r="M2280" s="350"/>
      <c r="N2280" s="351"/>
    </row>
    <row r="2281" spans="1:14" ht="31.5" customHeight="1" x14ac:dyDescent="0.25">
      <c r="A2281" s="226" t="s">
        <v>152</v>
      </c>
      <c r="B2281" s="61" t="s">
        <v>170</v>
      </c>
      <c r="C2281" s="59" t="s">
        <v>1304</v>
      </c>
      <c r="D2281" s="59" t="s">
        <v>1304</v>
      </c>
      <c r="E2281" s="62" t="s">
        <v>128</v>
      </c>
      <c r="F2281" s="62" t="s">
        <v>128</v>
      </c>
      <c r="G2281" s="60"/>
      <c r="H2281" s="60"/>
      <c r="I2281" s="60"/>
      <c r="J2281" s="349"/>
      <c r="K2281" s="350"/>
      <c r="L2281" s="350"/>
      <c r="M2281" s="350"/>
      <c r="N2281" s="351"/>
    </row>
    <row r="2282" spans="1:14" ht="69" customHeight="1" x14ac:dyDescent="0.25">
      <c r="A2282" s="226" t="s">
        <v>21</v>
      </c>
      <c r="B2282" s="61" t="s">
        <v>171</v>
      </c>
      <c r="C2282" s="59" t="s">
        <v>1304</v>
      </c>
      <c r="D2282" s="59" t="s">
        <v>1304</v>
      </c>
      <c r="E2282" s="60" t="s">
        <v>128</v>
      </c>
      <c r="F2282" s="60" t="s">
        <v>128</v>
      </c>
      <c r="G2282" s="60"/>
      <c r="H2282" s="60"/>
      <c r="I2282" s="60" t="s">
        <v>131</v>
      </c>
      <c r="J2282" s="349"/>
      <c r="K2282" s="350"/>
      <c r="L2282" s="350"/>
      <c r="M2282" s="350"/>
      <c r="N2282" s="351"/>
    </row>
    <row r="2283" spans="1:14" ht="34.5" customHeight="1" x14ac:dyDescent="0.25">
      <c r="A2283" s="226" t="s">
        <v>22</v>
      </c>
      <c r="B2283" s="61" t="s">
        <v>172</v>
      </c>
      <c r="C2283" s="59" t="s">
        <v>1304</v>
      </c>
      <c r="D2283" s="59" t="s">
        <v>1304</v>
      </c>
      <c r="E2283" s="60" t="s">
        <v>128</v>
      </c>
      <c r="F2283" s="60" t="s">
        <v>128</v>
      </c>
      <c r="G2283" s="60"/>
      <c r="H2283" s="60"/>
      <c r="I2283" s="60" t="s">
        <v>130</v>
      </c>
      <c r="J2283" s="349"/>
      <c r="K2283" s="350"/>
      <c r="L2283" s="350"/>
      <c r="M2283" s="350"/>
      <c r="N2283" s="351"/>
    </row>
    <row r="2284" spans="1:14" ht="47.25" customHeight="1" x14ac:dyDescent="0.25">
      <c r="A2284" s="227">
        <v>3</v>
      </c>
      <c r="B2284" s="27" t="s">
        <v>173</v>
      </c>
      <c r="C2284" s="59" t="s">
        <v>1304</v>
      </c>
      <c r="D2284" s="59" t="s">
        <v>1304</v>
      </c>
      <c r="E2284" s="60" t="s">
        <v>128</v>
      </c>
      <c r="F2284" s="60" t="s">
        <v>128</v>
      </c>
      <c r="G2284" s="60"/>
      <c r="H2284" s="60"/>
      <c r="I2284" s="60"/>
      <c r="J2284" s="349"/>
      <c r="K2284" s="350"/>
      <c r="L2284" s="350"/>
      <c r="M2284" s="350"/>
      <c r="N2284" s="351"/>
    </row>
    <row r="2285" spans="1:14" ht="47.25" customHeight="1" x14ac:dyDescent="0.25">
      <c r="A2285" s="226" t="s">
        <v>104</v>
      </c>
      <c r="B2285" s="61" t="s">
        <v>174</v>
      </c>
      <c r="C2285" s="59" t="s">
        <v>1304</v>
      </c>
      <c r="D2285" s="59" t="s">
        <v>1304</v>
      </c>
      <c r="E2285" s="60" t="s">
        <v>128</v>
      </c>
      <c r="F2285" s="60" t="s">
        <v>128</v>
      </c>
      <c r="G2285" s="60"/>
      <c r="H2285" s="60"/>
      <c r="I2285" s="60" t="s">
        <v>130</v>
      </c>
      <c r="J2285" s="349"/>
      <c r="K2285" s="350"/>
      <c r="L2285" s="350"/>
      <c r="M2285" s="350"/>
      <c r="N2285" s="351"/>
    </row>
    <row r="2286" spans="1:14" ht="15.75" customHeight="1" x14ac:dyDescent="0.25">
      <c r="A2286" s="226" t="s">
        <v>107</v>
      </c>
      <c r="B2286" s="61" t="s">
        <v>175</v>
      </c>
      <c r="C2286" s="59" t="s">
        <v>1304</v>
      </c>
      <c r="D2286" s="59" t="s">
        <v>1304</v>
      </c>
      <c r="E2286" s="62" t="s">
        <v>128</v>
      </c>
      <c r="F2286" s="62" t="s">
        <v>128</v>
      </c>
      <c r="G2286" s="60"/>
      <c r="H2286" s="60"/>
      <c r="I2286" s="60"/>
      <c r="J2286" s="349"/>
      <c r="K2286" s="350"/>
      <c r="L2286" s="350"/>
      <c r="M2286" s="350"/>
      <c r="N2286" s="351"/>
    </row>
    <row r="2287" spans="1:14" ht="15.75" customHeight="1" x14ac:dyDescent="0.25">
      <c r="A2287" s="226" t="s">
        <v>109</v>
      </c>
      <c r="B2287" s="61" t="s">
        <v>176</v>
      </c>
      <c r="C2287" s="59" t="s">
        <v>1304</v>
      </c>
      <c r="D2287" s="59" t="s">
        <v>1304</v>
      </c>
      <c r="E2287" s="62" t="s">
        <v>128</v>
      </c>
      <c r="F2287" s="62" t="s">
        <v>128</v>
      </c>
      <c r="G2287" s="60"/>
      <c r="H2287" s="60"/>
      <c r="I2287" s="60"/>
      <c r="J2287" s="349"/>
      <c r="K2287" s="350"/>
      <c r="L2287" s="350"/>
      <c r="M2287" s="350"/>
      <c r="N2287" s="351"/>
    </row>
    <row r="2288" spans="1:14" ht="15.75" customHeight="1" x14ac:dyDescent="0.25">
      <c r="A2288" s="226" t="s">
        <v>177</v>
      </c>
      <c r="B2288" s="61" t="s">
        <v>178</v>
      </c>
      <c r="C2288" s="59" t="s">
        <v>1304</v>
      </c>
      <c r="D2288" s="59" t="s">
        <v>1304</v>
      </c>
      <c r="E2288" s="62" t="s">
        <v>128</v>
      </c>
      <c r="F2288" s="62" t="s">
        <v>128</v>
      </c>
      <c r="G2288" s="60"/>
      <c r="H2288" s="60"/>
      <c r="I2288" s="60"/>
      <c r="J2288" s="349"/>
      <c r="K2288" s="350"/>
      <c r="L2288" s="350"/>
      <c r="M2288" s="350"/>
      <c r="N2288" s="351"/>
    </row>
    <row r="2289" spans="1:14" ht="15.75" customHeight="1" x14ac:dyDescent="0.25">
      <c r="A2289" s="226" t="s">
        <v>179</v>
      </c>
      <c r="B2289" s="61" t="s">
        <v>180</v>
      </c>
      <c r="C2289" s="59" t="s">
        <v>1304</v>
      </c>
      <c r="D2289" s="59" t="s">
        <v>1304</v>
      </c>
      <c r="E2289" s="62" t="s">
        <v>128</v>
      </c>
      <c r="F2289" s="62" t="s">
        <v>128</v>
      </c>
      <c r="G2289" s="60"/>
      <c r="H2289" s="60"/>
      <c r="I2289" s="60"/>
      <c r="J2289" s="349"/>
      <c r="K2289" s="350"/>
      <c r="L2289" s="350"/>
      <c r="M2289" s="350"/>
      <c r="N2289" s="351"/>
    </row>
    <row r="2290" spans="1:14" ht="31.5" customHeight="1" x14ac:dyDescent="0.25">
      <c r="A2290" s="227">
        <v>4</v>
      </c>
      <c r="B2290" s="27" t="s">
        <v>56</v>
      </c>
      <c r="C2290" s="59" t="s">
        <v>1304</v>
      </c>
      <c r="D2290" s="59" t="s">
        <v>1304</v>
      </c>
      <c r="E2290" s="60" t="s">
        <v>128</v>
      </c>
      <c r="F2290" s="60" t="s">
        <v>128</v>
      </c>
      <c r="G2290" s="60"/>
      <c r="H2290" s="60"/>
      <c r="I2290" s="60"/>
      <c r="J2290" s="349"/>
      <c r="K2290" s="350"/>
      <c r="L2290" s="350"/>
      <c r="M2290" s="350"/>
      <c r="N2290" s="351"/>
    </row>
    <row r="2291" spans="1:14" ht="31.5" customHeight="1" x14ac:dyDescent="0.25">
      <c r="A2291" s="225" t="s">
        <v>24</v>
      </c>
      <c r="B2291" s="53" t="s">
        <v>181</v>
      </c>
      <c r="C2291" s="59" t="s">
        <v>1304</v>
      </c>
      <c r="D2291" s="59" t="s">
        <v>1304</v>
      </c>
      <c r="E2291" s="62" t="s">
        <v>128</v>
      </c>
      <c r="F2291" s="62" t="s">
        <v>128</v>
      </c>
      <c r="G2291" s="60"/>
      <c r="H2291" s="60"/>
      <c r="I2291" s="60"/>
      <c r="J2291" s="349"/>
      <c r="K2291" s="350"/>
      <c r="L2291" s="350"/>
      <c r="M2291" s="350"/>
      <c r="N2291" s="351"/>
    </row>
    <row r="2292" spans="1:14" ht="63" customHeight="1" x14ac:dyDescent="0.25">
      <c r="A2292" s="225" t="s">
        <v>25</v>
      </c>
      <c r="B2292" s="53" t="s">
        <v>60</v>
      </c>
      <c r="C2292" s="59" t="s">
        <v>1304</v>
      </c>
      <c r="D2292" s="59" t="s">
        <v>1304</v>
      </c>
      <c r="E2292" s="60" t="s">
        <v>128</v>
      </c>
      <c r="F2292" s="60" t="s">
        <v>128</v>
      </c>
      <c r="G2292" s="60"/>
      <c r="H2292" s="60"/>
      <c r="I2292" s="60" t="s">
        <v>130</v>
      </c>
      <c r="J2292" s="349"/>
      <c r="K2292" s="350"/>
      <c r="L2292" s="350"/>
      <c r="M2292" s="350"/>
      <c r="N2292" s="351"/>
    </row>
    <row r="2293" spans="1:14" ht="31.5" customHeight="1" x14ac:dyDescent="0.25">
      <c r="A2293" s="225" t="s">
        <v>26</v>
      </c>
      <c r="B2293" s="53" t="s">
        <v>5</v>
      </c>
      <c r="C2293" s="59" t="s">
        <v>1304</v>
      </c>
      <c r="D2293" s="59" t="s">
        <v>1304</v>
      </c>
      <c r="E2293" s="60" t="s">
        <v>128</v>
      </c>
      <c r="F2293" s="60" t="s">
        <v>128</v>
      </c>
      <c r="G2293" s="60"/>
      <c r="H2293" s="60"/>
      <c r="I2293" s="60"/>
      <c r="J2293" s="404"/>
      <c r="K2293" s="405"/>
      <c r="L2293" s="405"/>
      <c r="M2293" s="405"/>
      <c r="N2293" s="406"/>
    </row>
    <row r="2294" spans="1:14" ht="32.25" customHeight="1" thickBot="1" x14ac:dyDescent="0.3">
      <c r="A2294" s="228" t="s">
        <v>182</v>
      </c>
      <c r="B2294" s="64" t="s">
        <v>6</v>
      </c>
      <c r="C2294" s="63" t="s">
        <v>1304</v>
      </c>
      <c r="D2294" s="63" t="s">
        <v>1304</v>
      </c>
      <c r="E2294" s="65" t="s">
        <v>128</v>
      </c>
      <c r="F2294" s="65" t="s">
        <v>128</v>
      </c>
      <c r="G2294" s="66"/>
      <c r="H2294" s="66"/>
      <c r="I2294" s="66"/>
      <c r="J2294" s="413"/>
      <c r="K2294" s="414"/>
      <c r="L2294" s="414"/>
      <c r="M2294" s="414"/>
      <c r="N2294" s="415"/>
    </row>
    <row r="2295" spans="1:14" ht="15.75" customHeight="1" x14ac:dyDescent="0.25">
      <c r="B2295" s="82"/>
    </row>
    <row r="2296" spans="1:14" ht="15.75" customHeight="1" x14ac:dyDescent="0.25">
      <c r="A2296" s="86" t="s">
        <v>190</v>
      </c>
      <c r="B2296" s="82"/>
    </row>
    <row r="2297" spans="1:14" ht="15.75" customHeight="1" x14ac:dyDescent="0.25">
      <c r="B2297" s="82"/>
      <c r="N2297" s="67"/>
    </row>
    <row r="2298" spans="1:14" ht="15.75" customHeight="1" x14ac:dyDescent="0.25">
      <c r="B2298" s="78" t="s">
        <v>144</v>
      </c>
      <c r="N2298" s="67"/>
    </row>
    <row r="2299" spans="1:14" ht="15.75" customHeight="1" x14ac:dyDescent="0.25">
      <c r="B2299" s="82"/>
      <c r="N2299" s="67"/>
    </row>
    <row r="2300" spans="1:14" ht="15.75" customHeight="1" x14ac:dyDescent="0.25">
      <c r="B2300" s="83"/>
      <c r="N2300" s="67" t="str">
        <f>'7.1'!A377</f>
        <v>1.1.4.12</v>
      </c>
    </row>
    <row r="2301" spans="1:14" x14ac:dyDescent="0.25">
      <c r="A2301" s="290"/>
      <c r="B2301" s="9"/>
      <c r="C2301" s="9"/>
      <c r="D2301" s="9"/>
      <c r="E2301" s="9"/>
      <c r="F2301" s="9"/>
      <c r="G2301" s="9"/>
      <c r="H2301" s="9"/>
      <c r="I2301" s="9"/>
      <c r="N2301" s="80" t="s">
        <v>276</v>
      </c>
    </row>
    <row r="2302" spans="1:14" x14ac:dyDescent="0.25">
      <c r="B2302" s="9"/>
      <c r="C2302" s="9"/>
      <c r="D2302" s="9"/>
      <c r="E2302" s="9"/>
      <c r="F2302" s="9"/>
      <c r="G2302" s="9"/>
      <c r="H2302" s="9"/>
      <c r="N2302" s="80" t="s">
        <v>122</v>
      </c>
    </row>
    <row r="2303" spans="1:14" x14ac:dyDescent="0.25">
      <c r="B2303" s="9"/>
      <c r="C2303" s="9"/>
      <c r="D2303" s="9"/>
      <c r="E2303" s="9"/>
      <c r="F2303" s="9"/>
      <c r="G2303" s="9"/>
      <c r="H2303" s="9"/>
      <c r="I2303" s="9"/>
      <c r="N2303" s="80"/>
    </row>
    <row r="2304" spans="1:14" x14ac:dyDescent="0.25">
      <c r="B2304" s="9"/>
      <c r="C2304" s="9"/>
      <c r="D2304" s="9"/>
      <c r="E2304" s="9"/>
      <c r="F2304" s="9"/>
      <c r="G2304" s="9"/>
      <c r="H2304" s="9"/>
      <c r="I2304" s="9"/>
      <c r="L2304" s="8"/>
      <c r="M2304" s="219"/>
      <c r="N2304" s="219" t="s">
        <v>264</v>
      </c>
    </row>
    <row r="2305" spans="1:14" ht="15.75" customHeight="1" x14ac:dyDescent="0.25">
      <c r="N2305" s="80" t="s">
        <v>143</v>
      </c>
    </row>
    <row r="2306" spans="1:14" ht="15.75" customHeight="1" x14ac:dyDescent="0.25">
      <c r="B2306" s="9"/>
      <c r="C2306" s="9"/>
      <c r="D2306" s="9"/>
      <c r="E2306" s="9"/>
      <c r="F2306" s="9"/>
      <c r="G2306" s="9"/>
      <c r="H2306" s="9"/>
      <c r="I2306" s="9"/>
      <c r="N2306" s="80" t="s">
        <v>145</v>
      </c>
    </row>
    <row r="2307" spans="1:14" ht="15.75" customHeight="1" x14ac:dyDescent="0.25">
      <c r="N2307" s="80" t="s">
        <v>335</v>
      </c>
    </row>
    <row r="2308" spans="1:14" ht="15.75" customHeight="1" x14ac:dyDescent="0.25">
      <c r="M2308" s="8"/>
      <c r="N2308" s="80" t="s">
        <v>265</v>
      </c>
    </row>
    <row r="2309" spans="1:14" ht="15.75" customHeight="1" x14ac:dyDescent="0.25">
      <c r="M2309" s="8"/>
      <c r="N2309" s="80"/>
    </row>
    <row r="2310" spans="1:14" ht="15.75" customHeight="1" x14ac:dyDescent="0.25">
      <c r="M2310" s="8"/>
      <c r="N2310" s="80"/>
    </row>
    <row r="2311" spans="1:14" ht="17.25" customHeight="1" x14ac:dyDescent="0.25">
      <c r="A2311" s="421" t="s">
        <v>1434</v>
      </c>
      <c r="B2311" s="421"/>
      <c r="C2311" s="421"/>
      <c r="D2311" s="421"/>
      <c r="E2311" s="421"/>
      <c r="F2311" s="421"/>
      <c r="G2311" s="421"/>
      <c r="H2311" s="421"/>
      <c r="I2311" s="421"/>
      <c r="J2311" s="421"/>
      <c r="K2311" s="421"/>
      <c r="L2311" s="421"/>
      <c r="M2311" s="421"/>
      <c r="N2311" s="421"/>
    </row>
    <row r="2312" spans="1:14" ht="26.25" customHeight="1" x14ac:dyDescent="0.25">
      <c r="A2312" s="421"/>
      <c r="B2312" s="421"/>
      <c r="C2312" s="421"/>
      <c r="D2312" s="421"/>
      <c r="E2312" s="421"/>
      <c r="F2312" s="421"/>
      <c r="G2312" s="421"/>
      <c r="H2312" s="421"/>
      <c r="I2312" s="421"/>
      <c r="J2312" s="421"/>
      <c r="K2312" s="421"/>
      <c r="L2312" s="421"/>
      <c r="M2312" s="421"/>
      <c r="N2312" s="421"/>
    </row>
    <row r="2313" spans="1:14" s="422" customFormat="1" ht="17.25" customHeight="1" x14ac:dyDescent="0.25"/>
    <row r="2314" spans="1:14" ht="30.75" customHeight="1" x14ac:dyDescent="0.25">
      <c r="A2314" s="423" t="s">
        <v>323</v>
      </c>
      <c r="B2314" s="423"/>
      <c r="C2314" s="423"/>
      <c r="D2314" s="423"/>
      <c r="E2314" s="423"/>
      <c r="F2314" s="423"/>
      <c r="G2314" s="423"/>
      <c r="H2314" s="423"/>
      <c r="I2314" s="423"/>
      <c r="J2314" s="423"/>
      <c r="K2314" s="423"/>
      <c r="L2314" s="423"/>
      <c r="M2314" s="423"/>
      <c r="N2314" s="423"/>
    </row>
    <row r="2315" spans="1:14" ht="18" customHeight="1" x14ac:dyDescent="0.25">
      <c r="A2315" s="291" t="str">
        <f>VLOOKUP(N2350,'7.1'!$A$14:$B$574,2,FALSE)</f>
        <v>Строительство КРУН-912</v>
      </c>
      <c r="B2315" s="352"/>
      <c r="C2315" s="352"/>
      <c r="D2315" s="352"/>
      <c r="E2315" s="352"/>
      <c r="F2315" s="352"/>
      <c r="G2315" s="352"/>
      <c r="H2315" s="352"/>
      <c r="I2315" s="352"/>
      <c r="J2315" s="352"/>
      <c r="K2315" s="352"/>
      <c r="L2315" s="352"/>
      <c r="M2315" s="352"/>
      <c r="N2315" s="352"/>
    </row>
    <row r="2316" spans="1:14" ht="16.5" customHeight="1" thickBot="1" x14ac:dyDescent="0.3">
      <c r="A2316" s="424" t="s">
        <v>1435</v>
      </c>
      <c r="B2316" s="424"/>
      <c r="C2316" s="424"/>
      <c r="D2316" s="424"/>
      <c r="E2316" s="424"/>
      <c r="F2316" s="424"/>
      <c r="G2316" s="424"/>
      <c r="H2316" s="424"/>
      <c r="I2316" s="424"/>
    </row>
    <row r="2317" spans="1:14" ht="15.75" customHeight="1" x14ac:dyDescent="0.25">
      <c r="A2317" s="425" t="s">
        <v>85</v>
      </c>
      <c r="B2317" s="428" t="s">
        <v>86</v>
      </c>
      <c r="C2317" s="431" t="s">
        <v>87</v>
      </c>
      <c r="D2317" s="390"/>
      <c r="E2317" s="390"/>
      <c r="F2317" s="432"/>
      <c r="G2317" s="428" t="s">
        <v>88</v>
      </c>
      <c r="H2317" s="428" t="s">
        <v>89</v>
      </c>
      <c r="I2317" s="433" t="s">
        <v>90</v>
      </c>
      <c r="J2317" s="434" t="s">
        <v>226</v>
      </c>
      <c r="K2317" s="435"/>
      <c r="L2317" s="435"/>
      <c r="M2317" s="435"/>
      <c r="N2317" s="436"/>
    </row>
    <row r="2318" spans="1:14" ht="15.75" customHeight="1" x14ac:dyDescent="0.25">
      <c r="A2318" s="426"/>
      <c r="B2318" s="429"/>
      <c r="C2318" s="419" t="s">
        <v>227</v>
      </c>
      <c r="D2318" s="420"/>
      <c r="E2318" s="419" t="s">
        <v>228</v>
      </c>
      <c r="F2318" s="420"/>
      <c r="G2318" s="429"/>
      <c r="H2318" s="429"/>
      <c r="I2318" s="408"/>
      <c r="J2318" s="437"/>
      <c r="K2318" s="438"/>
      <c r="L2318" s="438"/>
      <c r="M2318" s="438"/>
      <c r="N2318" s="439"/>
    </row>
    <row r="2319" spans="1:14" ht="15.75" customHeight="1" x14ac:dyDescent="0.25">
      <c r="A2319" s="426"/>
      <c r="B2319" s="429"/>
      <c r="C2319" s="407" t="s">
        <v>229</v>
      </c>
      <c r="D2319" s="407" t="s">
        <v>230</v>
      </c>
      <c r="E2319" s="407" t="s">
        <v>229</v>
      </c>
      <c r="F2319" s="407" t="s">
        <v>230</v>
      </c>
      <c r="G2319" s="429"/>
      <c r="H2319" s="429"/>
      <c r="I2319" s="408"/>
      <c r="J2319" s="437"/>
      <c r="K2319" s="438"/>
      <c r="L2319" s="438"/>
      <c r="M2319" s="438"/>
      <c r="N2319" s="439"/>
    </row>
    <row r="2320" spans="1:14" ht="15.75" customHeight="1" x14ac:dyDescent="0.25">
      <c r="A2320" s="426"/>
      <c r="B2320" s="429"/>
      <c r="C2320" s="408"/>
      <c r="D2320" s="408"/>
      <c r="E2320" s="408"/>
      <c r="F2320" s="408"/>
      <c r="G2320" s="429"/>
      <c r="H2320" s="429"/>
      <c r="I2320" s="408"/>
      <c r="J2320" s="437"/>
      <c r="K2320" s="438"/>
      <c r="L2320" s="438"/>
      <c r="M2320" s="438"/>
      <c r="N2320" s="439"/>
    </row>
    <row r="2321" spans="1:14" ht="15.75" customHeight="1" x14ac:dyDescent="0.25">
      <c r="A2321" s="427"/>
      <c r="B2321" s="430"/>
      <c r="C2321" s="409"/>
      <c r="D2321" s="409"/>
      <c r="E2321" s="409"/>
      <c r="F2321" s="409"/>
      <c r="G2321" s="430"/>
      <c r="H2321" s="430"/>
      <c r="I2321" s="409"/>
      <c r="J2321" s="440"/>
      <c r="K2321" s="388"/>
      <c r="L2321" s="388"/>
      <c r="M2321" s="388"/>
      <c r="N2321" s="392"/>
    </row>
    <row r="2322" spans="1:14" ht="16.5" customHeight="1" thickBot="1" x14ac:dyDescent="0.3">
      <c r="A2322" s="222">
        <v>1</v>
      </c>
      <c r="B2322" s="10">
        <v>2</v>
      </c>
      <c r="C2322" s="10">
        <v>3</v>
      </c>
      <c r="D2322" s="10">
        <v>4</v>
      </c>
      <c r="E2322" s="10">
        <v>5</v>
      </c>
      <c r="F2322" s="10">
        <v>6</v>
      </c>
      <c r="G2322" s="10">
        <v>8</v>
      </c>
      <c r="H2322" s="10">
        <v>9</v>
      </c>
      <c r="I2322" s="10">
        <v>10</v>
      </c>
      <c r="J2322" s="410">
        <v>11</v>
      </c>
      <c r="K2322" s="411"/>
      <c r="L2322" s="411"/>
      <c r="M2322" s="411"/>
      <c r="N2322" s="412"/>
    </row>
    <row r="2323" spans="1:14" ht="31.5" customHeight="1" x14ac:dyDescent="0.25">
      <c r="A2323" s="223">
        <v>1</v>
      </c>
      <c r="B2323" s="28" t="s">
        <v>161</v>
      </c>
      <c r="C2323" s="29" t="s">
        <v>1304</v>
      </c>
      <c r="D2323" s="29" t="s">
        <v>1304</v>
      </c>
      <c r="E2323" s="57" t="s">
        <v>128</v>
      </c>
      <c r="F2323" s="57" t="s">
        <v>128</v>
      </c>
      <c r="G2323" s="57"/>
      <c r="H2323" s="57"/>
      <c r="I2323" s="57"/>
      <c r="J2323" s="416"/>
      <c r="K2323" s="417"/>
      <c r="L2323" s="417"/>
      <c r="M2323" s="417"/>
      <c r="N2323" s="418"/>
    </row>
    <row r="2324" spans="1:14" ht="15.75" customHeight="1" x14ac:dyDescent="0.25">
      <c r="A2324" s="224" t="s">
        <v>149</v>
      </c>
      <c r="B2324" s="58" t="s">
        <v>162</v>
      </c>
      <c r="C2324" s="59" t="s">
        <v>1304</v>
      </c>
      <c r="D2324" s="59" t="s">
        <v>1304</v>
      </c>
      <c r="E2324" s="62" t="s">
        <v>128</v>
      </c>
      <c r="F2324" s="62" t="s">
        <v>128</v>
      </c>
      <c r="G2324" s="60"/>
      <c r="H2324" s="60"/>
      <c r="I2324" s="60"/>
      <c r="J2324" s="404"/>
      <c r="K2324" s="405"/>
      <c r="L2324" s="405"/>
      <c r="M2324" s="405"/>
      <c r="N2324" s="406"/>
    </row>
    <row r="2325" spans="1:14" ht="15.75" customHeight="1" x14ac:dyDescent="0.25">
      <c r="A2325" s="225" t="s">
        <v>150</v>
      </c>
      <c r="B2325" s="53" t="s">
        <v>163</v>
      </c>
      <c r="C2325" s="59" t="s">
        <v>1304</v>
      </c>
      <c r="D2325" s="59" t="s">
        <v>1304</v>
      </c>
      <c r="E2325" s="62" t="s">
        <v>128</v>
      </c>
      <c r="F2325" s="62" t="s">
        <v>128</v>
      </c>
      <c r="G2325" s="60"/>
      <c r="H2325" s="60"/>
      <c r="I2325" s="60"/>
      <c r="J2325" s="404"/>
      <c r="K2325" s="405"/>
      <c r="L2325" s="405"/>
      <c r="M2325" s="405"/>
      <c r="N2325" s="406"/>
    </row>
    <row r="2326" spans="1:14" ht="47.25" customHeight="1" x14ac:dyDescent="0.25">
      <c r="A2326" s="225" t="s">
        <v>29</v>
      </c>
      <c r="B2326" s="53" t="s">
        <v>133</v>
      </c>
      <c r="C2326" s="59" t="s">
        <v>1304</v>
      </c>
      <c r="D2326" s="59" t="s">
        <v>1304</v>
      </c>
      <c r="E2326" s="60" t="s">
        <v>128</v>
      </c>
      <c r="F2326" s="60" t="s">
        <v>128</v>
      </c>
      <c r="G2326" s="60"/>
      <c r="H2326" s="60"/>
      <c r="I2326" s="60" t="s">
        <v>129</v>
      </c>
      <c r="J2326" s="349"/>
      <c r="K2326" s="350"/>
      <c r="L2326" s="350"/>
      <c r="M2326" s="350"/>
      <c r="N2326" s="351"/>
    </row>
    <row r="2327" spans="1:14" ht="63" customHeight="1" x14ac:dyDescent="0.25">
      <c r="A2327" s="226" t="s">
        <v>46</v>
      </c>
      <c r="B2327" s="61" t="s">
        <v>165</v>
      </c>
      <c r="C2327" s="59" t="s">
        <v>1304</v>
      </c>
      <c r="D2327" s="59" t="s">
        <v>1304</v>
      </c>
      <c r="E2327" s="60" t="s">
        <v>128</v>
      </c>
      <c r="F2327" s="60" t="s">
        <v>128</v>
      </c>
      <c r="G2327" s="60"/>
      <c r="H2327" s="60"/>
      <c r="I2327" s="60" t="s">
        <v>130</v>
      </c>
      <c r="J2327" s="404"/>
      <c r="K2327" s="405"/>
      <c r="L2327" s="405"/>
      <c r="M2327" s="405"/>
      <c r="N2327" s="406"/>
    </row>
    <row r="2328" spans="1:14" ht="31.5" customHeight="1" x14ac:dyDescent="0.25">
      <c r="A2328" s="226" t="s">
        <v>166</v>
      </c>
      <c r="B2328" s="61" t="s">
        <v>167</v>
      </c>
      <c r="C2328" s="59" t="s">
        <v>1304</v>
      </c>
      <c r="D2328" s="59" t="s">
        <v>1304</v>
      </c>
      <c r="E2328" s="62" t="s">
        <v>1304</v>
      </c>
      <c r="F2328" s="62" t="s">
        <v>1304</v>
      </c>
      <c r="G2328" s="60">
        <v>100</v>
      </c>
      <c r="H2328" s="60">
        <v>100</v>
      </c>
      <c r="I2328" s="60"/>
      <c r="J2328" s="404"/>
      <c r="K2328" s="405"/>
      <c r="L2328" s="405"/>
      <c r="M2328" s="405"/>
      <c r="N2328" s="406"/>
    </row>
    <row r="2329" spans="1:14" ht="15.75" customHeight="1" x14ac:dyDescent="0.25">
      <c r="A2329" s="226" t="s">
        <v>168</v>
      </c>
      <c r="B2329" s="61" t="s">
        <v>169</v>
      </c>
      <c r="C2329" s="59" t="s">
        <v>1304</v>
      </c>
      <c r="D2329" s="59" t="s">
        <v>1304</v>
      </c>
      <c r="E2329" s="62" t="s">
        <v>1304</v>
      </c>
      <c r="F2329" s="62" t="s">
        <v>1304</v>
      </c>
      <c r="G2329" s="60">
        <v>100</v>
      </c>
      <c r="H2329" s="60">
        <v>100</v>
      </c>
      <c r="I2329" s="60"/>
      <c r="J2329" s="404"/>
      <c r="K2329" s="405"/>
      <c r="L2329" s="405"/>
      <c r="M2329" s="405"/>
      <c r="N2329" s="406"/>
    </row>
    <row r="2330" spans="1:14" ht="15.75" customHeight="1" x14ac:dyDescent="0.25">
      <c r="A2330" s="227">
        <v>2</v>
      </c>
      <c r="B2330" s="27" t="s">
        <v>103</v>
      </c>
      <c r="C2330" s="59" t="s">
        <v>1304</v>
      </c>
      <c r="D2330" s="59" t="s">
        <v>1304</v>
      </c>
      <c r="E2330" s="60" t="s">
        <v>128</v>
      </c>
      <c r="F2330" s="60" t="s">
        <v>128</v>
      </c>
      <c r="G2330" s="60"/>
      <c r="H2330" s="60"/>
      <c r="I2330" s="60"/>
      <c r="J2330" s="349"/>
      <c r="K2330" s="350"/>
      <c r="L2330" s="350"/>
      <c r="M2330" s="350"/>
      <c r="N2330" s="351"/>
    </row>
    <row r="2331" spans="1:14" ht="31.5" customHeight="1" x14ac:dyDescent="0.25">
      <c r="A2331" s="226" t="s">
        <v>152</v>
      </c>
      <c r="B2331" s="61" t="s">
        <v>170</v>
      </c>
      <c r="C2331" s="59" t="s">
        <v>1304</v>
      </c>
      <c r="D2331" s="59" t="s">
        <v>1304</v>
      </c>
      <c r="E2331" s="62" t="s">
        <v>1304</v>
      </c>
      <c r="F2331" s="62" t="s">
        <v>1304</v>
      </c>
      <c r="G2331" s="60">
        <v>100</v>
      </c>
      <c r="H2331" s="60">
        <v>100</v>
      </c>
      <c r="I2331" s="60"/>
      <c r="J2331" s="349"/>
      <c r="K2331" s="350"/>
      <c r="L2331" s="350"/>
      <c r="M2331" s="350"/>
      <c r="N2331" s="351"/>
    </row>
    <row r="2332" spans="1:14" ht="69" customHeight="1" x14ac:dyDescent="0.25">
      <c r="A2332" s="226" t="s">
        <v>21</v>
      </c>
      <c r="B2332" s="61" t="s">
        <v>171</v>
      </c>
      <c r="C2332" s="59" t="s">
        <v>1304</v>
      </c>
      <c r="D2332" s="59" t="s">
        <v>1304</v>
      </c>
      <c r="E2332" s="60" t="s">
        <v>128</v>
      </c>
      <c r="F2332" s="60" t="s">
        <v>128</v>
      </c>
      <c r="G2332" s="60"/>
      <c r="H2332" s="60"/>
      <c r="I2332" s="60" t="s">
        <v>131</v>
      </c>
      <c r="J2332" s="349"/>
      <c r="K2332" s="350"/>
      <c r="L2332" s="350"/>
      <c r="M2332" s="350"/>
      <c r="N2332" s="351"/>
    </row>
    <row r="2333" spans="1:14" ht="34.5" customHeight="1" x14ac:dyDescent="0.25">
      <c r="A2333" s="226" t="s">
        <v>22</v>
      </c>
      <c r="B2333" s="61" t="s">
        <v>172</v>
      </c>
      <c r="C2333" s="59" t="s">
        <v>1304</v>
      </c>
      <c r="D2333" s="59" t="s">
        <v>1304</v>
      </c>
      <c r="E2333" s="60" t="s">
        <v>128</v>
      </c>
      <c r="F2333" s="60" t="s">
        <v>128</v>
      </c>
      <c r="G2333" s="60"/>
      <c r="H2333" s="60"/>
      <c r="I2333" s="60" t="s">
        <v>130</v>
      </c>
      <c r="J2333" s="349"/>
      <c r="K2333" s="350"/>
      <c r="L2333" s="350"/>
      <c r="M2333" s="350"/>
      <c r="N2333" s="351"/>
    </row>
    <row r="2334" spans="1:14" ht="47.25" customHeight="1" x14ac:dyDescent="0.25">
      <c r="A2334" s="227">
        <v>3</v>
      </c>
      <c r="B2334" s="27" t="s">
        <v>173</v>
      </c>
      <c r="C2334" s="59" t="s">
        <v>1304</v>
      </c>
      <c r="D2334" s="59" t="s">
        <v>1304</v>
      </c>
      <c r="E2334" s="60" t="s">
        <v>128</v>
      </c>
      <c r="F2334" s="60" t="s">
        <v>128</v>
      </c>
      <c r="G2334" s="60"/>
      <c r="H2334" s="60"/>
      <c r="I2334" s="60"/>
      <c r="J2334" s="349"/>
      <c r="K2334" s="350"/>
      <c r="L2334" s="350"/>
      <c r="M2334" s="350"/>
      <c r="N2334" s="351"/>
    </row>
    <row r="2335" spans="1:14" ht="47.25" customHeight="1" x14ac:dyDescent="0.25">
      <c r="A2335" s="226" t="s">
        <v>104</v>
      </c>
      <c r="B2335" s="61" t="s">
        <v>174</v>
      </c>
      <c r="C2335" s="59" t="s">
        <v>1304</v>
      </c>
      <c r="D2335" s="59" t="s">
        <v>1304</v>
      </c>
      <c r="E2335" s="60" t="s">
        <v>1304</v>
      </c>
      <c r="F2335" s="60" t="s">
        <v>1304</v>
      </c>
      <c r="G2335" s="60">
        <v>100</v>
      </c>
      <c r="H2335" s="60">
        <v>100</v>
      </c>
      <c r="I2335" s="60" t="s">
        <v>130</v>
      </c>
      <c r="J2335" s="349"/>
      <c r="K2335" s="350"/>
      <c r="L2335" s="350"/>
      <c r="M2335" s="350"/>
      <c r="N2335" s="351"/>
    </row>
    <row r="2336" spans="1:14" ht="15.75" customHeight="1" x14ac:dyDescent="0.25">
      <c r="A2336" s="226" t="s">
        <v>107</v>
      </c>
      <c r="B2336" s="61" t="s">
        <v>175</v>
      </c>
      <c r="C2336" s="59" t="s">
        <v>1304</v>
      </c>
      <c r="D2336" s="59" t="s">
        <v>1304</v>
      </c>
      <c r="E2336" s="62" t="s">
        <v>1304</v>
      </c>
      <c r="F2336" s="62" t="s">
        <v>1304</v>
      </c>
      <c r="G2336" s="60">
        <v>100</v>
      </c>
      <c r="H2336" s="60">
        <v>100</v>
      </c>
      <c r="I2336" s="60"/>
      <c r="J2336" s="349"/>
      <c r="K2336" s="350"/>
      <c r="L2336" s="350"/>
      <c r="M2336" s="350"/>
      <c r="N2336" s="351"/>
    </row>
    <row r="2337" spans="1:14" ht="15.75" customHeight="1" x14ac:dyDescent="0.25">
      <c r="A2337" s="226" t="s">
        <v>109</v>
      </c>
      <c r="B2337" s="61" t="s">
        <v>176</v>
      </c>
      <c r="C2337" s="59" t="s">
        <v>1304</v>
      </c>
      <c r="D2337" s="59" t="s">
        <v>1304</v>
      </c>
      <c r="E2337" s="62" t="s">
        <v>1304</v>
      </c>
      <c r="F2337" s="62" t="s">
        <v>1304</v>
      </c>
      <c r="G2337" s="60">
        <v>100</v>
      </c>
      <c r="H2337" s="60">
        <v>100</v>
      </c>
      <c r="I2337" s="60"/>
      <c r="J2337" s="349"/>
      <c r="K2337" s="350"/>
      <c r="L2337" s="350"/>
      <c r="M2337" s="350"/>
      <c r="N2337" s="351"/>
    </row>
    <row r="2338" spans="1:14" ht="15.75" customHeight="1" x14ac:dyDescent="0.25">
      <c r="A2338" s="226" t="s">
        <v>177</v>
      </c>
      <c r="B2338" s="61" t="s">
        <v>178</v>
      </c>
      <c r="C2338" s="59" t="s">
        <v>1304</v>
      </c>
      <c r="D2338" s="59" t="s">
        <v>1304</v>
      </c>
      <c r="E2338" s="62" t="s">
        <v>1304</v>
      </c>
      <c r="F2338" s="62" t="s">
        <v>1304</v>
      </c>
      <c r="G2338" s="60">
        <v>100</v>
      </c>
      <c r="H2338" s="60">
        <v>100</v>
      </c>
      <c r="I2338" s="60"/>
      <c r="J2338" s="349"/>
      <c r="K2338" s="350"/>
      <c r="L2338" s="350"/>
      <c r="M2338" s="350"/>
      <c r="N2338" s="351"/>
    </row>
    <row r="2339" spans="1:14" ht="15.75" customHeight="1" x14ac:dyDescent="0.25">
      <c r="A2339" s="226" t="s">
        <v>179</v>
      </c>
      <c r="B2339" s="61" t="s">
        <v>180</v>
      </c>
      <c r="C2339" s="59" t="s">
        <v>1304</v>
      </c>
      <c r="D2339" s="59" t="s">
        <v>1304</v>
      </c>
      <c r="E2339" s="62" t="s">
        <v>1304</v>
      </c>
      <c r="F2339" s="62" t="s">
        <v>1304</v>
      </c>
      <c r="G2339" s="60">
        <v>100</v>
      </c>
      <c r="H2339" s="60">
        <v>100</v>
      </c>
      <c r="I2339" s="60"/>
      <c r="J2339" s="349"/>
      <c r="K2339" s="350"/>
      <c r="L2339" s="350"/>
      <c r="M2339" s="350"/>
      <c r="N2339" s="351"/>
    </row>
    <row r="2340" spans="1:14" ht="31.5" customHeight="1" x14ac:dyDescent="0.25">
      <c r="A2340" s="227">
        <v>4</v>
      </c>
      <c r="B2340" s="27" t="s">
        <v>56</v>
      </c>
      <c r="C2340" s="59" t="s">
        <v>1304</v>
      </c>
      <c r="D2340" s="59" t="s">
        <v>1304</v>
      </c>
      <c r="E2340" s="60" t="s">
        <v>128</v>
      </c>
      <c r="F2340" s="60" t="s">
        <v>128</v>
      </c>
      <c r="G2340" s="60"/>
      <c r="H2340" s="60"/>
      <c r="I2340" s="60"/>
      <c r="J2340" s="349"/>
      <c r="K2340" s="350"/>
      <c r="L2340" s="350"/>
      <c r="M2340" s="350"/>
      <c r="N2340" s="351"/>
    </row>
    <row r="2341" spans="1:14" ht="31.5" customHeight="1" x14ac:dyDescent="0.25">
      <c r="A2341" s="225" t="s">
        <v>24</v>
      </c>
      <c r="B2341" s="53" t="s">
        <v>181</v>
      </c>
      <c r="C2341" s="59" t="s">
        <v>1304</v>
      </c>
      <c r="D2341" s="59" t="s">
        <v>1304</v>
      </c>
      <c r="E2341" s="62" t="s">
        <v>1304</v>
      </c>
      <c r="F2341" s="62" t="s">
        <v>1304</v>
      </c>
      <c r="G2341" s="60">
        <v>100</v>
      </c>
      <c r="H2341" s="60">
        <v>100</v>
      </c>
      <c r="I2341" s="60"/>
      <c r="J2341" s="349"/>
      <c r="K2341" s="350"/>
      <c r="L2341" s="350"/>
      <c r="M2341" s="350"/>
      <c r="N2341" s="351"/>
    </row>
    <row r="2342" spans="1:14" ht="63" customHeight="1" x14ac:dyDescent="0.25">
      <c r="A2342" s="225" t="s">
        <v>25</v>
      </c>
      <c r="B2342" s="53" t="s">
        <v>60</v>
      </c>
      <c r="C2342" s="59" t="s">
        <v>1304</v>
      </c>
      <c r="D2342" s="59" t="s">
        <v>1304</v>
      </c>
      <c r="E2342" s="60" t="s">
        <v>128</v>
      </c>
      <c r="F2342" s="60" t="s">
        <v>128</v>
      </c>
      <c r="G2342" s="60"/>
      <c r="H2342" s="60"/>
      <c r="I2342" s="60" t="s">
        <v>130</v>
      </c>
      <c r="J2342" s="349"/>
      <c r="K2342" s="350"/>
      <c r="L2342" s="350"/>
      <c r="M2342" s="350"/>
      <c r="N2342" s="351"/>
    </row>
    <row r="2343" spans="1:14" ht="31.5" customHeight="1" x14ac:dyDescent="0.25">
      <c r="A2343" s="225" t="s">
        <v>26</v>
      </c>
      <c r="B2343" s="53" t="s">
        <v>5</v>
      </c>
      <c r="C2343" s="59" t="s">
        <v>1304</v>
      </c>
      <c r="D2343" s="59" t="s">
        <v>1304</v>
      </c>
      <c r="E2343" s="60" t="s">
        <v>1304</v>
      </c>
      <c r="F2343" s="60" t="s">
        <v>1304</v>
      </c>
      <c r="G2343" s="60">
        <v>100</v>
      </c>
      <c r="H2343" s="60">
        <v>100</v>
      </c>
      <c r="I2343" s="60"/>
      <c r="J2343" s="404"/>
      <c r="K2343" s="405"/>
      <c r="L2343" s="405"/>
      <c r="M2343" s="405"/>
      <c r="N2343" s="406"/>
    </row>
    <row r="2344" spans="1:14" ht="32.25" customHeight="1" thickBot="1" x14ac:dyDescent="0.3">
      <c r="A2344" s="228" t="s">
        <v>182</v>
      </c>
      <c r="B2344" s="64" t="s">
        <v>6</v>
      </c>
      <c r="C2344" s="63" t="s">
        <v>1304</v>
      </c>
      <c r="D2344" s="63" t="s">
        <v>1304</v>
      </c>
      <c r="E2344" s="65" t="s">
        <v>1450</v>
      </c>
      <c r="F2344" s="65" t="s">
        <v>1450</v>
      </c>
      <c r="G2344" s="66">
        <v>100</v>
      </c>
      <c r="H2344" s="66">
        <v>100</v>
      </c>
      <c r="I2344" s="66"/>
      <c r="J2344" s="413"/>
      <c r="K2344" s="414"/>
      <c r="L2344" s="414"/>
      <c r="M2344" s="414"/>
      <c r="N2344" s="415"/>
    </row>
    <row r="2345" spans="1:14" ht="15.75" customHeight="1" x14ac:dyDescent="0.25">
      <c r="B2345" s="82"/>
    </row>
    <row r="2346" spans="1:14" ht="15.75" customHeight="1" x14ac:dyDescent="0.25">
      <c r="A2346" s="86" t="s">
        <v>190</v>
      </c>
      <c r="B2346" s="82"/>
    </row>
    <row r="2347" spans="1:14" ht="15.75" customHeight="1" x14ac:dyDescent="0.25">
      <c r="B2347" s="82"/>
      <c r="N2347" s="67"/>
    </row>
    <row r="2348" spans="1:14" ht="15.75" customHeight="1" x14ac:dyDescent="0.25">
      <c r="B2348" s="78" t="s">
        <v>144</v>
      </c>
      <c r="N2348" s="67"/>
    </row>
    <row r="2349" spans="1:14" ht="15.75" customHeight="1" x14ac:dyDescent="0.25">
      <c r="B2349" s="82"/>
      <c r="N2349" s="67"/>
    </row>
    <row r="2350" spans="1:14" ht="15.75" customHeight="1" x14ac:dyDescent="0.25">
      <c r="B2350" s="83"/>
      <c r="N2350" s="67" t="str">
        <f>'7.1'!A436</f>
        <v>1.1.4.71.1</v>
      </c>
    </row>
    <row r="2351" spans="1:14" x14ac:dyDescent="0.25">
      <c r="A2351" s="290"/>
      <c r="B2351" s="9"/>
      <c r="C2351" s="9"/>
      <c r="D2351" s="9"/>
      <c r="E2351" s="9"/>
      <c r="F2351" s="9"/>
      <c r="G2351" s="9"/>
      <c r="H2351" s="9"/>
      <c r="I2351" s="9"/>
      <c r="N2351" s="80" t="s">
        <v>276</v>
      </c>
    </row>
    <row r="2352" spans="1:14" x14ac:dyDescent="0.25">
      <c r="B2352" s="9"/>
      <c r="C2352" s="9"/>
      <c r="D2352" s="9"/>
      <c r="E2352" s="9"/>
      <c r="F2352" s="9"/>
      <c r="G2352" s="9"/>
      <c r="H2352" s="9"/>
      <c r="N2352" s="80" t="s">
        <v>122</v>
      </c>
    </row>
    <row r="2353" spans="1:14" x14ac:dyDescent="0.25">
      <c r="B2353" s="9"/>
      <c r="C2353" s="9"/>
      <c r="D2353" s="9"/>
      <c r="E2353" s="9"/>
      <c r="F2353" s="9"/>
      <c r="G2353" s="9"/>
      <c r="H2353" s="9"/>
      <c r="I2353" s="9"/>
      <c r="N2353" s="80"/>
    </row>
    <row r="2354" spans="1:14" x14ac:dyDescent="0.25">
      <c r="B2354" s="9"/>
      <c r="C2354" s="9"/>
      <c r="D2354" s="9"/>
      <c r="E2354" s="9"/>
      <c r="F2354" s="9"/>
      <c r="G2354" s="9"/>
      <c r="H2354" s="9"/>
      <c r="I2354" s="9"/>
      <c r="L2354" s="8"/>
      <c r="M2354" s="219"/>
      <c r="N2354" s="219" t="s">
        <v>264</v>
      </c>
    </row>
    <row r="2355" spans="1:14" ht="15.75" customHeight="1" x14ac:dyDescent="0.25">
      <c r="N2355" s="80" t="s">
        <v>143</v>
      </c>
    </row>
    <row r="2356" spans="1:14" ht="15.75" customHeight="1" x14ac:dyDescent="0.25">
      <c r="B2356" s="9"/>
      <c r="C2356" s="9"/>
      <c r="D2356" s="9"/>
      <c r="E2356" s="9"/>
      <c r="F2356" s="9"/>
      <c r="G2356" s="9"/>
      <c r="H2356" s="9"/>
      <c r="I2356" s="9"/>
      <c r="N2356" s="80" t="s">
        <v>145</v>
      </c>
    </row>
    <row r="2357" spans="1:14" ht="15.75" customHeight="1" x14ac:dyDescent="0.25">
      <c r="N2357" s="80" t="s">
        <v>335</v>
      </c>
    </row>
    <row r="2358" spans="1:14" ht="15.75" customHeight="1" x14ac:dyDescent="0.25">
      <c r="M2358" s="8"/>
      <c r="N2358" s="80" t="s">
        <v>265</v>
      </c>
    </row>
    <row r="2359" spans="1:14" ht="15.75" customHeight="1" x14ac:dyDescent="0.25">
      <c r="M2359" s="8"/>
      <c r="N2359" s="80"/>
    </row>
    <row r="2360" spans="1:14" ht="15.75" customHeight="1" x14ac:dyDescent="0.25">
      <c r="M2360" s="8"/>
      <c r="N2360" s="80"/>
    </row>
    <row r="2361" spans="1:14" ht="17.25" customHeight="1" x14ac:dyDescent="0.25">
      <c r="A2361" s="421" t="s">
        <v>1434</v>
      </c>
      <c r="B2361" s="421"/>
      <c r="C2361" s="421"/>
      <c r="D2361" s="421"/>
      <c r="E2361" s="421"/>
      <c r="F2361" s="421"/>
      <c r="G2361" s="421"/>
      <c r="H2361" s="421"/>
      <c r="I2361" s="421"/>
      <c r="J2361" s="421"/>
      <c r="K2361" s="421"/>
      <c r="L2361" s="421"/>
      <c r="M2361" s="421"/>
      <c r="N2361" s="421"/>
    </row>
    <row r="2362" spans="1:14" ht="26.25" customHeight="1" x14ac:dyDescent="0.25">
      <c r="A2362" s="421"/>
      <c r="B2362" s="421"/>
      <c r="C2362" s="421"/>
      <c r="D2362" s="421"/>
      <c r="E2362" s="421"/>
      <c r="F2362" s="421"/>
      <c r="G2362" s="421"/>
      <c r="H2362" s="421"/>
      <c r="I2362" s="421"/>
      <c r="J2362" s="421"/>
      <c r="K2362" s="421"/>
      <c r="L2362" s="421"/>
      <c r="M2362" s="421"/>
      <c r="N2362" s="421"/>
    </row>
    <row r="2363" spans="1:14" s="422" customFormat="1" ht="17.25" customHeight="1" x14ac:dyDescent="0.25"/>
    <row r="2364" spans="1:14" ht="30.75" customHeight="1" x14ac:dyDescent="0.25">
      <c r="A2364" s="423" t="s">
        <v>323</v>
      </c>
      <c r="B2364" s="423"/>
      <c r="C2364" s="423"/>
      <c r="D2364" s="423"/>
      <c r="E2364" s="423"/>
      <c r="F2364" s="423"/>
      <c r="G2364" s="423"/>
      <c r="H2364" s="423"/>
      <c r="I2364" s="423"/>
      <c r="J2364" s="423"/>
      <c r="K2364" s="423"/>
      <c r="L2364" s="423"/>
      <c r="M2364" s="423"/>
      <c r="N2364" s="423"/>
    </row>
    <row r="2365" spans="1:14" ht="18" customHeight="1" x14ac:dyDescent="0.25">
      <c r="A2365" s="291" t="str">
        <f>VLOOKUP(N2400,'7.1'!$A$14:$B$574,2,FALSE)</f>
        <v>Строительство КРУН-913</v>
      </c>
      <c r="B2365" s="352"/>
      <c r="C2365" s="352"/>
      <c r="D2365" s="352"/>
      <c r="E2365" s="352"/>
      <c r="F2365" s="352"/>
      <c r="G2365" s="352"/>
      <c r="H2365" s="352"/>
      <c r="I2365" s="352"/>
      <c r="J2365" s="352"/>
      <c r="K2365" s="352"/>
      <c r="L2365" s="352"/>
      <c r="M2365" s="352"/>
      <c r="N2365" s="352"/>
    </row>
    <row r="2366" spans="1:14" ht="16.5" customHeight="1" thickBot="1" x14ac:dyDescent="0.3">
      <c r="A2366" s="424" t="s">
        <v>1435</v>
      </c>
      <c r="B2366" s="424"/>
      <c r="C2366" s="424"/>
      <c r="D2366" s="424"/>
      <c r="E2366" s="424"/>
      <c r="F2366" s="424"/>
      <c r="G2366" s="424"/>
      <c r="H2366" s="424"/>
      <c r="I2366" s="424"/>
    </row>
    <row r="2367" spans="1:14" ht="15.75" customHeight="1" x14ac:dyDescent="0.25">
      <c r="A2367" s="425" t="s">
        <v>85</v>
      </c>
      <c r="B2367" s="428" t="s">
        <v>86</v>
      </c>
      <c r="C2367" s="431" t="s">
        <v>87</v>
      </c>
      <c r="D2367" s="390"/>
      <c r="E2367" s="390"/>
      <c r="F2367" s="432"/>
      <c r="G2367" s="428" t="s">
        <v>88</v>
      </c>
      <c r="H2367" s="428" t="s">
        <v>89</v>
      </c>
      <c r="I2367" s="433" t="s">
        <v>90</v>
      </c>
      <c r="J2367" s="434" t="s">
        <v>226</v>
      </c>
      <c r="K2367" s="435"/>
      <c r="L2367" s="435"/>
      <c r="M2367" s="435"/>
      <c r="N2367" s="436"/>
    </row>
    <row r="2368" spans="1:14" ht="15.75" customHeight="1" x14ac:dyDescent="0.25">
      <c r="A2368" s="426"/>
      <c r="B2368" s="429"/>
      <c r="C2368" s="419" t="s">
        <v>227</v>
      </c>
      <c r="D2368" s="420"/>
      <c r="E2368" s="419" t="s">
        <v>228</v>
      </c>
      <c r="F2368" s="420"/>
      <c r="G2368" s="429"/>
      <c r="H2368" s="429"/>
      <c r="I2368" s="408"/>
      <c r="J2368" s="437"/>
      <c r="K2368" s="438"/>
      <c r="L2368" s="438"/>
      <c r="M2368" s="438"/>
      <c r="N2368" s="439"/>
    </row>
    <row r="2369" spans="1:14" ht="15.75" customHeight="1" x14ac:dyDescent="0.25">
      <c r="A2369" s="426"/>
      <c r="B2369" s="429"/>
      <c r="C2369" s="407" t="s">
        <v>229</v>
      </c>
      <c r="D2369" s="407" t="s">
        <v>230</v>
      </c>
      <c r="E2369" s="407" t="s">
        <v>229</v>
      </c>
      <c r="F2369" s="407" t="s">
        <v>230</v>
      </c>
      <c r="G2369" s="429"/>
      <c r="H2369" s="429"/>
      <c r="I2369" s="408"/>
      <c r="J2369" s="437"/>
      <c r="K2369" s="438"/>
      <c r="L2369" s="438"/>
      <c r="M2369" s="438"/>
      <c r="N2369" s="439"/>
    </row>
    <row r="2370" spans="1:14" ht="15.75" customHeight="1" x14ac:dyDescent="0.25">
      <c r="A2370" s="426"/>
      <c r="B2370" s="429"/>
      <c r="C2370" s="408"/>
      <c r="D2370" s="408"/>
      <c r="E2370" s="408"/>
      <c r="F2370" s="408"/>
      <c r="G2370" s="429"/>
      <c r="H2370" s="429"/>
      <c r="I2370" s="408"/>
      <c r="J2370" s="437"/>
      <c r="K2370" s="438"/>
      <c r="L2370" s="438"/>
      <c r="M2370" s="438"/>
      <c r="N2370" s="439"/>
    </row>
    <row r="2371" spans="1:14" ht="15.75" customHeight="1" x14ac:dyDescent="0.25">
      <c r="A2371" s="427"/>
      <c r="B2371" s="430"/>
      <c r="C2371" s="409"/>
      <c r="D2371" s="409"/>
      <c r="E2371" s="409"/>
      <c r="F2371" s="409"/>
      <c r="G2371" s="430"/>
      <c r="H2371" s="430"/>
      <c r="I2371" s="409"/>
      <c r="J2371" s="440"/>
      <c r="K2371" s="388"/>
      <c r="L2371" s="388"/>
      <c r="M2371" s="388"/>
      <c r="N2371" s="392"/>
    </row>
    <row r="2372" spans="1:14" ht="16.5" customHeight="1" thickBot="1" x14ac:dyDescent="0.3">
      <c r="A2372" s="222">
        <v>1</v>
      </c>
      <c r="B2372" s="10">
        <v>2</v>
      </c>
      <c r="C2372" s="10">
        <v>3</v>
      </c>
      <c r="D2372" s="10">
        <v>4</v>
      </c>
      <c r="E2372" s="10">
        <v>5</v>
      </c>
      <c r="F2372" s="10">
        <v>6</v>
      </c>
      <c r="G2372" s="10">
        <v>8</v>
      </c>
      <c r="H2372" s="10">
        <v>9</v>
      </c>
      <c r="I2372" s="10">
        <v>10</v>
      </c>
      <c r="J2372" s="410">
        <v>11</v>
      </c>
      <c r="K2372" s="411"/>
      <c r="L2372" s="411"/>
      <c r="M2372" s="411"/>
      <c r="N2372" s="412"/>
    </row>
    <row r="2373" spans="1:14" ht="31.5" customHeight="1" x14ac:dyDescent="0.25">
      <c r="A2373" s="223">
        <v>1</v>
      </c>
      <c r="B2373" s="28" t="s">
        <v>161</v>
      </c>
      <c r="C2373" s="29" t="s">
        <v>1304</v>
      </c>
      <c r="D2373" s="29" t="s">
        <v>1304</v>
      </c>
      <c r="E2373" s="57" t="s">
        <v>128</v>
      </c>
      <c r="F2373" s="57" t="s">
        <v>128</v>
      </c>
      <c r="G2373" s="57"/>
      <c r="H2373" s="57"/>
      <c r="I2373" s="57"/>
      <c r="J2373" s="416"/>
      <c r="K2373" s="417"/>
      <c r="L2373" s="417"/>
      <c r="M2373" s="417"/>
      <c r="N2373" s="418"/>
    </row>
    <row r="2374" spans="1:14" ht="15.75" customHeight="1" x14ac:dyDescent="0.25">
      <c r="A2374" s="224" t="s">
        <v>149</v>
      </c>
      <c r="B2374" s="58" t="s">
        <v>162</v>
      </c>
      <c r="C2374" s="59" t="s">
        <v>1304</v>
      </c>
      <c r="D2374" s="59" t="s">
        <v>1304</v>
      </c>
      <c r="E2374" s="62" t="s">
        <v>128</v>
      </c>
      <c r="F2374" s="62" t="s">
        <v>128</v>
      </c>
      <c r="G2374" s="60"/>
      <c r="H2374" s="60"/>
      <c r="I2374" s="60"/>
      <c r="J2374" s="404"/>
      <c r="K2374" s="405"/>
      <c r="L2374" s="405"/>
      <c r="M2374" s="405"/>
      <c r="N2374" s="406"/>
    </row>
    <row r="2375" spans="1:14" ht="15.75" customHeight="1" x14ac:dyDescent="0.25">
      <c r="A2375" s="225" t="s">
        <v>150</v>
      </c>
      <c r="B2375" s="53" t="s">
        <v>163</v>
      </c>
      <c r="C2375" s="59" t="s">
        <v>1304</v>
      </c>
      <c r="D2375" s="59" t="s">
        <v>1304</v>
      </c>
      <c r="E2375" s="62" t="s">
        <v>128</v>
      </c>
      <c r="F2375" s="62" t="s">
        <v>128</v>
      </c>
      <c r="G2375" s="60"/>
      <c r="H2375" s="60"/>
      <c r="I2375" s="60"/>
      <c r="J2375" s="404"/>
      <c r="K2375" s="405"/>
      <c r="L2375" s="405"/>
      <c r="M2375" s="405"/>
      <c r="N2375" s="406"/>
    </row>
    <row r="2376" spans="1:14" ht="47.25" customHeight="1" x14ac:dyDescent="0.25">
      <c r="A2376" s="225" t="s">
        <v>29</v>
      </c>
      <c r="B2376" s="53" t="s">
        <v>133</v>
      </c>
      <c r="C2376" s="59" t="s">
        <v>1304</v>
      </c>
      <c r="D2376" s="59" t="s">
        <v>1304</v>
      </c>
      <c r="E2376" s="60" t="s">
        <v>128</v>
      </c>
      <c r="F2376" s="60" t="s">
        <v>128</v>
      </c>
      <c r="G2376" s="60"/>
      <c r="H2376" s="60"/>
      <c r="I2376" s="60" t="s">
        <v>129</v>
      </c>
      <c r="J2376" s="349"/>
      <c r="K2376" s="350"/>
      <c r="L2376" s="350"/>
      <c r="M2376" s="350"/>
      <c r="N2376" s="351"/>
    </row>
    <row r="2377" spans="1:14" ht="63" customHeight="1" x14ac:dyDescent="0.25">
      <c r="A2377" s="226" t="s">
        <v>46</v>
      </c>
      <c r="B2377" s="61" t="s">
        <v>165</v>
      </c>
      <c r="C2377" s="59" t="s">
        <v>1304</v>
      </c>
      <c r="D2377" s="59" t="s">
        <v>1304</v>
      </c>
      <c r="E2377" s="60" t="s">
        <v>128</v>
      </c>
      <c r="F2377" s="60" t="s">
        <v>128</v>
      </c>
      <c r="G2377" s="60"/>
      <c r="H2377" s="60"/>
      <c r="I2377" s="60" t="s">
        <v>130</v>
      </c>
      <c r="J2377" s="404"/>
      <c r="K2377" s="405"/>
      <c r="L2377" s="405"/>
      <c r="M2377" s="405"/>
      <c r="N2377" s="406"/>
    </row>
    <row r="2378" spans="1:14" ht="31.5" customHeight="1" x14ac:dyDescent="0.25">
      <c r="A2378" s="226" t="s">
        <v>166</v>
      </c>
      <c r="B2378" s="61" t="s">
        <v>167</v>
      </c>
      <c r="C2378" s="59" t="s">
        <v>1304</v>
      </c>
      <c r="D2378" s="59" t="s">
        <v>1304</v>
      </c>
      <c r="E2378" s="62" t="s">
        <v>1304</v>
      </c>
      <c r="F2378" s="62" t="s">
        <v>1304</v>
      </c>
      <c r="G2378" s="60">
        <v>100</v>
      </c>
      <c r="H2378" s="60">
        <v>100</v>
      </c>
      <c r="I2378" s="60"/>
      <c r="J2378" s="404"/>
      <c r="K2378" s="405"/>
      <c r="L2378" s="405"/>
      <c r="M2378" s="405"/>
      <c r="N2378" s="406"/>
    </row>
    <row r="2379" spans="1:14" ht="15.75" customHeight="1" x14ac:dyDescent="0.25">
      <c r="A2379" s="226" t="s">
        <v>168</v>
      </c>
      <c r="B2379" s="61" t="s">
        <v>169</v>
      </c>
      <c r="C2379" s="59" t="s">
        <v>1304</v>
      </c>
      <c r="D2379" s="59" t="s">
        <v>1304</v>
      </c>
      <c r="E2379" s="62" t="s">
        <v>1304</v>
      </c>
      <c r="F2379" s="62" t="s">
        <v>1304</v>
      </c>
      <c r="G2379" s="60">
        <v>100</v>
      </c>
      <c r="H2379" s="60">
        <v>100</v>
      </c>
      <c r="I2379" s="60"/>
      <c r="J2379" s="404"/>
      <c r="K2379" s="405"/>
      <c r="L2379" s="405"/>
      <c r="M2379" s="405"/>
      <c r="N2379" s="406"/>
    </row>
    <row r="2380" spans="1:14" ht="15.75" customHeight="1" x14ac:dyDescent="0.25">
      <c r="A2380" s="227">
        <v>2</v>
      </c>
      <c r="B2380" s="27" t="s">
        <v>103</v>
      </c>
      <c r="C2380" s="59" t="s">
        <v>1304</v>
      </c>
      <c r="D2380" s="59" t="s">
        <v>1304</v>
      </c>
      <c r="E2380" s="60" t="s">
        <v>128</v>
      </c>
      <c r="F2380" s="60" t="s">
        <v>128</v>
      </c>
      <c r="G2380" s="60"/>
      <c r="H2380" s="60"/>
      <c r="I2380" s="60"/>
      <c r="J2380" s="349"/>
      <c r="K2380" s="350"/>
      <c r="L2380" s="350"/>
      <c r="M2380" s="350"/>
      <c r="N2380" s="351"/>
    </row>
    <row r="2381" spans="1:14" ht="31.5" customHeight="1" x14ac:dyDescent="0.25">
      <c r="A2381" s="226" t="s">
        <v>152</v>
      </c>
      <c r="B2381" s="61" t="s">
        <v>170</v>
      </c>
      <c r="C2381" s="59" t="s">
        <v>1304</v>
      </c>
      <c r="D2381" s="59" t="s">
        <v>1304</v>
      </c>
      <c r="E2381" s="62" t="s">
        <v>1304</v>
      </c>
      <c r="F2381" s="62" t="s">
        <v>1304</v>
      </c>
      <c r="G2381" s="60">
        <v>100</v>
      </c>
      <c r="H2381" s="60">
        <v>100</v>
      </c>
      <c r="I2381" s="60"/>
      <c r="J2381" s="349"/>
      <c r="K2381" s="350"/>
      <c r="L2381" s="350"/>
      <c r="M2381" s="350"/>
      <c r="N2381" s="351"/>
    </row>
    <row r="2382" spans="1:14" ht="69" customHeight="1" x14ac:dyDescent="0.25">
      <c r="A2382" s="226" t="s">
        <v>21</v>
      </c>
      <c r="B2382" s="61" t="s">
        <v>171</v>
      </c>
      <c r="C2382" s="59" t="s">
        <v>1304</v>
      </c>
      <c r="D2382" s="59" t="s">
        <v>1304</v>
      </c>
      <c r="E2382" s="60" t="s">
        <v>128</v>
      </c>
      <c r="F2382" s="60" t="s">
        <v>128</v>
      </c>
      <c r="G2382" s="60"/>
      <c r="H2382" s="60"/>
      <c r="I2382" s="60" t="s">
        <v>131</v>
      </c>
      <c r="J2382" s="349"/>
      <c r="K2382" s="350"/>
      <c r="L2382" s="350"/>
      <c r="M2382" s="350"/>
      <c r="N2382" s="351"/>
    </row>
    <row r="2383" spans="1:14" ht="34.5" customHeight="1" x14ac:dyDescent="0.25">
      <c r="A2383" s="226" t="s">
        <v>22</v>
      </c>
      <c r="B2383" s="61" t="s">
        <v>172</v>
      </c>
      <c r="C2383" s="59" t="s">
        <v>1304</v>
      </c>
      <c r="D2383" s="59" t="s">
        <v>1304</v>
      </c>
      <c r="E2383" s="60" t="s">
        <v>128</v>
      </c>
      <c r="F2383" s="60" t="s">
        <v>128</v>
      </c>
      <c r="G2383" s="60"/>
      <c r="H2383" s="60"/>
      <c r="I2383" s="60" t="s">
        <v>130</v>
      </c>
      <c r="J2383" s="349"/>
      <c r="K2383" s="350"/>
      <c r="L2383" s="350"/>
      <c r="M2383" s="350"/>
      <c r="N2383" s="351"/>
    </row>
    <row r="2384" spans="1:14" ht="47.25" customHeight="1" x14ac:dyDescent="0.25">
      <c r="A2384" s="227">
        <v>3</v>
      </c>
      <c r="B2384" s="27" t="s">
        <v>173</v>
      </c>
      <c r="C2384" s="59" t="s">
        <v>1304</v>
      </c>
      <c r="D2384" s="59" t="s">
        <v>1304</v>
      </c>
      <c r="E2384" s="60" t="s">
        <v>128</v>
      </c>
      <c r="F2384" s="60" t="s">
        <v>128</v>
      </c>
      <c r="G2384" s="60"/>
      <c r="H2384" s="60"/>
      <c r="I2384" s="60"/>
      <c r="J2384" s="349"/>
      <c r="K2384" s="350"/>
      <c r="L2384" s="350"/>
      <c r="M2384" s="350"/>
      <c r="N2384" s="351"/>
    </row>
    <row r="2385" spans="1:14" ht="47.25" customHeight="1" x14ac:dyDescent="0.25">
      <c r="A2385" s="226" t="s">
        <v>104</v>
      </c>
      <c r="B2385" s="61" t="s">
        <v>174</v>
      </c>
      <c r="C2385" s="59" t="s">
        <v>1304</v>
      </c>
      <c r="D2385" s="59" t="s">
        <v>1304</v>
      </c>
      <c r="E2385" s="60" t="s">
        <v>1304</v>
      </c>
      <c r="F2385" s="60" t="s">
        <v>1304</v>
      </c>
      <c r="G2385" s="60">
        <v>100</v>
      </c>
      <c r="H2385" s="60">
        <v>100</v>
      </c>
      <c r="I2385" s="60" t="s">
        <v>130</v>
      </c>
      <c r="J2385" s="349"/>
      <c r="K2385" s="350"/>
      <c r="L2385" s="350"/>
      <c r="M2385" s="350"/>
      <c r="N2385" s="351"/>
    </row>
    <row r="2386" spans="1:14" ht="15.75" customHeight="1" x14ac:dyDescent="0.25">
      <c r="A2386" s="226" t="s">
        <v>107</v>
      </c>
      <c r="B2386" s="61" t="s">
        <v>175</v>
      </c>
      <c r="C2386" s="59" t="s">
        <v>1304</v>
      </c>
      <c r="D2386" s="59" t="s">
        <v>1304</v>
      </c>
      <c r="E2386" s="62" t="s">
        <v>1304</v>
      </c>
      <c r="F2386" s="62" t="s">
        <v>1304</v>
      </c>
      <c r="G2386" s="60">
        <v>100</v>
      </c>
      <c r="H2386" s="60">
        <v>100</v>
      </c>
      <c r="I2386" s="60"/>
      <c r="J2386" s="349"/>
      <c r="K2386" s="350"/>
      <c r="L2386" s="350"/>
      <c r="M2386" s="350"/>
      <c r="N2386" s="351"/>
    </row>
    <row r="2387" spans="1:14" ht="15.75" customHeight="1" x14ac:dyDescent="0.25">
      <c r="A2387" s="226" t="s">
        <v>109</v>
      </c>
      <c r="B2387" s="61" t="s">
        <v>176</v>
      </c>
      <c r="C2387" s="59" t="s">
        <v>1304</v>
      </c>
      <c r="D2387" s="59" t="s">
        <v>1304</v>
      </c>
      <c r="E2387" s="62" t="s">
        <v>1304</v>
      </c>
      <c r="F2387" s="62" t="s">
        <v>1304</v>
      </c>
      <c r="G2387" s="60">
        <v>100</v>
      </c>
      <c r="H2387" s="60">
        <v>100</v>
      </c>
      <c r="I2387" s="60"/>
      <c r="J2387" s="349"/>
      <c r="K2387" s="350"/>
      <c r="L2387" s="350"/>
      <c r="M2387" s="350"/>
      <c r="N2387" s="351"/>
    </row>
    <row r="2388" spans="1:14" ht="15.75" customHeight="1" x14ac:dyDescent="0.25">
      <c r="A2388" s="226" t="s">
        <v>177</v>
      </c>
      <c r="B2388" s="61" t="s">
        <v>178</v>
      </c>
      <c r="C2388" s="59" t="s">
        <v>1304</v>
      </c>
      <c r="D2388" s="59" t="s">
        <v>1304</v>
      </c>
      <c r="E2388" s="62" t="s">
        <v>1304</v>
      </c>
      <c r="F2388" s="62" t="s">
        <v>1304</v>
      </c>
      <c r="G2388" s="60">
        <v>100</v>
      </c>
      <c r="H2388" s="60">
        <v>100</v>
      </c>
      <c r="I2388" s="60"/>
      <c r="J2388" s="349"/>
      <c r="K2388" s="350"/>
      <c r="L2388" s="350"/>
      <c r="M2388" s="350"/>
      <c r="N2388" s="351"/>
    </row>
    <row r="2389" spans="1:14" ht="15.75" customHeight="1" x14ac:dyDescent="0.25">
      <c r="A2389" s="226" t="s">
        <v>179</v>
      </c>
      <c r="B2389" s="61" t="s">
        <v>180</v>
      </c>
      <c r="C2389" s="59" t="s">
        <v>1304</v>
      </c>
      <c r="D2389" s="59" t="s">
        <v>1304</v>
      </c>
      <c r="E2389" s="62" t="s">
        <v>1304</v>
      </c>
      <c r="F2389" s="62" t="s">
        <v>1304</v>
      </c>
      <c r="G2389" s="60">
        <v>100</v>
      </c>
      <c r="H2389" s="60">
        <v>100</v>
      </c>
      <c r="I2389" s="60"/>
      <c r="J2389" s="349"/>
      <c r="K2389" s="350"/>
      <c r="L2389" s="350"/>
      <c r="M2389" s="350"/>
      <c r="N2389" s="351"/>
    </row>
    <row r="2390" spans="1:14" ht="31.5" customHeight="1" x14ac:dyDescent="0.25">
      <c r="A2390" s="227">
        <v>4</v>
      </c>
      <c r="B2390" s="27" t="s">
        <v>56</v>
      </c>
      <c r="C2390" s="59" t="s">
        <v>1304</v>
      </c>
      <c r="D2390" s="59" t="s">
        <v>1304</v>
      </c>
      <c r="E2390" s="60" t="s">
        <v>128</v>
      </c>
      <c r="F2390" s="60" t="s">
        <v>128</v>
      </c>
      <c r="G2390" s="60"/>
      <c r="H2390" s="60"/>
      <c r="I2390" s="60"/>
      <c r="J2390" s="349"/>
      <c r="K2390" s="350"/>
      <c r="L2390" s="350"/>
      <c r="M2390" s="350"/>
      <c r="N2390" s="351"/>
    </row>
    <row r="2391" spans="1:14" ht="31.5" customHeight="1" x14ac:dyDescent="0.25">
      <c r="A2391" s="225" t="s">
        <v>24</v>
      </c>
      <c r="B2391" s="53" t="s">
        <v>181</v>
      </c>
      <c r="C2391" s="59" t="s">
        <v>1304</v>
      </c>
      <c r="D2391" s="59" t="s">
        <v>1304</v>
      </c>
      <c r="E2391" s="62" t="s">
        <v>1304</v>
      </c>
      <c r="F2391" s="62" t="s">
        <v>1304</v>
      </c>
      <c r="G2391" s="60">
        <v>100</v>
      </c>
      <c r="H2391" s="60">
        <v>100</v>
      </c>
      <c r="I2391" s="60"/>
      <c r="J2391" s="349"/>
      <c r="K2391" s="350"/>
      <c r="L2391" s="350"/>
      <c r="M2391" s="350"/>
      <c r="N2391" s="351"/>
    </row>
    <row r="2392" spans="1:14" ht="63" customHeight="1" x14ac:dyDescent="0.25">
      <c r="A2392" s="225" t="s">
        <v>25</v>
      </c>
      <c r="B2392" s="53" t="s">
        <v>60</v>
      </c>
      <c r="C2392" s="59" t="s">
        <v>1304</v>
      </c>
      <c r="D2392" s="59" t="s">
        <v>1304</v>
      </c>
      <c r="E2392" s="60" t="s">
        <v>128</v>
      </c>
      <c r="F2392" s="60" t="s">
        <v>128</v>
      </c>
      <c r="G2392" s="60"/>
      <c r="H2392" s="60"/>
      <c r="I2392" s="60" t="s">
        <v>130</v>
      </c>
      <c r="J2392" s="349"/>
      <c r="K2392" s="350"/>
      <c r="L2392" s="350"/>
      <c r="M2392" s="350"/>
      <c r="N2392" s="351"/>
    </row>
    <row r="2393" spans="1:14" ht="31.5" customHeight="1" x14ac:dyDescent="0.25">
      <c r="A2393" s="225" t="s">
        <v>26</v>
      </c>
      <c r="B2393" s="53" t="s">
        <v>5</v>
      </c>
      <c r="C2393" s="59" t="s">
        <v>1304</v>
      </c>
      <c r="D2393" s="59" t="s">
        <v>1304</v>
      </c>
      <c r="E2393" s="60" t="s">
        <v>1304</v>
      </c>
      <c r="F2393" s="60" t="s">
        <v>1304</v>
      </c>
      <c r="G2393" s="60">
        <v>100</v>
      </c>
      <c r="H2393" s="60">
        <v>100</v>
      </c>
      <c r="I2393" s="60"/>
      <c r="J2393" s="404"/>
      <c r="K2393" s="405"/>
      <c r="L2393" s="405"/>
      <c r="M2393" s="405"/>
      <c r="N2393" s="406"/>
    </row>
    <row r="2394" spans="1:14" ht="32.25" customHeight="1" thickBot="1" x14ac:dyDescent="0.3">
      <c r="A2394" s="228" t="s">
        <v>182</v>
      </c>
      <c r="B2394" s="64" t="s">
        <v>6</v>
      </c>
      <c r="C2394" s="63" t="s">
        <v>1304</v>
      </c>
      <c r="D2394" s="63" t="s">
        <v>1304</v>
      </c>
      <c r="E2394" s="65" t="s">
        <v>1450</v>
      </c>
      <c r="F2394" s="65" t="s">
        <v>1450</v>
      </c>
      <c r="G2394" s="66">
        <v>100</v>
      </c>
      <c r="H2394" s="66">
        <v>100</v>
      </c>
      <c r="I2394" s="66"/>
      <c r="J2394" s="413"/>
      <c r="K2394" s="414"/>
      <c r="L2394" s="414"/>
      <c r="M2394" s="414"/>
      <c r="N2394" s="415"/>
    </row>
    <row r="2395" spans="1:14" ht="15.75" customHeight="1" x14ac:dyDescent="0.25">
      <c r="B2395" s="82"/>
    </row>
    <row r="2396" spans="1:14" ht="15.75" customHeight="1" x14ac:dyDescent="0.25">
      <c r="A2396" s="86" t="s">
        <v>190</v>
      </c>
      <c r="B2396" s="82"/>
    </row>
    <row r="2397" spans="1:14" ht="15.75" customHeight="1" x14ac:dyDescent="0.25">
      <c r="B2397" s="82"/>
      <c r="N2397" s="67"/>
    </row>
    <row r="2398" spans="1:14" ht="15.75" customHeight="1" x14ac:dyDescent="0.25">
      <c r="B2398" s="78" t="s">
        <v>144</v>
      </c>
      <c r="N2398" s="67"/>
    </row>
    <row r="2399" spans="1:14" ht="15.75" customHeight="1" x14ac:dyDescent="0.25">
      <c r="B2399" s="82"/>
      <c r="N2399" s="67"/>
    </row>
    <row r="2400" spans="1:14" ht="15.75" customHeight="1" x14ac:dyDescent="0.25">
      <c r="B2400" s="83"/>
      <c r="N2400" s="67" t="str">
        <f>'7.1'!A437</f>
        <v>1.1.4.71.2</v>
      </c>
    </row>
    <row r="2401" spans="1:14" x14ac:dyDescent="0.25">
      <c r="A2401" s="290"/>
      <c r="B2401" s="9"/>
      <c r="C2401" s="9"/>
      <c r="D2401" s="9"/>
      <c r="E2401" s="9"/>
      <c r="F2401" s="9"/>
      <c r="G2401" s="9"/>
      <c r="H2401" s="9"/>
      <c r="I2401" s="9"/>
      <c r="N2401" s="80" t="s">
        <v>276</v>
      </c>
    </row>
    <row r="2402" spans="1:14" x14ac:dyDescent="0.25">
      <c r="B2402" s="9"/>
      <c r="C2402" s="9"/>
      <c r="D2402" s="9"/>
      <c r="E2402" s="9"/>
      <c r="F2402" s="9"/>
      <c r="G2402" s="9"/>
      <c r="H2402" s="9"/>
      <c r="N2402" s="80" t="s">
        <v>122</v>
      </c>
    </row>
    <row r="2403" spans="1:14" x14ac:dyDescent="0.25">
      <c r="B2403" s="9"/>
      <c r="C2403" s="9"/>
      <c r="D2403" s="9"/>
      <c r="E2403" s="9"/>
      <c r="F2403" s="9"/>
      <c r="G2403" s="9"/>
      <c r="H2403" s="9"/>
      <c r="I2403" s="9"/>
      <c r="N2403" s="80"/>
    </row>
    <row r="2404" spans="1:14" x14ac:dyDescent="0.25">
      <c r="B2404" s="9"/>
      <c r="C2404" s="9"/>
      <c r="D2404" s="9"/>
      <c r="E2404" s="9"/>
      <c r="F2404" s="9"/>
      <c r="G2404" s="9"/>
      <c r="H2404" s="9"/>
      <c r="I2404" s="9"/>
      <c r="L2404" s="8"/>
      <c r="M2404" s="219"/>
      <c r="N2404" s="219" t="s">
        <v>264</v>
      </c>
    </row>
    <row r="2405" spans="1:14" ht="15.75" customHeight="1" x14ac:dyDescent="0.25">
      <c r="N2405" s="80" t="s">
        <v>143</v>
      </c>
    </row>
    <row r="2406" spans="1:14" ht="15.75" customHeight="1" x14ac:dyDescent="0.25">
      <c r="B2406" s="9"/>
      <c r="C2406" s="9"/>
      <c r="D2406" s="9"/>
      <c r="E2406" s="9"/>
      <c r="F2406" s="9"/>
      <c r="G2406" s="9"/>
      <c r="H2406" s="9"/>
      <c r="I2406" s="9"/>
      <c r="N2406" s="80" t="s">
        <v>145</v>
      </c>
    </row>
    <row r="2407" spans="1:14" ht="15.75" customHeight="1" x14ac:dyDescent="0.25">
      <c r="N2407" s="80" t="s">
        <v>335</v>
      </c>
    </row>
    <row r="2408" spans="1:14" ht="15.75" customHeight="1" x14ac:dyDescent="0.25">
      <c r="M2408" s="8"/>
      <c r="N2408" s="80" t="s">
        <v>265</v>
      </c>
    </row>
    <row r="2409" spans="1:14" ht="15.75" customHeight="1" x14ac:dyDescent="0.25">
      <c r="M2409" s="8"/>
      <c r="N2409" s="80"/>
    </row>
    <row r="2410" spans="1:14" ht="15.75" customHeight="1" x14ac:dyDescent="0.25">
      <c r="M2410" s="8"/>
      <c r="N2410" s="80"/>
    </row>
    <row r="2411" spans="1:14" ht="17.25" customHeight="1" x14ac:dyDescent="0.25">
      <c r="A2411" s="421" t="s">
        <v>1434</v>
      </c>
      <c r="B2411" s="421"/>
      <c r="C2411" s="421"/>
      <c r="D2411" s="421"/>
      <c r="E2411" s="421"/>
      <c r="F2411" s="421"/>
      <c r="G2411" s="421"/>
      <c r="H2411" s="421"/>
      <c r="I2411" s="421"/>
      <c r="J2411" s="421"/>
      <c r="K2411" s="421"/>
      <c r="L2411" s="421"/>
      <c r="M2411" s="421"/>
      <c r="N2411" s="421"/>
    </row>
    <row r="2412" spans="1:14" ht="26.25" customHeight="1" x14ac:dyDescent="0.25">
      <c r="A2412" s="421"/>
      <c r="B2412" s="421"/>
      <c r="C2412" s="421"/>
      <c r="D2412" s="421"/>
      <c r="E2412" s="421"/>
      <c r="F2412" s="421"/>
      <c r="G2412" s="421"/>
      <c r="H2412" s="421"/>
      <c r="I2412" s="421"/>
      <c r="J2412" s="421"/>
      <c r="K2412" s="421"/>
      <c r="L2412" s="421"/>
      <c r="M2412" s="421"/>
      <c r="N2412" s="421"/>
    </row>
    <row r="2413" spans="1:14" s="422" customFormat="1" ht="17.25" customHeight="1" x14ac:dyDescent="0.25"/>
    <row r="2414" spans="1:14" ht="30.75" customHeight="1" x14ac:dyDescent="0.25">
      <c r="A2414" s="423" t="s">
        <v>323</v>
      </c>
      <c r="B2414" s="423"/>
      <c r="C2414" s="423"/>
      <c r="D2414" s="423"/>
      <c r="E2414" s="423"/>
      <c r="F2414" s="423"/>
      <c r="G2414" s="423"/>
      <c r="H2414" s="423"/>
      <c r="I2414" s="423"/>
      <c r="J2414" s="423"/>
      <c r="K2414" s="423"/>
      <c r="L2414" s="423"/>
      <c r="M2414" s="423"/>
      <c r="N2414" s="423"/>
    </row>
    <row r="2415" spans="1:14" ht="18" customHeight="1" x14ac:dyDescent="0.25">
      <c r="A2415" s="291" t="str">
        <f>VLOOKUP(N2450,'7.1'!$A$14:$B$574,2,FALSE)</f>
        <v>Строительство КРУН-904</v>
      </c>
      <c r="B2415" s="352"/>
      <c r="C2415" s="352"/>
      <c r="D2415" s="352"/>
      <c r="E2415" s="352"/>
      <c r="F2415" s="352"/>
      <c r="G2415" s="352"/>
      <c r="H2415" s="352"/>
      <c r="I2415" s="352"/>
      <c r="J2415" s="352"/>
      <c r="K2415" s="352"/>
      <c r="L2415" s="352"/>
      <c r="M2415" s="352"/>
      <c r="N2415" s="352"/>
    </row>
    <row r="2416" spans="1:14" ht="16.5" customHeight="1" thickBot="1" x14ac:dyDescent="0.3">
      <c r="A2416" s="424" t="s">
        <v>1435</v>
      </c>
      <c r="B2416" s="424"/>
      <c r="C2416" s="424"/>
      <c r="D2416" s="424"/>
      <c r="E2416" s="424"/>
      <c r="F2416" s="424"/>
      <c r="G2416" s="424"/>
      <c r="H2416" s="424"/>
      <c r="I2416" s="424"/>
    </row>
    <row r="2417" spans="1:14" ht="15.75" customHeight="1" x14ac:dyDescent="0.25">
      <c r="A2417" s="425" t="s">
        <v>85</v>
      </c>
      <c r="B2417" s="428" t="s">
        <v>86</v>
      </c>
      <c r="C2417" s="431" t="s">
        <v>87</v>
      </c>
      <c r="D2417" s="390"/>
      <c r="E2417" s="390"/>
      <c r="F2417" s="432"/>
      <c r="G2417" s="428" t="s">
        <v>88</v>
      </c>
      <c r="H2417" s="428" t="s">
        <v>89</v>
      </c>
      <c r="I2417" s="433" t="s">
        <v>90</v>
      </c>
      <c r="J2417" s="434" t="s">
        <v>226</v>
      </c>
      <c r="K2417" s="435"/>
      <c r="L2417" s="435"/>
      <c r="M2417" s="435"/>
      <c r="N2417" s="436"/>
    </row>
    <row r="2418" spans="1:14" ht="15.75" customHeight="1" x14ac:dyDescent="0.25">
      <c r="A2418" s="426"/>
      <c r="B2418" s="429"/>
      <c r="C2418" s="419" t="s">
        <v>227</v>
      </c>
      <c r="D2418" s="420"/>
      <c r="E2418" s="419" t="s">
        <v>228</v>
      </c>
      <c r="F2418" s="420"/>
      <c r="G2418" s="429"/>
      <c r="H2418" s="429"/>
      <c r="I2418" s="408"/>
      <c r="J2418" s="437"/>
      <c r="K2418" s="438"/>
      <c r="L2418" s="438"/>
      <c r="M2418" s="438"/>
      <c r="N2418" s="439"/>
    </row>
    <row r="2419" spans="1:14" ht="15.75" customHeight="1" x14ac:dyDescent="0.25">
      <c r="A2419" s="426"/>
      <c r="B2419" s="429"/>
      <c r="C2419" s="407" t="s">
        <v>229</v>
      </c>
      <c r="D2419" s="407" t="s">
        <v>230</v>
      </c>
      <c r="E2419" s="407" t="s">
        <v>229</v>
      </c>
      <c r="F2419" s="407" t="s">
        <v>230</v>
      </c>
      <c r="G2419" s="429"/>
      <c r="H2419" s="429"/>
      <c r="I2419" s="408"/>
      <c r="J2419" s="437"/>
      <c r="K2419" s="438"/>
      <c r="L2419" s="438"/>
      <c r="M2419" s="438"/>
      <c r="N2419" s="439"/>
    </row>
    <row r="2420" spans="1:14" ht="15.75" customHeight="1" x14ac:dyDescent="0.25">
      <c r="A2420" s="426"/>
      <c r="B2420" s="429"/>
      <c r="C2420" s="408"/>
      <c r="D2420" s="408"/>
      <c r="E2420" s="408"/>
      <c r="F2420" s="408"/>
      <c r="G2420" s="429"/>
      <c r="H2420" s="429"/>
      <c r="I2420" s="408"/>
      <c r="J2420" s="437"/>
      <c r="K2420" s="438"/>
      <c r="L2420" s="438"/>
      <c r="M2420" s="438"/>
      <c r="N2420" s="439"/>
    </row>
    <row r="2421" spans="1:14" ht="15.75" customHeight="1" x14ac:dyDescent="0.25">
      <c r="A2421" s="427"/>
      <c r="B2421" s="430"/>
      <c r="C2421" s="409"/>
      <c r="D2421" s="409"/>
      <c r="E2421" s="409"/>
      <c r="F2421" s="409"/>
      <c r="G2421" s="430"/>
      <c r="H2421" s="430"/>
      <c r="I2421" s="409"/>
      <c r="J2421" s="440"/>
      <c r="K2421" s="388"/>
      <c r="L2421" s="388"/>
      <c r="M2421" s="388"/>
      <c r="N2421" s="392"/>
    </row>
    <row r="2422" spans="1:14" ht="16.5" customHeight="1" thickBot="1" x14ac:dyDescent="0.3">
      <c r="A2422" s="222">
        <v>1</v>
      </c>
      <c r="B2422" s="10">
        <v>2</v>
      </c>
      <c r="C2422" s="10">
        <v>3</v>
      </c>
      <c r="D2422" s="10">
        <v>4</v>
      </c>
      <c r="E2422" s="10">
        <v>5</v>
      </c>
      <c r="F2422" s="10">
        <v>6</v>
      </c>
      <c r="G2422" s="10">
        <v>8</v>
      </c>
      <c r="H2422" s="10">
        <v>9</v>
      </c>
      <c r="I2422" s="10">
        <v>10</v>
      </c>
      <c r="J2422" s="410">
        <v>11</v>
      </c>
      <c r="K2422" s="411"/>
      <c r="L2422" s="411"/>
      <c r="M2422" s="411"/>
      <c r="N2422" s="412"/>
    </row>
    <row r="2423" spans="1:14" ht="31.5" customHeight="1" x14ac:dyDescent="0.25">
      <c r="A2423" s="223">
        <v>1</v>
      </c>
      <c r="B2423" s="28" t="s">
        <v>161</v>
      </c>
      <c r="C2423" s="29" t="s">
        <v>1304</v>
      </c>
      <c r="D2423" s="29" t="s">
        <v>1304</v>
      </c>
      <c r="E2423" s="57" t="s">
        <v>128</v>
      </c>
      <c r="F2423" s="57" t="s">
        <v>128</v>
      </c>
      <c r="G2423" s="57"/>
      <c r="H2423" s="57"/>
      <c r="I2423" s="57"/>
      <c r="J2423" s="416"/>
      <c r="K2423" s="417"/>
      <c r="L2423" s="417"/>
      <c r="M2423" s="417"/>
      <c r="N2423" s="418"/>
    </row>
    <row r="2424" spans="1:14" ht="15.75" customHeight="1" x14ac:dyDescent="0.25">
      <c r="A2424" s="224" t="s">
        <v>149</v>
      </c>
      <c r="B2424" s="58" t="s">
        <v>162</v>
      </c>
      <c r="C2424" s="59" t="s">
        <v>1304</v>
      </c>
      <c r="D2424" s="59" t="s">
        <v>1304</v>
      </c>
      <c r="E2424" s="62" t="s">
        <v>128</v>
      </c>
      <c r="F2424" s="62" t="s">
        <v>128</v>
      </c>
      <c r="G2424" s="60"/>
      <c r="H2424" s="60"/>
      <c r="I2424" s="60"/>
      <c r="J2424" s="404"/>
      <c r="K2424" s="405"/>
      <c r="L2424" s="405"/>
      <c r="M2424" s="405"/>
      <c r="N2424" s="406"/>
    </row>
    <row r="2425" spans="1:14" ht="15.75" customHeight="1" x14ac:dyDescent="0.25">
      <c r="A2425" s="225" t="s">
        <v>150</v>
      </c>
      <c r="B2425" s="53" t="s">
        <v>163</v>
      </c>
      <c r="C2425" s="59" t="s">
        <v>1304</v>
      </c>
      <c r="D2425" s="59" t="s">
        <v>1304</v>
      </c>
      <c r="E2425" s="62" t="s">
        <v>128</v>
      </c>
      <c r="F2425" s="62" t="s">
        <v>128</v>
      </c>
      <c r="G2425" s="60"/>
      <c r="H2425" s="60"/>
      <c r="I2425" s="60"/>
      <c r="J2425" s="404"/>
      <c r="K2425" s="405"/>
      <c r="L2425" s="405"/>
      <c r="M2425" s="405"/>
      <c r="N2425" s="406"/>
    </row>
    <row r="2426" spans="1:14" ht="47.25" customHeight="1" x14ac:dyDescent="0.25">
      <c r="A2426" s="225" t="s">
        <v>29</v>
      </c>
      <c r="B2426" s="53" t="s">
        <v>133</v>
      </c>
      <c r="C2426" s="59" t="s">
        <v>1304</v>
      </c>
      <c r="D2426" s="59" t="s">
        <v>1304</v>
      </c>
      <c r="E2426" s="60" t="s">
        <v>128</v>
      </c>
      <c r="F2426" s="60" t="s">
        <v>128</v>
      </c>
      <c r="G2426" s="60"/>
      <c r="H2426" s="60"/>
      <c r="I2426" s="60" t="s">
        <v>129</v>
      </c>
      <c r="J2426" s="349"/>
      <c r="K2426" s="350"/>
      <c r="L2426" s="350"/>
      <c r="M2426" s="350"/>
      <c r="N2426" s="351"/>
    </row>
    <row r="2427" spans="1:14" ht="63" customHeight="1" x14ac:dyDescent="0.25">
      <c r="A2427" s="226" t="s">
        <v>46</v>
      </c>
      <c r="B2427" s="61" t="s">
        <v>165</v>
      </c>
      <c r="C2427" s="59" t="s">
        <v>1304</v>
      </c>
      <c r="D2427" s="59" t="s">
        <v>1304</v>
      </c>
      <c r="E2427" s="60" t="s">
        <v>128</v>
      </c>
      <c r="F2427" s="60" t="s">
        <v>128</v>
      </c>
      <c r="G2427" s="60"/>
      <c r="H2427" s="60"/>
      <c r="I2427" s="60" t="s">
        <v>130</v>
      </c>
      <c r="J2427" s="404"/>
      <c r="K2427" s="405"/>
      <c r="L2427" s="405"/>
      <c r="M2427" s="405"/>
      <c r="N2427" s="406"/>
    </row>
    <row r="2428" spans="1:14" ht="31.5" customHeight="1" x14ac:dyDescent="0.25">
      <c r="A2428" s="226" t="s">
        <v>166</v>
      </c>
      <c r="B2428" s="61" t="s">
        <v>167</v>
      </c>
      <c r="C2428" s="59" t="s">
        <v>1304</v>
      </c>
      <c r="D2428" s="59" t="s">
        <v>1304</v>
      </c>
      <c r="E2428" s="62" t="s">
        <v>1304</v>
      </c>
      <c r="F2428" s="62" t="s">
        <v>1304</v>
      </c>
      <c r="G2428" s="60">
        <v>100</v>
      </c>
      <c r="H2428" s="60">
        <v>100</v>
      </c>
      <c r="I2428" s="60"/>
      <c r="J2428" s="404"/>
      <c r="K2428" s="405"/>
      <c r="L2428" s="405"/>
      <c r="M2428" s="405"/>
      <c r="N2428" s="406"/>
    </row>
    <row r="2429" spans="1:14" ht="15.75" customHeight="1" x14ac:dyDescent="0.25">
      <c r="A2429" s="226" t="s">
        <v>168</v>
      </c>
      <c r="B2429" s="61" t="s">
        <v>169</v>
      </c>
      <c r="C2429" s="59" t="s">
        <v>1304</v>
      </c>
      <c r="D2429" s="59" t="s">
        <v>1304</v>
      </c>
      <c r="E2429" s="62" t="s">
        <v>1304</v>
      </c>
      <c r="F2429" s="62" t="s">
        <v>1304</v>
      </c>
      <c r="G2429" s="60">
        <v>100</v>
      </c>
      <c r="H2429" s="60">
        <v>100</v>
      </c>
      <c r="I2429" s="60"/>
      <c r="J2429" s="404"/>
      <c r="K2429" s="405"/>
      <c r="L2429" s="405"/>
      <c r="M2429" s="405"/>
      <c r="N2429" s="406"/>
    </row>
    <row r="2430" spans="1:14" ht="15.75" customHeight="1" x14ac:dyDescent="0.25">
      <c r="A2430" s="227">
        <v>2</v>
      </c>
      <c r="B2430" s="27" t="s">
        <v>103</v>
      </c>
      <c r="C2430" s="59" t="s">
        <v>1304</v>
      </c>
      <c r="D2430" s="59" t="s">
        <v>1304</v>
      </c>
      <c r="E2430" s="60" t="s">
        <v>128</v>
      </c>
      <c r="F2430" s="60" t="s">
        <v>128</v>
      </c>
      <c r="G2430" s="60"/>
      <c r="H2430" s="60"/>
      <c r="I2430" s="60"/>
      <c r="J2430" s="349"/>
      <c r="K2430" s="350"/>
      <c r="L2430" s="350"/>
      <c r="M2430" s="350"/>
      <c r="N2430" s="351"/>
    </row>
    <row r="2431" spans="1:14" ht="31.5" customHeight="1" x14ac:dyDescent="0.25">
      <c r="A2431" s="226" t="s">
        <v>152</v>
      </c>
      <c r="B2431" s="61" t="s">
        <v>170</v>
      </c>
      <c r="C2431" s="59" t="s">
        <v>1304</v>
      </c>
      <c r="D2431" s="59" t="s">
        <v>1304</v>
      </c>
      <c r="E2431" s="62" t="s">
        <v>1304</v>
      </c>
      <c r="F2431" s="62" t="s">
        <v>1304</v>
      </c>
      <c r="G2431" s="60">
        <v>100</v>
      </c>
      <c r="H2431" s="60">
        <v>100</v>
      </c>
      <c r="I2431" s="60"/>
      <c r="J2431" s="349"/>
      <c r="K2431" s="350"/>
      <c r="L2431" s="350"/>
      <c r="M2431" s="350"/>
      <c r="N2431" s="351"/>
    </row>
    <row r="2432" spans="1:14" ht="69" customHeight="1" x14ac:dyDescent="0.25">
      <c r="A2432" s="226" t="s">
        <v>21</v>
      </c>
      <c r="B2432" s="61" t="s">
        <v>171</v>
      </c>
      <c r="C2432" s="59" t="s">
        <v>1304</v>
      </c>
      <c r="D2432" s="59" t="s">
        <v>1304</v>
      </c>
      <c r="E2432" s="60" t="s">
        <v>128</v>
      </c>
      <c r="F2432" s="60" t="s">
        <v>128</v>
      </c>
      <c r="G2432" s="60"/>
      <c r="H2432" s="60"/>
      <c r="I2432" s="60" t="s">
        <v>131</v>
      </c>
      <c r="J2432" s="349"/>
      <c r="K2432" s="350"/>
      <c r="L2432" s="350"/>
      <c r="M2432" s="350"/>
      <c r="N2432" s="351"/>
    </row>
    <row r="2433" spans="1:14" ht="34.5" customHeight="1" x14ac:dyDescent="0.25">
      <c r="A2433" s="226" t="s">
        <v>22</v>
      </c>
      <c r="B2433" s="61" t="s">
        <v>172</v>
      </c>
      <c r="C2433" s="59" t="s">
        <v>1304</v>
      </c>
      <c r="D2433" s="59" t="s">
        <v>1304</v>
      </c>
      <c r="E2433" s="60" t="s">
        <v>128</v>
      </c>
      <c r="F2433" s="60" t="s">
        <v>128</v>
      </c>
      <c r="G2433" s="60"/>
      <c r="H2433" s="60"/>
      <c r="I2433" s="60" t="s">
        <v>130</v>
      </c>
      <c r="J2433" s="349"/>
      <c r="K2433" s="350"/>
      <c r="L2433" s="350"/>
      <c r="M2433" s="350"/>
      <c r="N2433" s="351"/>
    </row>
    <row r="2434" spans="1:14" ht="47.25" customHeight="1" x14ac:dyDescent="0.25">
      <c r="A2434" s="227">
        <v>3</v>
      </c>
      <c r="B2434" s="27" t="s">
        <v>173</v>
      </c>
      <c r="C2434" s="59" t="s">
        <v>1304</v>
      </c>
      <c r="D2434" s="59" t="s">
        <v>1304</v>
      </c>
      <c r="E2434" s="60" t="s">
        <v>128</v>
      </c>
      <c r="F2434" s="60" t="s">
        <v>128</v>
      </c>
      <c r="G2434" s="60"/>
      <c r="H2434" s="60"/>
      <c r="I2434" s="60"/>
      <c r="J2434" s="349"/>
      <c r="K2434" s="350"/>
      <c r="L2434" s="350"/>
      <c r="M2434" s="350"/>
      <c r="N2434" s="351"/>
    </row>
    <row r="2435" spans="1:14" ht="47.25" customHeight="1" x14ac:dyDescent="0.25">
      <c r="A2435" s="226" t="s">
        <v>104</v>
      </c>
      <c r="B2435" s="61" t="s">
        <v>174</v>
      </c>
      <c r="C2435" s="59" t="s">
        <v>1304</v>
      </c>
      <c r="D2435" s="59" t="s">
        <v>1304</v>
      </c>
      <c r="E2435" s="60" t="s">
        <v>1304</v>
      </c>
      <c r="F2435" s="60" t="s">
        <v>1304</v>
      </c>
      <c r="G2435" s="60">
        <v>100</v>
      </c>
      <c r="H2435" s="60">
        <v>100</v>
      </c>
      <c r="I2435" s="60" t="s">
        <v>130</v>
      </c>
      <c r="J2435" s="349"/>
      <c r="K2435" s="350"/>
      <c r="L2435" s="350"/>
      <c r="M2435" s="350"/>
      <c r="N2435" s="351"/>
    </row>
    <row r="2436" spans="1:14" ht="15.75" customHeight="1" x14ac:dyDescent="0.25">
      <c r="A2436" s="226" t="s">
        <v>107</v>
      </c>
      <c r="B2436" s="61" t="s">
        <v>175</v>
      </c>
      <c r="C2436" s="59" t="s">
        <v>1304</v>
      </c>
      <c r="D2436" s="59" t="s">
        <v>1304</v>
      </c>
      <c r="E2436" s="62" t="s">
        <v>1304</v>
      </c>
      <c r="F2436" s="62" t="s">
        <v>1304</v>
      </c>
      <c r="G2436" s="60">
        <v>100</v>
      </c>
      <c r="H2436" s="60">
        <v>100</v>
      </c>
      <c r="I2436" s="60"/>
      <c r="J2436" s="349"/>
      <c r="K2436" s="350"/>
      <c r="L2436" s="350"/>
      <c r="M2436" s="350"/>
      <c r="N2436" s="351"/>
    </row>
    <row r="2437" spans="1:14" ht="15.75" customHeight="1" x14ac:dyDescent="0.25">
      <c r="A2437" s="226" t="s">
        <v>109</v>
      </c>
      <c r="B2437" s="61" t="s">
        <v>176</v>
      </c>
      <c r="C2437" s="59" t="s">
        <v>1304</v>
      </c>
      <c r="D2437" s="59" t="s">
        <v>1304</v>
      </c>
      <c r="E2437" s="62" t="s">
        <v>1304</v>
      </c>
      <c r="F2437" s="62" t="s">
        <v>1304</v>
      </c>
      <c r="G2437" s="60">
        <v>100</v>
      </c>
      <c r="H2437" s="60">
        <v>100</v>
      </c>
      <c r="I2437" s="60"/>
      <c r="J2437" s="349"/>
      <c r="K2437" s="350"/>
      <c r="L2437" s="350"/>
      <c r="M2437" s="350"/>
      <c r="N2437" s="351"/>
    </row>
    <row r="2438" spans="1:14" ht="15.75" customHeight="1" x14ac:dyDescent="0.25">
      <c r="A2438" s="226" t="s">
        <v>177</v>
      </c>
      <c r="B2438" s="61" t="s">
        <v>178</v>
      </c>
      <c r="C2438" s="59" t="s">
        <v>1304</v>
      </c>
      <c r="D2438" s="59" t="s">
        <v>1304</v>
      </c>
      <c r="E2438" s="62" t="s">
        <v>1304</v>
      </c>
      <c r="F2438" s="62" t="s">
        <v>1304</v>
      </c>
      <c r="G2438" s="60">
        <v>100</v>
      </c>
      <c r="H2438" s="60">
        <v>100</v>
      </c>
      <c r="I2438" s="60"/>
      <c r="J2438" s="349"/>
      <c r="K2438" s="350"/>
      <c r="L2438" s="350"/>
      <c r="M2438" s="350"/>
      <c r="N2438" s="351"/>
    </row>
    <row r="2439" spans="1:14" ht="15.75" customHeight="1" x14ac:dyDescent="0.25">
      <c r="A2439" s="226" t="s">
        <v>179</v>
      </c>
      <c r="B2439" s="61" t="s">
        <v>180</v>
      </c>
      <c r="C2439" s="59" t="s">
        <v>1304</v>
      </c>
      <c r="D2439" s="59" t="s">
        <v>1304</v>
      </c>
      <c r="E2439" s="62" t="s">
        <v>1304</v>
      </c>
      <c r="F2439" s="62" t="s">
        <v>1304</v>
      </c>
      <c r="G2439" s="60">
        <v>100</v>
      </c>
      <c r="H2439" s="60">
        <v>100</v>
      </c>
      <c r="I2439" s="60"/>
      <c r="J2439" s="349"/>
      <c r="K2439" s="350"/>
      <c r="L2439" s="350"/>
      <c r="M2439" s="350"/>
      <c r="N2439" s="351"/>
    </row>
    <row r="2440" spans="1:14" ht="31.5" customHeight="1" x14ac:dyDescent="0.25">
      <c r="A2440" s="227">
        <v>4</v>
      </c>
      <c r="B2440" s="27" t="s">
        <v>56</v>
      </c>
      <c r="C2440" s="59" t="s">
        <v>1304</v>
      </c>
      <c r="D2440" s="59" t="s">
        <v>1304</v>
      </c>
      <c r="E2440" s="60" t="s">
        <v>128</v>
      </c>
      <c r="F2440" s="60" t="s">
        <v>128</v>
      </c>
      <c r="G2440" s="60"/>
      <c r="H2440" s="60"/>
      <c r="I2440" s="60"/>
      <c r="J2440" s="349"/>
      <c r="K2440" s="350"/>
      <c r="L2440" s="350"/>
      <c r="M2440" s="350"/>
      <c r="N2440" s="351"/>
    </row>
    <row r="2441" spans="1:14" ht="31.5" customHeight="1" x14ac:dyDescent="0.25">
      <c r="A2441" s="225" t="s">
        <v>24</v>
      </c>
      <c r="B2441" s="53" t="s">
        <v>181</v>
      </c>
      <c r="C2441" s="59" t="s">
        <v>1304</v>
      </c>
      <c r="D2441" s="59" t="s">
        <v>1304</v>
      </c>
      <c r="E2441" s="62" t="s">
        <v>1304</v>
      </c>
      <c r="F2441" s="62" t="s">
        <v>1304</v>
      </c>
      <c r="G2441" s="60">
        <v>100</v>
      </c>
      <c r="H2441" s="60">
        <v>100</v>
      </c>
      <c r="I2441" s="60"/>
      <c r="J2441" s="349"/>
      <c r="K2441" s="350"/>
      <c r="L2441" s="350"/>
      <c r="M2441" s="350"/>
      <c r="N2441" s="351"/>
    </row>
    <row r="2442" spans="1:14" ht="63" customHeight="1" x14ac:dyDescent="0.25">
      <c r="A2442" s="225" t="s">
        <v>25</v>
      </c>
      <c r="B2442" s="53" t="s">
        <v>60</v>
      </c>
      <c r="C2442" s="59" t="s">
        <v>1304</v>
      </c>
      <c r="D2442" s="59" t="s">
        <v>1304</v>
      </c>
      <c r="E2442" s="60" t="s">
        <v>128</v>
      </c>
      <c r="F2442" s="60" t="s">
        <v>128</v>
      </c>
      <c r="G2442" s="60"/>
      <c r="H2442" s="60"/>
      <c r="I2442" s="60" t="s">
        <v>130</v>
      </c>
      <c r="J2442" s="349"/>
      <c r="K2442" s="350"/>
      <c r="L2442" s="350"/>
      <c r="M2442" s="350"/>
      <c r="N2442" s="351"/>
    </row>
    <row r="2443" spans="1:14" ht="31.5" customHeight="1" x14ac:dyDescent="0.25">
      <c r="A2443" s="225" t="s">
        <v>26</v>
      </c>
      <c r="B2443" s="53" t="s">
        <v>5</v>
      </c>
      <c r="C2443" s="59" t="s">
        <v>1304</v>
      </c>
      <c r="D2443" s="59" t="s">
        <v>1304</v>
      </c>
      <c r="E2443" s="60" t="s">
        <v>1304</v>
      </c>
      <c r="F2443" s="60" t="s">
        <v>1304</v>
      </c>
      <c r="G2443" s="60">
        <v>100</v>
      </c>
      <c r="H2443" s="60">
        <v>100</v>
      </c>
      <c r="I2443" s="60"/>
      <c r="J2443" s="404"/>
      <c r="K2443" s="405"/>
      <c r="L2443" s="405"/>
      <c r="M2443" s="405"/>
      <c r="N2443" s="406"/>
    </row>
    <row r="2444" spans="1:14" ht="32.25" customHeight="1" thickBot="1" x14ac:dyDescent="0.3">
      <c r="A2444" s="228" t="s">
        <v>182</v>
      </c>
      <c r="B2444" s="64" t="s">
        <v>6</v>
      </c>
      <c r="C2444" s="63" t="s">
        <v>1304</v>
      </c>
      <c r="D2444" s="63" t="s">
        <v>1304</v>
      </c>
      <c r="E2444" s="65" t="s">
        <v>1450</v>
      </c>
      <c r="F2444" s="65" t="s">
        <v>1450</v>
      </c>
      <c r="G2444" s="66">
        <v>100</v>
      </c>
      <c r="H2444" s="66">
        <v>100</v>
      </c>
      <c r="I2444" s="66"/>
      <c r="J2444" s="413"/>
      <c r="K2444" s="414"/>
      <c r="L2444" s="414"/>
      <c r="M2444" s="414"/>
      <c r="N2444" s="415"/>
    </row>
    <row r="2445" spans="1:14" ht="15.75" customHeight="1" x14ac:dyDescent="0.25">
      <c r="B2445" s="82"/>
    </row>
    <row r="2446" spans="1:14" ht="15.75" customHeight="1" x14ac:dyDescent="0.25">
      <c r="A2446" s="86" t="s">
        <v>190</v>
      </c>
      <c r="B2446" s="82"/>
    </row>
    <row r="2447" spans="1:14" ht="15.75" customHeight="1" x14ac:dyDescent="0.25">
      <c r="B2447" s="82"/>
      <c r="N2447" s="67"/>
    </row>
    <row r="2448" spans="1:14" ht="15.75" customHeight="1" x14ac:dyDescent="0.25">
      <c r="B2448" s="78" t="s">
        <v>144</v>
      </c>
      <c r="N2448" s="67"/>
    </row>
    <row r="2449" spans="1:14" ht="15.75" customHeight="1" x14ac:dyDescent="0.25">
      <c r="B2449" s="82"/>
      <c r="N2449" s="67"/>
    </row>
    <row r="2450" spans="1:14" ht="15.75" customHeight="1" x14ac:dyDescent="0.25">
      <c r="B2450" s="83"/>
      <c r="N2450" s="67" t="str">
        <f>'7.1'!A438</f>
        <v>1.1.4.71.3</v>
      </c>
    </row>
    <row r="2451" spans="1:14" x14ac:dyDescent="0.25">
      <c r="A2451" s="290"/>
      <c r="B2451" s="9"/>
      <c r="C2451" s="9"/>
      <c r="D2451" s="9"/>
      <c r="E2451" s="9"/>
      <c r="F2451" s="9"/>
      <c r="G2451" s="9"/>
      <c r="H2451" s="9"/>
      <c r="I2451" s="9"/>
      <c r="N2451" s="80" t="s">
        <v>276</v>
      </c>
    </row>
    <row r="2452" spans="1:14" x14ac:dyDescent="0.25">
      <c r="B2452" s="9"/>
      <c r="C2452" s="9"/>
      <c r="D2452" s="9"/>
      <c r="E2452" s="9"/>
      <c r="F2452" s="9"/>
      <c r="G2452" s="9"/>
      <c r="H2452" s="9"/>
      <c r="N2452" s="80" t="s">
        <v>122</v>
      </c>
    </row>
    <row r="2453" spans="1:14" x14ac:dyDescent="0.25">
      <c r="B2453" s="9"/>
      <c r="C2453" s="9"/>
      <c r="D2453" s="9"/>
      <c r="E2453" s="9"/>
      <c r="F2453" s="9"/>
      <c r="G2453" s="9"/>
      <c r="H2453" s="9"/>
      <c r="I2453" s="9"/>
      <c r="N2453" s="80"/>
    </row>
    <row r="2454" spans="1:14" x14ac:dyDescent="0.25">
      <c r="B2454" s="9"/>
      <c r="C2454" s="9"/>
      <c r="D2454" s="9"/>
      <c r="E2454" s="9"/>
      <c r="F2454" s="9"/>
      <c r="G2454" s="9"/>
      <c r="H2454" s="9"/>
      <c r="I2454" s="9"/>
      <c r="L2454" s="8"/>
      <c r="M2454" s="219"/>
      <c r="N2454" s="219" t="s">
        <v>264</v>
      </c>
    </row>
    <row r="2455" spans="1:14" ht="15.75" customHeight="1" x14ac:dyDescent="0.25">
      <c r="N2455" s="80" t="s">
        <v>143</v>
      </c>
    </row>
    <row r="2456" spans="1:14" ht="15.75" customHeight="1" x14ac:dyDescent="0.25">
      <c r="B2456" s="9"/>
      <c r="C2456" s="9"/>
      <c r="D2456" s="9"/>
      <c r="E2456" s="9"/>
      <c r="F2456" s="9"/>
      <c r="G2456" s="9"/>
      <c r="H2456" s="9"/>
      <c r="I2456" s="9"/>
      <c r="N2456" s="80" t="s">
        <v>145</v>
      </c>
    </row>
    <row r="2457" spans="1:14" ht="15.75" customHeight="1" x14ac:dyDescent="0.25">
      <c r="N2457" s="80" t="s">
        <v>335</v>
      </c>
    </row>
    <row r="2458" spans="1:14" ht="15.75" customHeight="1" x14ac:dyDescent="0.25">
      <c r="M2458" s="8"/>
      <c r="N2458" s="80" t="s">
        <v>265</v>
      </c>
    </row>
    <row r="2459" spans="1:14" ht="15.75" customHeight="1" x14ac:dyDescent="0.25">
      <c r="M2459" s="8"/>
      <c r="N2459" s="80"/>
    </row>
    <row r="2460" spans="1:14" ht="15.75" customHeight="1" x14ac:dyDescent="0.25">
      <c r="M2460" s="8"/>
      <c r="N2460" s="80"/>
    </row>
    <row r="2461" spans="1:14" ht="17.25" customHeight="1" x14ac:dyDescent="0.25">
      <c r="A2461" s="421" t="s">
        <v>1434</v>
      </c>
      <c r="B2461" s="421"/>
      <c r="C2461" s="421"/>
      <c r="D2461" s="421"/>
      <c r="E2461" s="421"/>
      <c r="F2461" s="421"/>
      <c r="G2461" s="421"/>
      <c r="H2461" s="421"/>
      <c r="I2461" s="421"/>
      <c r="J2461" s="421"/>
      <c r="K2461" s="421"/>
      <c r="L2461" s="421"/>
      <c r="M2461" s="421"/>
      <c r="N2461" s="421"/>
    </row>
    <row r="2462" spans="1:14" ht="26.25" customHeight="1" x14ac:dyDescent="0.25">
      <c r="A2462" s="421"/>
      <c r="B2462" s="421"/>
      <c r="C2462" s="421"/>
      <c r="D2462" s="421"/>
      <c r="E2462" s="421"/>
      <c r="F2462" s="421"/>
      <c r="G2462" s="421"/>
      <c r="H2462" s="421"/>
      <c r="I2462" s="421"/>
      <c r="J2462" s="421"/>
      <c r="K2462" s="421"/>
      <c r="L2462" s="421"/>
      <c r="M2462" s="421"/>
      <c r="N2462" s="421"/>
    </row>
    <row r="2463" spans="1:14" s="422" customFormat="1" ht="17.25" customHeight="1" x14ac:dyDescent="0.25"/>
    <row r="2464" spans="1:14" ht="30.75" customHeight="1" x14ac:dyDescent="0.25">
      <c r="A2464" s="423" t="s">
        <v>323</v>
      </c>
      <c r="B2464" s="423"/>
      <c r="C2464" s="423"/>
      <c r="D2464" s="423"/>
      <c r="E2464" s="423"/>
      <c r="F2464" s="423"/>
      <c r="G2464" s="423"/>
      <c r="H2464" s="423"/>
      <c r="I2464" s="423"/>
      <c r="J2464" s="423"/>
      <c r="K2464" s="423"/>
      <c r="L2464" s="423"/>
      <c r="M2464" s="423"/>
      <c r="N2464" s="423"/>
    </row>
    <row r="2465" spans="1:14" ht="18" customHeight="1" x14ac:dyDescent="0.25">
      <c r="A2465" s="291" t="str">
        <f>VLOOKUP(N2500,'7.1'!$A$14:$B$574,2,FALSE)</f>
        <v>Строительство РП(ТП) 2х2500кВА мкр.22</v>
      </c>
      <c r="B2465" s="352"/>
      <c r="C2465" s="352"/>
      <c r="D2465" s="352"/>
      <c r="E2465" s="352"/>
      <c r="F2465" s="352"/>
      <c r="G2465" s="352"/>
      <c r="H2465" s="352"/>
      <c r="I2465" s="352"/>
      <c r="J2465" s="352"/>
      <c r="K2465" s="352"/>
      <c r="L2465" s="352"/>
      <c r="M2465" s="352"/>
      <c r="N2465" s="352"/>
    </row>
    <row r="2466" spans="1:14" ht="16.5" customHeight="1" thickBot="1" x14ac:dyDescent="0.3">
      <c r="A2466" s="424" t="s">
        <v>1435</v>
      </c>
      <c r="B2466" s="424"/>
      <c r="C2466" s="424"/>
      <c r="D2466" s="424"/>
      <c r="E2466" s="424"/>
      <c r="F2466" s="424"/>
      <c r="G2466" s="424"/>
      <c r="H2466" s="424"/>
      <c r="I2466" s="424"/>
    </row>
    <row r="2467" spans="1:14" ht="15.75" customHeight="1" x14ac:dyDescent="0.25">
      <c r="A2467" s="425" t="s">
        <v>85</v>
      </c>
      <c r="B2467" s="428" t="s">
        <v>86</v>
      </c>
      <c r="C2467" s="431" t="s">
        <v>87</v>
      </c>
      <c r="D2467" s="390"/>
      <c r="E2467" s="390"/>
      <c r="F2467" s="432"/>
      <c r="G2467" s="428" t="s">
        <v>88</v>
      </c>
      <c r="H2467" s="428" t="s">
        <v>89</v>
      </c>
      <c r="I2467" s="433" t="s">
        <v>90</v>
      </c>
      <c r="J2467" s="434" t="s">
        <v>226</v>
      </c>
      <c r="K2467" s="435"/>
      <c r="L2467" s="435"/>
      <c r="M2467" s="435"/>
      <c r="N2467" s="436"/>
    </row>
    <row r="2468" spans="1:14" ht="15.75" customHeight="1" x14ac:dyDescent="0.25">
      <c r="A2468" s="426"/>
      <c r="B2468" s="429"/>
      <c r="C2468" s="419" t="s">
        <v>227</v>
      </c>
      <c r="D2468" s="420"/>
      <c r="E2468" s="419" t="s">
        <v>228</v>
      </c>
      <c r="F2468" s="420"/>
      <c r="G2468" s="429"/>
      <c r="H2468" s="429"/>
      <c r="I2468" s="408"/>
      <c r="J2468" s="437"/>
      <c r="K2468" s="438"/>
      <c r="L2468" s="438"/>
      <c r="M2468" s="438"/>
      <c r="N2468" s="439"/>
    </row>
    <row r="2469" spans="1:14" ht="15.75" customHeight="1" x14ac:dyDescent="0.25">
      <c r="A2469" s="426"/>
      <c r="B2469" s="429"/>
      <c r="C2469" s="407" t="s">
        <v>229</v>
      </c>
      <c r="D2469" s="407" t="s">
        <v>230</v>
      </c>
      <c r="E2469" s="407" t="s">
        <v>229</v>
      </c>
      <c r="F2469" s="407" t="s">
        <v>230</v>
      </c>
      <c r="G2469" s="429"/>
      <c r="H2469" s="429"/>
      <c r="I2469" s="408"/>
      <c r="J2469" s="437"/>
      <c r="K2469" s="438"/>
      <c r="L2469" s="438"/>
      <c r="M2469" s="438"/>
      <c r="N2469" s="439"/>
    </row>
    <row r="2470" spans="1:14" ht="15.75" customHeight="1" x14ac:dyDescent="0.25">
      <c r="A2470" s="426"/>
      <c r="B2470" s="429"/>
      <c r="C2470" s="408"/>
      <c r="D2470" s="408"/>
      <c r="E2470" s="408"/>
      <c r="F2470" s="408"/>
      <c r="G2470" s="429"/>
      <c r="H2470" s="429"/>
      <c r="I2470" s="408"/>
      <c r="J2470" s="437"/>
      <c r="K2470" s="438"/>
      <c r="L2470" s="438"/>
      <c r="M2470" s="438"/>
      <c r="N2470" s="439"/>
    </row>
    <row r="2471" spans="1:14" ht="15.75" customHeight="1" x14ac:dyDescent="0.25">
      <c r="A2471" s="427"/>
      <c r="B2471" s="430"/>
      <c r="C2471" s="409"/>
      <c r="D2471" s="409"/>
      <c r="E2471" s="409"/>
      <c r="F2471" s="409"/>
      <c r="G2471" s="430"/>
      <c r="H2471" s="430"/>
      <c r="I2471" s="409"/>
      <c r="J2471" s="440"/>
      <c r="K2471" s="388"/>
      <c r="L2471" s="388"/>
      <c r="M2471" s="388"/>
      <c r="N2471" s="392"/>
    </row>
    <row r="2472" spans="1:14" ht="16.5" customHeight="1" thickBot="1" x14ac:dyDescent="0.3">
      <c r="A2472" s="222">
        <v>1</v>
      </c>
      <c r="B2472" s="10">
        <v>2</v>
      </c>
      <c r="C2472" s="10">
        <v>3</v>
      </c>
      <c r="D2472" s="10">
        <v>4</v>
      </c>
      <c r="E2472" s="10">
        <v>5</v>
      </c>
      <c r="F2472" s="10">
        <v>6</v>
      </c>
      <c r="G2472" s="10">
        <v>8</v>
      </c>
      <c r="H2472" s="10">
        <v>9</v>
      </c>
      <c r="I2472" s="10">
        <v>10</v>
      </c>
      <c r="J2472" s="410">
        <v>11</v>
      </c>
      <c r="K2472" s="411"/>
      <c r="L2472" s="411"/>
      <c r="M2472" s="411"/>
      <c r="N2472" s="412"/>
    </row>
    <row r="2473" spans="1:14" ht="31.5" customHeight="1" x14ac:dyDescent="0.25">
      <c r="A2473" s="223">
        <v>1</v>
      </c>
      <c r="B2473" s="28" t="s">
        <v>161</v>
      </c>
      <c r="C2473" s="29" t="s">
        <v>1304</v>
      </c>
      <c r="D2473" s="29" t="s">
        <v>1304</v>
      </c>
      <c r="E2473" s="57"/>
      <c r="F2473" s="57"/>
      <c r="G2473" s="57"/>
      <c r="H2473" s="57"/>
      <c r="I2473" s="57"/>
      <c r="J2473" s="416"/>
      <c r="K2473" s="417"/>
      <c r="L2473" s="417"/>
      <c r="M2473" s="417"/>
      <c r="N2473" s="418"/>
    </row>
    <row r="2474" spans="1:14" ht="15.75" customHeight="1" x14ac:dyDescent="0.25">
      <c r="A2474" s="224" t="s">
        <v>149</v>
      </c>
      <c r="B2474" s="58" t="s">
        <v>162</v>
      </c>
      <c r="C2474" s="59" t="s">
        <v>1304</v>
      </c>
      <c r="D2474" s="59" t="s">
        <v>1304</v>
      </c>
      <c r="E2474" s="62" t="s">
        <v>128</v>
      </c>
      <c r="F2474" s="62" t="s">
        <v>128</v>
      </c>
      <c r="G2474" s="60"/>
      <c r="H2474" s="60"/>
      <c r="I2474" s="60"/>
      <c r="J2474" s="404"/>
      <c r="K2474" s="405"/>
      <c r="L2474" s="405"/>
      <c r="M2474" s="405"/>
      <c r="N2474" s="406"/>
    </row>
    <row r="2475" spans="1:14" ht="15.75" customHeight="1" x14ac:dyDescent="0.25">
      <c r="A2475" s="225" t="s">
        <v>150</v>
      </c>
      <c r="B2475" s="53" t="s">
        <v>163</v>
      </c>
      <c r="C2475" s="59" t="s">
        <v>1304</v>
      </c>
      <c r="D2475" s="59" t="s">
        <v>1304</v>
      </c>
      <c r="E2475" s="62" t="s">
        <v>128</v>
      </c>
      <c r="F2475" s="62" t="s">
        <v>128</v>
      </c>
      <c r="G2475" s="60"/>
      <c r="H2475" s="60"/>
      <c r="I2475" s="60"/>
      <c r="J2475" s="404"/>
      <c r="K2475" s="405"/>
      <c r="L2475" s="405"/>
      <c r="M2475" s="405"/>
      <c r="N2475" s="406"/>
    </row>
    <row r="2476" spans="1:14" ht="47.25" customHeight="1" x14ac:dyDescent="0.25">
      <c r="A2476" s="225" t="s">
        <v>29</v>
      </c>
      <c r="B2476" s="53" t="s">
        <v>133</v>
      </c>
      <c r="C2476" s="59" t="s">
        <v>1304</v>
      </c>
      <c r="D2476" s="59" t="s">
        <v>1304</v>
      </c>
      <c r="E2476" s="60" t="s">
        <v>128</v>
      </c>
      <c r="F2476" s="60" t="s">
        <v>128</v>
      </c>
      <c r="G2476" s="60"/>
      <c r="H2476" s="60"/>
      <c r="I2476" s="60" t="s">
        <v>129</v>
      </c>
      <c r="J2476" s="349"/>
      <c r="K2476" s="350"/>
      <c r="L2476" s="350"/>
      <c r="M2476" s="350"/>
      <c r="N2476" s="351"/>
    </row>
    <row r="2477" spans="1:14" ht="63" customHeight="1" x14ac:dyDescent="0.25">
      <c r="A2477" s="226" t="s">
        <v>46</v>
      </c>
      <c r="B2477" s="61" t="s">
        <v>165</v>
      </c>
      <c r="C2477" s="59" t="s">
        <v>1304</v>
      </c>
      <c r="D2477" s="59" t="s">
        <v>1304</v>
      </c>
      <c r="E2477" s="60" t="s">
        <v>128</v>
      </c>
      <c r="F2477" s="60" t="s">
        <v>128</v>
      </c>
      <c r="G2477" s="60"/>
      <c r="H2477" s="60"/>
      <c r="I2477" s="60" t="s">
        <v>130</v>
      </c>
      <c r="J2477" s="404"/>
      <c r="K2477" s="405"/>
      <c r="L2477" s="405"/>
      <c r="M2477" s="405"/>
      <c r="N2477" s="406"/>
    </row>
    <row r="2478" spans="1:14" ht="31.5" customHeight="1" x14ac:dyDescent="0.25">
      <c r="A2478" s="226" t="s">
        <v>166</v>
      </c>
      <c r="B2478" s="61" t="s">
        <v>167</v>
      </c>
      <c r="C2478" s="59" t="s">
        <v>1304</v>
      </c>
      <c r="D2478" s="59" t="s">
        <v>1304</v>
      </c>
      <c r="E2478" s="62" t="s">
        <v>128</v>
      </c>
      <c r="F2478" s="62" t="s">
        <v>128</v>
      </c>
      <c r="G2478" s="60"/>
      <c r="H2478" s="60"/>
      <c r="I2478" s="60"/>
      <c r="J2478" s="404"/>
      <c r="K2478" s="405"/>
      <c r="L2478" s="405"/>
      <c r="M2478" s="405"/>
      <c r="N2478" s="406"/>
    </row>
    <row r="2479" spans="1:14" ht="15.75" customHeight="1" x14ac:dyDescent="0.25">
      <c r="A2479" s="226" t="s">
        <v>168</v>
      </c>
      <c r="B2479" s="61" t="s">
        <v>169</v>
      </c>
      <c r="C2479" s="59" t="s">
        <v>1304</v>
      </c>
      <c r="D2479" s="59" t="s">
        <v>1304</v>
      </c>
      <c r="E2479" s="62" t="s">
        <v>128</v>
      </c>
      <c r="F2479" s="62" t="s">
        <v>128</v>
      </c>
      <c r="G2479" s="60"/>
      <c r="H2479" s="60"/>
      <c r="I2479" s="60"/>
      <c r="J2479" s="404"/>
      <c r="K2479" s="405"/>
      <c r="L2479" s="405"/>
      <c r="M2479" s="405"/>
      <c r="N2479" s="406"/>
    </row>
    <row r="2480" spans="1:14" ht="15.75" customHeight="1" x14ac:dyDescent="0.25">
      <c r="A2480" s="227">
        <v>2</v>
      </c>
      <c r="B2480" s="27" t="s">
        <v>103</v>
      </c>
      <c r="C2480" s="59" t="s">
        <v>1304</v>
      </c>
      <c r="D2480" s="59" t="s">
        <v>1304</v>
      </c>
      <c r="E2480" s="60" t="s">
        <v>128</v>
      </c>
      <c r="F2480" s="60" t="s">
        <v>128</v>
      </c>
      <c r="G2480" s="60"/>
      <c r="H2480" s="60"/>
      <c r="I2480" s="60"/>
      <c r="J2480" s="349"/>
      <c r="K2480" s="350"/>
      <c r="L2480" s="350"/>
      <c r="M2480" s="350"/>
      <c r="N2480" s="351"/>
    </row>
    <row r="2481" spans="1:14" ht="31.5" customHeight="1" x14ac:dyDescent="0.25">
      <c r="A2481" s="226" t="s">
        <v>152</v>
      </c>
      <c r="B2481" s="61" t="s">
        <v>170</v>
      </c>
      <c r="C2481" s="59" t="s">
        <v>1304</v>
      </c>
      <c r="D2481" s="59" t="s">
        <v>1304</v>
      </c>
      <c r="E2481" s="62" t="s">
        <v>128</v>
      </c>
      <c r="F2481" s="62" t="s">
        <v>128</v>
      </c>
      <c r="G2481" s="60"/>
      <c r="H2481" s="60"/>
      <c r="I2481" s="60"/>
      <c r="J2481" s="349"/>
      <c r="K2481" s="350"/>
      <c r="L2481" s="350"/>
      <c r="M2481" s="350"/>
      <c r="N2481" s="351"/>
    </row>
    <row r="2482" spans="1:14" ht="69" customHeight="1" x14ac:dyDescent="0.25">
      <c r="A2482" s="226" t="s">
        <v>21</v>
      </c>
      <c r="B2482" s="61" t="s">
        <v>171</v>
      </c>
      <c r="C2482" s="59" t="s">
        <v>1304</v>
      </c>
      <c r="D2482" s="59" t="s">
        <v>1304</v>
      </c>
      <c r="E2482" s="60" t="s">
        <v>128</v>
      </c>
      <c r="F2482" s="60" t="s">
        <v>128</v>
      </c>
      <c r="G2482" s="60"/>
      <c r="H2482" s="60"/>
      <c r="I2482" s="60" t="s">
        <v>131</v>
      </c>
      <c r="J2482" s="349"/>
      <c r="K2482" s="350"/>
      <c r="L2482" s="350"/>
      <c r="M2482" s="350"/>
      <c r="N2482" s="351"/>
    </row>
    <row r="2483" spans="1:14" ht="34.5" customHeight="1" x14ac:dyDescent="0.25">
      <c r="A2483" s="226" t="s">
        <v>22</v>
      </c>
      <c r="B2483" s="61" t="s">
        <v>172</v>
      </c>
      <c r="C2483" s="59" t="s">
        <v>1304</v>
      </c>
      <c r="D2483" s="59" t="s">
        <v>1304</v>
      </c>
      <c r="E2483" s="60" t="s">
        <v>128</v>
      </c>
      <c r="F2483" s="60" t="s">
        <v>128</v>
      </c>
      <c r="G2483" s="60"/>
      <c r="H2483" s="60"/>
      <c r="I2483" s="60" t="s">
        <v>130</v>
      </c>
      <c r="J2483" s="349"/>
      <c r="K2483" s="350"/>
      <c r="L2483" s="350"/>
      <c r="M2483" s="350"/>
      <c r="N2483" s="351"/>
    </row>
    <row r="2484" spans="1:14" ht="47.25" customHeight="1" x14ac:dyDescent="0.25">
      <c r="A2484" s="227">
        <v>3</v>
      </c>
      <c r="B2484" s="27" t="s">
        <v>173</v>
      </c>
      <c r="C2484" s="59" t="s">
        <v>1304</v>
      </c>
      <c r="D2484" s="59" t="s">
        <v>1304</v>
      </c>
      <c r="E2484" s="60" t="s">
        <v>128</v>
      </c>
      <c r="F2484" s="60" t="s">
        <v>128</v>
      </c>
      <c r="G2484" s="60"/>
      <c r="H2484" s="60"/>
      <c r="I2484" s="60"/>
      <c r="J2484" s="349"/>
      <c r="K2484" s="350"/>
      <c r="L2484" s="350"/>
      <c r="M2484" s="350"/>
      <c r="N2484" s="351"/>
    </row>
    <row r="2485" spans="1:14" ht="47.25" customHeight="1" x14ac:dyDescent="0.25">
      <c r="A2485" s="226" t="s">
        <v>104</v>
      </c>
      <c r="B2485" s="61" t="s">
        <v>174</v>
      </c>
      <c r="C2485" s="59" t="s">
        <v>1304</v>
      </c>
      <c r="D2485" s="59" t="s">
        <v>1304</v>
      </c>
      <c r="E2485" s="60" t="s">
        <v>128</v>
      </c>
      <c r="F2485" s="60" t="s">
        <v>128</v>
      </c>
      <c r="G2485" s="60"/>
      <c r="H2485" s="60"/>
      <c r="I2485" s="60" t="s">
        <v>130</v>
      </c>
      <c r="J2485" s="349"/>
      <c r="K2485" s="350"/>
      <c r="L2485" s="350"/>
      <c r="M2485" s="350"/>
      <c r="N2485" s="351"/>
    </row>
    <row r="2486" spans="1:14" ht="15.75" customHeight="1" x14ac:dyDescent="0.25">
      <c r="A2486" s="226" t="s">
        <v>107</v>
      </c>
      <c r="B2486" s="61" t="s">
        <v>175</v>
      </c>
      <c r="C2486" s="59" t="s">
        <v>1304</v>
      </c>
      <c r="D2486" s="59" t="s">
        <v>1304</v>
      </c>
      <c r="E2486" s="62" t="s">
        <v>128</v>
      </c>
      <c r="F2486" s="62" t="s">
        <v>128</v>
      </c>
      <c r="G2486" s="60"/>
      <c r="H2486" s="60"/>
      <c r="I2486" s="60"/>
      <c r="J2486" s="349"/>
      <c r="K2486" s="350"/>
      <c r="L2486" s="350"/>
      <c r="M2486" s="350"/>
      <c r="N2486" s="351"/>
    </row>
    <row r="2487" spans="1:14" ht="15.75" customHeight="1" x14ac:dyDescent="0.25">
      <c r="A2487" s="226" t="s">
        <v>109</v>
      </c>
      <c r="B2487" s="61" t="s">
        <v>176</v>
      </c>
      <c r="C2487" s="59" t="s">
        <v>1304</v>
      </c>
      <c r="D2487" s="59" t="s">
        <v>1304</v>
      </c>
      <c r="E2487" s="62" t="s">
        <v>128</v>
      </c>
      <c r="F2487" s="62" t="s">
        <v>128</v>
      </c>
      <c r="G2487" s="60"/>
      <c r="H2487" s="60"/>
      <c r="I2487" s="60"/>
      <c r="J2487" s="349"/>
      <c r="K2487" s="350"/>
      <c r="L2487" s="350"/>
      <c r="M2487" s="350"/>
      <c r="N2487" s="351"/>
    </row>
    <row r="2488" spans="1:14" ht="15.75" customHeight="1" x14ac:dyDescent="0.25">
      <c r="A2488" s="226" t="s">
        <v>177</v>
      </c>
      <c r="B2488" s="61" t="s">
        <v>178</v>
      </c>
      <c r="C2488" s="59" t="s">
        <v>1304</v>
      </c>
      <c r="D2488" s="59" t="s">
        <v>1304</v>
      </c>
      <c r="E2488" s="62" t="s">
        <v>128</v>
      </c>
      <c r="F2488" s="62" t="s">
        <v>128</v>
      </c>
      <c r="G2488" s="60"/>
      <c r="H2488" s="60"/>
      <c r="I2488" s="60"/>
      <c r="J2488" s="349"/>
      <c r="K2488" s="350"/>
      <c r="L2488" s="350"/>
      <c r="M2488" s="350"/>
      <c r="N2488" s="351"/>
    </row>
    <row r="2489" spans="1:14" ht="15.75" customHeight="1" x14ac:dyDescent="0.25">
      <c r="A2489" s="226" t="s">
        <v>179</v>
      </c>
      <c r="B2489" s="61" t="s">
        <v>180</v>
      </c>
      <c r="C2489" s="59" t="s">
        <v>1304</v>
      </c>
      <c r="D2489" s="59" t="s">
        <v>1304</v>
      </c>
      <c r="E2489" s="62" t="s">
        <v>128</v>
      </c>
      <c r="F2489" s="62" t="s">
        <v>128</v>
      </c>
      <c r="G2489" s="60"/>
      <c r="H2489" s="60"/>
      <c r="I2489" s="60"/>
      <c r="J2489" s="349"/>
      <c r="K2489" s="350"/>
      <c r="L2489" s="350"/>
      <c r="M2489" s="350"/>
      <c r="N2489" s="351"/>
    </row>
    <row r="2490" spans="1:14" ht="31.5" customHeight="1" x14ac:dyDescent="0.25">
      <c r="A2490" s="227">
        <v>4</v>
      </c>
      <c r="B2490" s="27" t="s">
        <v>56</v>
      </c>
      <c r="C2490" s="59" t="s">
        <v>1304</v>
      </c>
      <c r="D2490" s="59" t="s">
        <v>1304</v>
      </c>
      <c r="E2490" s="60" t="s">
        <v>128</v>
      </c>
      <c r="F2490" s="60" t="s">
        <v>128</v>
      </c>
      <c r="G2490" s="60"/>
      <c r="H2490" s="60"/>
      <c r="I2490" s="60"/>
      <c r="J2490" s="349"/>
      <c r="K2490" s="350"/>
      <c r="L2490" s="350"/>
      <c r="M2490" s="350"/>
      <c r="N2490" s="351"/>
    </row>
    <row r="2491" spans="1:14" ht="31.5" customHeight="1" x14ac:dyDescent="0.25">
      <c r="A2491" s="225" t="s">
        <v>24</v>
      </c>
      <c r="B2491" s="53" t="s">
        <v>181</v>
      </c>
      <c r="C2491" s="59" t="s">
        <v>1304</v>
      </c>
      <c r="D2491" s="59" t="s">
        <v>1304</v>
      </c>
      <c r="E2491" s="62" t="s">
        <v>128</v>
      </c>
      <c r="F2491" s="62" t="s">
        <v>128</v>
      </c>
      <c r="G2491" s="60"/>
      <c r="H2491" s="60"/>
      <c r="I2491" s="60"/>
      <c r="J2491" s="349"/>
      <c r="K2491" s="350"/>
      <c r="L2491" s="350"/>
      <c r="M2491" s="350"/>
      <c r="N2491" s="351"/>
    </row>
    <row r="2492" spans="1:14" ht="63" customHeight="1" x14ac:dyDescent="0.25">
      <c r="A2492" s="225" t="s">
        <v>25</v>
      </c>
      <c r="B2492" s="53" t="s">
        <v>60</v>
      </c>
      <c r="C2492" s="59" t="s">
        <v>1304</v>
      </c>
      <c r="D2492" s="59" t="s">
        <v>1304</v>
      </c>
      <c r="E2492" s="60" t="s">
        <v>128</v>
      </c>
      <c r="F2492" s="60" t="s">
        <v>128</v>
      </c>
      <c r="G2492" s="60"/>
      <c r="H2492" s="60"/>
      <c r="I2492" s="60" t="s">
        <v>130</v>
      </c>
      <c r="J2492" s="349"/>
      <c r="K2492" s="350"/>
      <c r="L2492" s="350"/>
      <c r="M2492" s="350"/>
      <c r="N2492" s="351"/>
    </row>
    <row r="2493" spans="1:14" ht="31.5" customHeight="1" x14ac:dyDescent="0.25">
      <c r="A2493" s="225" t="s">
        <v>26</v>
      </c>
      <c r="B2493" s="53" t="s">
        <v>5</v>
      </c>
      <c r="C2493" s="59" t="s">
        <v>1304</v>
      </c>
      <c r="D2493" s="59" t="s">
        <v>1304</v>
      </c>
      <c r="E2493" s="60" t="s">
        <v>128</v>
      </c>
      <c r="F2493" s="60" t="s">
        <v>128</v>
      </c>
      <c r="G2493" s="60"/>
      <c r="H2493" s="60"/>
      <c r="I2493" s="60"/>
      <c r="J2493" s="404"/>
      <c r="K2493" s="405"/>
      <c r="L2493" s="405"/>
      <c r="M2493" s="405"/>
      <c r="N2493" s="406"/>
    </row>
    <row r="2494" spans="1:14" ht="32.25" customHeight="1" thickBot="1" x14ac:dyDescent="0.3">
      <c r="A2494" s="228" t="s">
        <v>182</v>
      </c>
      <c r="B2494" s="64" t="s">
        <v>6</v>
      </c>
      <c r="C2494" s="63" t="s">
        <v>1304</v>
      </c>
      <c r="D2494" s="63" t="s">
        <v>1304</v>
      </c>
      <c r="E2494" s="65" t="s">
        <v>128</v>
      </c>
      <c r="F2494" s="65" t="s">
        <v>128</v>
      </c>
      <c r="G2494" s="66"/>
      <c r="H2494" s="66"/>
      <c r="I2494" s="66"/>
      <c r="J2494" s="413"/>
      <c r="K2494" s="414"/>
      <c r="L2494" s="414"/>
      <c r="M2494" s="414"/>
      <c r="N2494" s="415"/>
    </row>
    <row r="2495" spans="1:14" ht="15.75" customHeight="1" x14ac:dyDescent="0.25">
      <c r="B2495" s="82"/>
    </row>
    <row r="2496" spans="1:14" ht="15.75" customHeight="1" x14ac:dyDescent="0.25">
      <c r="A2496" s="86" t="s">
        <v>190</v>
      </c>
      <c r="B2496" s="82"/>
    </row>
    <row r="2497" spans="1:14" ht="15.75" customHeight="1" x14ac:dyDescent="0.25">
      <c r="B2497" s="82"/>
      <c r="N2497" s="67"/>
    </row>
    <row r="2498" spans="1:14" ht="15.75" customHeight="1" x14ac:dyDescent="0.25">
      <c r="B2498" s="78" t="s">
        <v>144</v>
      </c>
      <c r="N2498" s="67"/>
    </row>
    <row r="2499" spans="1:14" ht="15.75" customHeight="1" x14ac:dyDescent="0.25">
      <c r="B2499" s="82"/>
      <c r="N2499" s="67"/>
    </row>
    <row r="2500" spans="1:14" ht="15.75" customHeight="1" x14ac:dyDescent="0.25">
      <c r="B2500" s="83"/>
      <c r="N2500" s="67" t="str">
        <f>'7.1'!A440</f>
        <v>1.1.4.73</v>
      </c>
    </row>
    <row r="2501" spans="1:14" x14ac:dyDescent="0.25">
      <c r="A2501" s="290"/>
      <c r="B2501" s="9"/>
      <c r="C2501" s="9"/>
      <c r="D2501" s="9"/>
      <c r="E2501" s="9"/>
      <c r="F2501" s="9"/>
      <c r="G2501" s="9"/>
      <c r="H2501" s="9"/>
      <c r="I2501" s="9"/>
      <c r="N2501" s="80" t="s">
        <v>276</v>
      </c>
    </row>
    <row r="2502" spans="1:14" x14ac:dyDescent="0.25">
      <c r="B2502" s="9"/>
      <c r="C2502" s="9"/>
      <c r="D2502" s="9"/>
      <c r="E2502" s="9"/>
      <c r="F2502" s="9"/>
      <c r="G2502" s="9"/>
      <c r="H2502" s="9"/>
      <c r="N2502" s="80" t="s">
        <v>122</v>
      </c>
    </row>
    <row r="2503" spans="1:14" x14ac:dyDescent="0.25">
      <c r="B2503" s="9"/>
      <c r="C2503" s="9"/>
      <c r="D2503" s="9"/>
      <c r="E2503" s="9"/>
      <c r="F2503" s="9"/>
      <c r="G2503" s="9"/>
      <c r="H2503" s="9"/>
      <c r="I2503" s="9"/>
      <c r="N2503" s="80"/>
    </row>
    <row r="2504" spans="1:14" x14ac:dyDescent="0.25">
      <c r="B2504" s="9"/>
      <c r="C2504" s="9"/>
      <c r="D2504" s="9"/>
      <c r="E2504" s="9"/>
      <c r="F2504" s="9"/>
      <c r="G2504" s="9"/>
      <c r="H2504" s="9"/>
      <c r="I2504" s="9"/>
      <c r="L2504" s="8"/>
      <c r="M2504" s="219"/>
      <c r="N2504" s="219" t="s">
        <v>264</v>
      </c>
    </row>
    <row r="2505" spans="1:14" ht="15.75" customHeight="1" x14ac:dyDescent="0.25">
      <c r="N2505" s="80" t="s">
        <v>143</v>
      </c>
    </row>
    <row r="2506" spans="1:14" ht="15.75" customHeight="1" x14ac:dyDescent="0.25">
      <c r="B2506" s="9"/>
      <c r="C2506" s="9"/>
      <c r="D2506" s="9"/>
      <c r="E2506" s="9"/>
      <c r="F2506" s="9"/>
      <c r="G2506" s="9"/>
      <c r="H2506" s="9"/>
      <c r="I2506" s="9"/>
      <c r="N2506" s="80" t="s">
        <v>145</v>
      </c>
    </row>
    <row r="2507" spans="1:14" ht="15.75" customHeight="1" x14ac:dyDescent="0.25">
      <c r="N2507" s="80" t="s">
        <v>335</v>
      </c>
    </row>
    <row r="2508" spans="1:14" ht="15.75" customHeight="1" x14ac:dyDescent="0.25">
      <c r="M2508" s="8"/>
      <c r="N2508" s="80" t="s">
        <v>265</v>
      </c>
    </row>
    <row r="2509" spans="1:14" ht="15.75" customHeight="1" x14ac:dyDescent="0.25">
      <c r="M2509" s="8"/>
      <c r="N2509" s="80"/>
    </row>
    <row r="2510" spans="1:14" ht="15.75" customHeight="1" x14ac:dyDescent="0.25">
      <c r="M2510" s="8"/>
      <c r="N2510" s="80"/>
    </row>
    <row r="2511" spans="1:14" ht="17.25" customHeight="1" x14ac:dyDescent="0.25">
      <c r="A2511" s="421" t="s">
        <v>1434</v>
      </c>
      <c r="B2511" s="421"/>
      <c r="C2511" s="421"/>
      <c r="D2511" s="421"/>
      <c r="E2511" s="421"/>
      <c r="F2511" s="421"/>
      <c r="G2511" s="421"/>
      <c r="H2511" s="421"/>
      <c r="I2511" s="421"/>
      <c r="J2511" s="421"/>
      <c r="K2511" s="421"/>
      <c r="L2511" s="421"/>
      <c r="M2511" s="421"/>
      <c r="N2511" s="421"/>
    </row>
    <row r="2512" spans="1:14" ht="26.25" customHeight="1" x14ac:dyDescent="0.25">
      <c r="A2512" s="421"/>
      <c r="B2512" s="421"/>
      <c r="C2512" s="421"/>
      <c r="D2512" s="421"/>
      <c r="E2512" s="421"/>
      <c r="F2512" s="421"/>
      <c r="G2512" s="421"/>
      <c r="H2512" s="421"/>
      <c r="I2512" s="421"/>
      <c r="J2512" s="421"/>
      <c r="K2512" s="421"/>
      <c r="L2512" s="421"/>
      <c r="M2512" s="421"/>
      <c r="N2512" s="421"/>
    </row>
    <row r="2513" spans="1:14" s="422" customFormat="1" ht="17.25" customHeight="1" x14ac:dyDescent="0.25"/>
    <row r="2514" spans="1:14" ht="30.75" customHeight="1" x14ac:dyDescent="0.25">
      <c r="A2514" s="423" t="s">
        <v>323</v>
      </c>
      <c r="B2514" s="423"/>
      <c r="C2514" s="423"/>
      <c r="D2514" s="423"/>
      <c r="E2514" s="423"/>
      <c r="F2514" s="423"/>
      <c r="G2514" s="423"/>
      <c r="H2514" s="423"/>
      <c r="I2514" s="423"/>
      <c r="J2514" s="423"/>
      <c r="K2514" s="423"/>
      <c r="L2514" s="423"/>
      <c r="M2514" s="423"/>
      <c r="N2514" s="423"/>
    </row>
    <row r="2515" spans="1:14" ht="18" customHeight="1" x14ac:dyDescent="0.25">
      <c r="A2515" s="291" t="str">
        <f>VLOOKUP(N2550,'7.1'!$A$14:$B$574,2,FALSE)</f>
        <v>Строительство ТП-4 2х1600кВА мкр.35А</v>
      </c>
      <c r="B2515" s="352"/>
      <c r="C2515" s="352"/>
      <c r="D2515" s="352"/>
      <c r="E2515" s="352"/>
      <c r="F2515" s="352"/>
      <c r="G2515" s="352"/>
      <c r="H2515" s="352"/>
      <c r="I2515" s="352"/>
      <c r="J2515" s="352"/>
      <c r="K2515" s="352"/>
      <c r="L2515" s="352"/>
      <c r="M2515" s="352"/>
      <c r="N2515" s="352"/>
    </row>
    <row r="2516" spans="1:14" ht="16.5" customHeight="1" thickBot="1" x14ac:dyDescent="0.3">
      <c r="A2516" s="424" t="s">
        <v>1435</v>
      </c>
      <c r="B2516" s="424"/>
      <c r="C2516" s="424"/>
      <c r="D2516" s="424"/>
      <c r="E2516" s="424"/>
      <c r="F2516" s="424"/>
      <c r="G2516" s="424"/>
      <c r="H2516" s="424"/>
      <c r="I2516" s="424"/>
    </row>
    <row r="2517" spans="1:14" ht="15.75" customHeight="1" x14ac:dyDescent="0.25">
      <c r="A2517" s="425" t="s">
        <v>85</v>
      </c>
      <c r="B2517" s="428" t="s">
        <v>86</v>
      </c>
      <c r="C2517" s="431" t="s">
        <v>87</v>
      </c>
      <c r="D2517" s="390"/>
      <c r="E2517" s="390"/>
      <c r="F2517" s="432"/>
      <c r="G2517" s="428" t="s">
        <v>88</v>
      </c>
      <c r="H2517" s="428" t="s">
        <v>89</v>
      </c>
      <c r="I2517" s="433" t="s">
        <v>90</v>
      </c>
      <c r="J2517" s="434" t="s">
        <v>226</v>
      </c>
      <c r="K2517" s="435"/>
      <c r="L2517" s="435"/>
      <c r="M2517" s="435"/>
      <c r="N2517" s="436"/>
    </row>
    <row r="2518" spans="1:14" ht="15.75" customHeight="1" x14ac:dyDescent="0.25">
      <c r="A2518" s="426"/>
      <c r="B2518" s="429"/>
      <c r="C2518" s="419" t="s">
        <v>227</v>
      </c>
      <c r="D2518" s="420"/>
      <c r="E2518" s="419" t="s">
        <v>228</v>
      </c>
      <c r="F2518" s="420"/>
      <c r="G2518" s="429"/>
      <c r="H2518" s="429"/>
      <c r="I2518" s="408"/>
      <c r="J2518" s="437"/>
      <c r="K2518" s="438"/>
      <c r="L2518" s="438"/>
      <c r="M2518" s="438"/>
      <c r="N2518" s="439"/>
    </row>
    <row r="2519" spans="1:14" ht="15.75" customHeight="1" x14ac:dyDescent="0.25">
      <c r="A2519" s="426"/>
      <c r="B2519" s="429"/>
      <c r="C2519" s="407" t="s">
        <v>229</v>
      </c>
      <c r="D2519" s="407" t="s">
        <v>230</v>
      </c>
      <c r="E2519" s="407" t="s">
        <v>229</v>
      </c>
      <c r="F2519" s="407" t="s">
        <v>230</v>
      </c>
      <c r="G2519" s="429"/>
      <c r="H2519" s="429"/>
      <c r="I2519" s="408"/>
      <c r="J2519" s="437"/>
      <c r="K2519" s="438"/>
      <c r="L2519" s="438"/>
      <c r="M2519" s="438"/>
      <c r="N2519" s="439"/>
    </row>
    <row r="2520" spans="1:14" ht="15.75" customHeight="1" x14ac:dyDescent="0.25">
      <c r="A2520" s="426"/>
      <c r="B2520" s="429"/>
      <c r="C2520" s="408"/>
      <c r="D2520" s="408"/>
      <c r="E2520" s="408"/>
      <c r="F2520" s="408"/>
      <c r="G2520" s="429"/>
      <c r="H2520" s="429"/>
      <c r="I2520" s="408"/>
      <c r="J2520" s="437"/>
      <c r="K2520" s="438"/>
      <c r="L2520" s="438"/>
      <c r="M2520" s="438"/>
      <c r="N2520" s="439"/>
    </row>
    <row r="2521" spans="1:14" ht="15.75" customHeight="1" x14ac:dyDescent="0.25">
      <c r="A2521" s="427"/>
      <c r="B2521" s="430"/>
      <c r="C2521" s="409"/>
      <c r="D2521" s="409"/>
      <c r="E2521" s="409"/>
      <c r="F2521" s="409"/>
      <c r="G2521" s="430"/>
      <c r="H2521" s="430"/>
      <c r="I2521" s="409"/>
      <c r="J2521" s="440"/>
      <c r="K2521" s="388"/>
      <c r="L2521" s="388"/>
      <c r="M2521" s="388"/>
      <c r="N2521" s="392"/>
    </row>
    <row r="2522" spans="1:14" ht="16.5" customHeight="1" thickBot="1" x14ac:dyDescent="0.3">
      <c r="A2522" s="222">
        <v>1</v>
      </c>
      <c r="B2522" s="10">
        <v>2</v>
      </c>
      <c r="C2522" s="10">
        <v>3</v>
      </c>
      <c r="D2522" s="10">
        <v>4</v>
      </c>
      <c r="E2522" s="10">
        <v>5</v>
      </c>
      <c r="F2522" s="10">
        <v>6</v>
      </c>
      <c r="G2522" s="10">
        <v>8</v>
      </c>
      <c r="H2522" s="10">
        <v>9</v>
      </c>
      <c r="I2522" s="10">
        <v>10</v>
      </c>
      <c r="J2522" s="410">
        <v>11</v>
      </c>
      <c r="K2522" s="411"/>
      <c r="L2522" s="411"/>
      <c r="M2522" s="411"/>
      <c r="N2522" s="412"/>
    </row>
    <row r="2523" spans="1:14" ht="31.5" customHeight="1" x14ac:dyDescent="0.25">
      <c r="A2523" s="223">
        <v>1</v>
      </c>
      <c r="B2523" s="28" t="s">
        <v>161</v>
      </c>
      <c r="C2523" s="29" t="s">
        <v>1304</v>
      </c>
      <c r="D2523" s="29" t="s">
        <v>1304</v>
      </c>
      <c r="E2523" s="57"/>
      <c r="F2523" s="57"/>
      <c r="G2523" s="57"/>
      <c r="H2523" s="57"/>
      <c r="I2523" s="57"/>
      <c r="J2523" s="416"/>
      <c r="K2523" s="417"/>
      <c r="L2523" s="417"/>
      <c r="M2523" s="417"/>
      <c r="N2523" s="418"/>
    </row>
    <row r="2524" spans="1:14" ht="15.75" customHeight="1" x14ac:dyDescent="0.25">
      <c r="A2524" s="224" t="s">
        <v>149</v>
      </c>
      <c r="B2524" s="58" t="s">
        <v>162</v>
      </c>
      <c r="C2524" s="59" t="s">
        <v>1304</v>
      </c>
      <c r="D2524" s="59" t="s">
        <v>1304</v>
      </c>
      <c r="E2524" s="62" t="s">
        <v>128</v>
      </c>
      <c r="F2524" s="62" t="s">
        <v>128</v>
      </c>
      <c r="G2524" s="60"/>
      <c r="H2524" s="60"/>
      <c r="I2524" s="60"/>
      <c r="J2524" s="404"/>
      <c r="K2524" s="405"/>
      <c r="L2524" s="405"/>
      <c r="M2524" s="405"/>
      <c r="N2524" s="406"/>
    </row>
    <row r="2525" spans="1:14" ht="15.75" customHeight="1" x14ac:dyDescent="0.25">
      <c r="A2525" s="225" t="s">
        <v>150</v>
      </c>
      <c r="B2525" s="53" t="s">
        <v>163</v>
      </c>
      <c r="C2525" s="59" t="s">
        <v>1304</v>
      </c>
      <c r="D2525" s="59" t="s">
        <v>1304</v>
      </c>
      <c r="E2525" s="62" t="s">
        <v>128</v>
      </c>
      <c r="F2525" s="62" t="s">
        <v>128</v>
      </c>
      <c r="G2525" s="60"/>
      <c r="H2525" s="60"/>
      <c r="I2525" s="60"/>
      <c r="J2525" s="404"/>
      <c r="K2525" s="405"/>
      <c r="L2525" s="405"/>
      <c r="M2525" s="405"/>
      <c r="N2525" s="406"/>
    </row>
    <row r="2526" spans="1:14" ht="47.25" customHeight="1" x14ac:dyDescent="0.25">
      <c r="A2526" s="225" t="s">
        <v>29</v>
      </c>
      <c r="B2526" s="53" t="s">
        <v>133</v>
      </c>
      <c r="C2526" s="59" t="s">
        <v>1304</v>
      </c>
      <c r="D2526" s="59" t="s">
        <v>1304</v>
      </c>
      <c r="E2526" s="60" t="s">
        <v>128</v>
      </c>
      <c r="F2526" s="60" t="s">
        <v>128</v>
      </c>
      <c r="G2526" s="60"/>
      <c r="H2526" s="60"/>
      <c r="I2526" s="60" t="s">
        <v>129</v>
      </c>
      <c r="J2526" s="349"/>
      <c r="K2526" s="350"/>
      <c r="L2526" s="350"/>
      <c r="M2526" s="350"/>
      <c r="N2526" s="351"/>
    </row>
    <row r="2527" spans="1:14" ht="63" customHeight="1" x14ac:dyDescent="0.25">
      <c r="A2527" s="226" t="s">
        <v>46</v>
      </c>
      <c r="B2527" s="61" t="s">
        <v>165</v>
      </c>
      <c r="C2527" s="59" t="s">
        <v>1304</v>
      </c>
      <c r="D2527" s="59" t="s">
        <v>1304</v>
      </c>
      <c r="E2527" s="60" t="s">
        <v>128</v>
      </c>
      <c r="F2527" s="60" t="s">
        <v>128</v>
      </c>
      <c r="G2527" s="60"/>
      <c r="H2527" s="60"/>
      <c r="I2527" s="60" t="s">
        <v>130</v>
      </c>
      <c r="J2527" s="404"/>
      <c r="K2527" s="405"/>
      <c r="L2527" s="405"/>
      <c r="M2527" s="405"/>
      <c r="N2527" s="406"/>
    </row>
    <row r="2528" spans="1:14" ht="31.5" customHeight="1" x14ac:dyDescent="0.25">
      <c r="A2528" s="226" t="s">
        <v>166</v>
      </c>
      <c r="B2528" s="61" t="s">
        <v>167</v>
      </c>
      <c r="C2528" s="59" t="s">
        <v>1304</v>
      </c>
      <c r="D2528" s="59" t="s">
        <v>1304</v>
      </c>
      <c r="E2528" s="62" t="s">
        <v>128</v>
      </c>
      <c r="F2528" s="62" t="s">
        <v>128</v>
      </c>
      <c r="G2528" s="60"/>
      <c r="H2528" s="60"/>
      <c r="I2528" s="60"/>
      <c r="J2528" s="404"/>
      <c r="K2528" s="405"/>
      <c r="L2528" s="405"/>
      <c r="M2528" s="405"/>
      <c r="N2528" s="406"/>
    </row>
    <row r="2529" spans="1:14" ht="15.75" customHeight="1" x14ac:dyDescent="0.25">
      <c r="A2529" s="226" t="s">
        <v>168</v>
      </c>
      <c r="B2529" s="61" t="s">
        <v>169</v>
      </c>
      <c r="C2529" s="59" t="s">
        <v>1304</v>
      </c>
      <c r="D2529" s="59" t="s">
        <v>1304</v>
      </c>
      <c r="E2529" s="62" t="s">
        <v>128</v>
      </c>
      <c r="F2529" s="62" t="s">
        <v>128</v>
      </c>
      <c r="G2529" s="60"/>
      <c r="H2529" s="60"/>
      <c r="I2529" s="60"/>
      <c r="J2529" s="404"/>
      <c r="K2529" s="405"/>
      <c r="L2529" s="405"/>
      <c r="M2529" s="405"/>
      <c r="N2529" s="406"/>
    </row>
    <row r="2530" spans="1:14" ht="15.75" customHeight="1" x14ac:dyDescent="0.25">
      <c r="A2530" s="227">
        <v>2</v>
      </c>
      <c r="B2530" s="27" t="s">
        <v>103</v>
      </c>
      <c r="C2530" s="59" t="s">
        <v>1304</v>
      </c>
      <c r="D2530" s="59" t="s">
        <v>1304</v>
      </c>
      <c r="E2530" s="60" t="s">
        <v>128</v>
      </c>
      <c r="F2530" s="60" t="s">
        <v>128</v>
      </c>
      <c r="G2530" s="60"/>
      <c r="H2530" s="60"/>
      <c r="I2530" s="60"/>
      <c r="J2530" s="349"/>
      <c r="K2530" s="350"/>
      <c r="L2530" s="350"/>
      <c r="M2530" s="350"/>
      <c r="N2530" s="351"/>
    </row>
    <row r="2531" spans="1:14" ht="31.5" customHeight="1" x14ac:dyDescent="0.25">
      <c r="A2531" s="226" t="s">
        <v>152</v>
      </c>
      <c r="B2531" s="61" t="s">
        <v>170</v>
      </c>
      <c r="C2531" s="59" t="s">
        <v>1304</v>
      </c>
      <c r="D2531" s="59" t="s">
        <v>1304</v>
      </c>
      <c r="E2531" s="62" t="s">
        <v>128</v>
      </c>
      <c r="F2531" s="62" t="s">
        <v>128</v>
      </c>
      <c r="G2531" s="60"/>
      <c r="H2531" s="60"/>
      <c r="I2531" s="60"/>
      <c r="J2531" s="349"/>
      <c r="K2531" s="350"/>
      <c r="L2531" s="350"/>
      <c r="M2531" s="350"/>
      <c r="N2531" s="351"/>
    </row>
    <row r="2532" spans="1:14" ht="69" customHeight="1" x14ac:dyDescent="0.25">
      <c r="A2532" s="226" t="s">
        <v>21</v>
      </c>
      <c r="B2532" s="61" t="s">
        <v>171</v>
      </c>
      <c r="C2532" s="59" t="s">
        <v>1304</v>
      </c>
      <c r="D2532" s="59" t="s">
        <v>1304</v>
      </c>
      <c r="E2532" s="60" t="s">
        <v>128</v>
      </c>
      <c r="F2532" s="60" t="s">
        <v>128</v>
      </c>
      <c r="G2532" s="60"/>
      <c r="H2532" s="60"/>
      <c r="I2532" s="60" t="s">
        <v>131</v>
      </c>
      <c r="J2532" s="349"/>
      <c r="K2532" s="350"/>
      <c r="L2532" s="350"/>
      <c r="M2532" s="350"/>
      <c r="N2532" s="351"/>
    </row>
    <row r="2533" spans="1:14" ht="34.5" customHeight="1" x14ac:dyDescent="0.25">
      <c r="A2533" s="226" t="s">
        <v>22</v>
      </c>
      <c r="B2533" s="61" t="s">
        <v>172</v>
      </c>
      <c r="C2533" s="59" t="s">
        <v>1304</v>
      </c>
      <c r="D2533" s="59" t="s">
        <v>1304</v>
      </c>
      <c r="E2533" s="60" t="s">
        <v>128</v>
      </c>
      <c r="F2533" s="60" t="s">
        <v>128</v>
      </c>
      <c r="G2533" s="60"/>
      <c r="H2533" s="60"/>
      <c r="I2533" s="60" t="s">
        <v>130</v>
      </c>
      <c r="J2533" s="349"/>
      <c r="K2533" s="350"/>
      <c r="L2533" s="350"/>
      <c r="M2533" s="350"/>
      <c r="N2533" s="351"/>
    </row>
    <row r="2534" spans="1:14" ht="47.25" customHeight="1" x14ac:dyDescent="0.25">
      <c r="A2534" s="227">
        <v>3</v>
      </c>
      <c r="B2534" s="27" t="s">
        <v>173</v>
      </c>
      <c r="C2534" s="59" t="s">
        <v>1304</v>
      </c>
      <c r="D2534" s="59" t="s">
        <v>1304</v>
      </c>
      <c r="E2534" s="60" t="s">
        <v>128</v>
      </c>
      <c r="F2534" s="60" t="s">
        <v>128</v>
      </c>
      <c r="G2534" s="60"/>
      <c r="H2534" s="60"/>
      <c r="I2534" s="60"/>
      <c r="J2534" s="349"/>
      <c r="K2534" s="350"/>
      <c r="L2534" s="350"/>
      <c r="M2534" s="350"/>
      <c r="N2534" s="351"/>
    </row>
    <row r="2535" spans="1:14" ht="47.25" customHeight="1" x14ac:dyDescent="0.25">
      <c r="A2535" s="226" t="s">
        <v>104</v>
      </c>
      <c r="B2535" s="61" t="s">
        <v>174</v>
      </c>
      <c r="C2535" s="59" t="s">
        <v>1304</v>
      </c>
      <c r="D2535" s="59" t="s">
        <v>1304</v>
      </c>
      <c r="E2535" s="60" t="s">
        <v>128</v>
      </c>
      <c r="F2535" s="60" t="s">
        <v>128</v>
      </c>
      <c r="G2535" s="60"/>
      <c r="H2535" s="60"/>
      <c r="I2535" s="60" t="s">
        <v>130</v>
      </c>
      <c r="J2535" s="349"/>
      <c r="K2535" s="350"/>
      <c r="L2535" s="350"/>
      <c r="M2535" s="350"/>
      <c r="N2535" s="351"/>
    </row>
    <row r="2536" spans="1:14" ht="15.75" customHeight="1" x14ac:dyDescent="0.25">
      <c r="A2536" s="226" t="s">
        <v>107</v>
      </c>
      <c r="B2536" s="61" t="s">
        <v>175</v>
      </c>
      <c r="C2536" s="59" t="s">
        <v>1304</v>
      </c>
      <c r="D2536" s="59" t="s">
        <v>1304</v>
      </c>
      <c r="E2536" s="62" t="s">
        <v>128</v>
      </c>
      <c r="F2536" s="62" t="s">
        <v>128</v>
      </c>
      <c r="G2536" s="60"/>
      <c r="H2536" s="60"/>
      <c r="I2536" s="60"/>
      <c r="J2536" s="349"/>
      <c r="K2536" s="350"/>
      <c r="L2536" s="350"/>
      <c r="M2536" s="350"/>
      <c r="N2536" s="351"/>
    </row>
    <row r="2537" spans="1:14" ht="15.75" customHeight="1" x14ac:dyDescent="0.25">
      <c r="A2537" s="226" t="s">
        <v>109</v>
      </c>
      <c r="B2537" s="61" t="s">
        <v>176</v>
      </c>
      <c r="C2537" s="59" t="s">
        <v>1304</v>
      </c>
      <c r="D2537" s="59" t="s">
        <v>1304</v>
      </c>
      <c r="E2537" s="62" t="s">
        <v>128</v>
      </c>
      <c r="F2537" s="62" t="s">
        <v>128</v>
      </c>
      <c r="G2537" s="60"/>
      <c r="H2537" s="60"/>
      <c r="I2537" s="60"/>
      <c r="J2537" s="349"/>
      <c r="K2537" s="350"/>
      <c r="L2537" s="350"/>
      <c r="M2537" s="350"/>
      <c r="N2537" s="351"/>
    </row>
    <row r="2538" spans="1:14" ht="15.75" customHeight="1" x14ac:dyDescent="0.25">
      <c r="A2538" s="226" t="s">
        <v>177</v>
      </c>
      <c r="B2538" s="61" t="s">
        <v>178</v>
      </c>
      <c r="C2538" s="59" t="s">
        <v>1304</v>
      </c>
      <c r="D2538" s="59" t="s">
        <v>1304</v>
      </c>
      <c r="E2538" s="62" t="s">
        <v>128</v>
      </c>
      <c r="F2538" s="62" t="s">
        <v>128</v>
      </c>
      <c r="G2538" s="60"/>
      <c r="H2538" s="60"/>
      <c r="I2538" s="60"/>
      <c r="J2538" s="349"/>
      <c r="K2538" s="350"/>
      <c r="L2538" s="350"/>
      <c r="M2538" s="350"/>
      <c r="N2538" s="351"/>
    </row>
    <row r="2539" spans="1:14" ht="15.75" customHeight="1" x14ac:dyDescent="0.25">
      <c r="A2539" s="226" t="s">
        <v>179</v>
      </c>
      <c r="B2539" s="61" t="s">
        <v>180</v>
      </c>
      <c r="C2539" s="59" t="s">
        <v>1304</v>
      </c>
      <c r="D2539" s="59" t="s">
        <v>1304</v>
      </c>
      <c r="E2539" s="62" t="s">
        <v>128</v>
      </c>
      <c r="F2539" s="62" t="s">
        <v>128</v>
      </c>
      <c r="G2539" s="60"/>
      <c r="H2539" s="60"/>
      <c r="I2539" s="60"/>
      <c r="J2539" s="349"/>
      <c r="K2539" s="350"/>
      <c r="L2539" s="350"/>
      <c r="M2539" s="350"/>
      <c r="N2539" s="351"/>
    </row>
    <row r="2540" spans="1:14" ht="31.5" customHeight="1" x14ac:dyDescent="0.25">
      <c r="A2540" s="227">
        <v>4</v>
      </c>
      <c r="B2540" s="27" t="s">
        <v>56</v>
      </c>
      <c r="C2540" s="59" t="s">
        <v>1304</v>
      </c>
      <c r="D2540" s="59" t="s">
        <v>1304</v>
      </c>
      <c r="E2540" s="60" t="s">
        <v>128</v>
      </c>
      <c r="F2540" s="60" t="s">
        <v>128</v>
      </c>
      <c r="G2540" s="60"/>
      <c r="H2540" s="60"/>
      <c r="I2540" s="60"/>
      <c r="J2540" s="349"/>
      <c r="K2540" s="350"/>
      <c r="L2540" s="350"/>
      <c r="M2540" s="350"/>
      <c r="N2540" s="351"/>
    </row>
    <row r="2541" spans="1:14" ht="31.5" customHeight="1" x14ac:dyDescent="0.25">
      <c r="A2541" s="225" t="s">
        <v>24</v>
      </c>
      <c r="B2541" s="53" t="s">
        <v>181</v>
      </c>
      <c r="C2541" s="59" t="s">
        <v>1304</v>
      </c>
      <c r="D2541" s="59" t="s">
        <v>1304</v>
      </c>
      <c r="E2541" s="62" t="s">
        <v>128</v>
      </c>
      <c r="F2541" s="62" t="s">
        <v>128</v>
      </c>
      <c r="G2541" s="60"/>
      <c r="H2541" s="60"/>
      <c r="I2541" s="60"/>
      <c r="J2541" s="349"/>
      <c r="K2541" s="350"/>
      <c r="L2541" s="350"/>
      <c r="M2541" s="350"/>
      <c r="N2541" s="351"/>
    </row>
    <row r="2542" spans="1:14" ht="63" customHeight="1" x14ac:dyDescent="0.25">
      <c r="A2542" s="225" t="s">
        <v>25</v>
      </c>
      <c r="B2542" s="53" t="s">
        <v>60</v>
      </c>
      <c r="C2542" s="59" t="s">
        <v>1304</v>
      </c>
      <c r="D2542" s="59" t="s">
        <v>1304</v>
      </c>
      <c r="E2542" s="60" t="s">
        <v>128</v>
      </c>
      <c r="F2542" s="60" t="s">
        <v>128</v>
      </c>
      <c r="G2542" s="60"/>
      <c r="H2542" s="60"/>
      <c r="I2542" s="60" t="s">
        <v>130</v>
      </c>
      <c r="J2542" s="349"/>
      <c r="K2542" s="350"/>
      <c r="L2542" s="350"/>
      <c r="M2542" s="350"/>
      <c r="N2542" s="351"/>
    </row>
    <row r="2543" spans="1:14" ht="31.5" customHeight="1" x14ac:dyDescent="0.25">
      <c r="A2543" s="225" t="s">
        <v>26</v>
      </c>
      <c r="B2543" s="53" t="s">
        <v>5</v>
      </c>
      <c r="C2543" s="59" t="s">
        <v>1304</v>
      </c>
      <c r="D2543" s="59" t="s">
        <v>1304</v>
      </c>
      <c r="E2543" s="60" t="s">
        <v>128</v>
      </c>
      <c r="F2543" s="60" t="s">
        <v>128</v>
      </c>
      <c r="G2543" s="60"/>
      <c r="H2543" s="60"/>
      <c r="I2543" s="60"/>
      <c r="J2543" s="404"/>
      <c r="K2543" s="405"/>
      <c r="L2543" s="405"/>
      <c r="M2543" s="405"/>
      <c r="N2543" s="406"/>
    </row>
    <row r="2544" spans="1:14" ht="32.25" customHeight="1" thickBot="1" x14ac:dyDescent="0.3">
      <c r="A2544" s="228" t="s">
        <v>182</v>
      </c>
      <c r="B2544" s="64" t="s">
        <v>6</v>
      </c>
      <c r="C2544" s="63" t="s">
        <v>1304</v>
      </c>
      <c r="D2544" s="63" t="s">
        <v>1304</v>
      </c>
      <c r="E2544" s="65" t="s">
        <v>128</v>
      </c>
      <c r="F2544" s="65" t="s">
        <v>128</v>
      </c>
      <c r="G2544" s="66"/>
      <c r="H2544" s="66"/>
      <c r="I2544" s="66"/>
      <c r="J2544" s="413"/>
      <c r="K2544" s="414"/>
      <c r="L2544" s="414"/>
      <c r="M2544" s="414"/>
      <c r="N2544" s="415"/>
    </row>
    <row r="2545" spans="1:14" ht="15.75" customHeight="1" x14ac:dyDescent="0.25">
      <c r="B2545" s="82"/>
    </row>
    <row r="2546" spans="1:14" ht="15.75" customHeight="1" x14ac:dyDescent="0.25">
      <c r="A2546" s="86" t="s">
        <v>190</v>
      </c>
      <c r="B2546" s="82"/>
    </row>
    <row r="2547" spans="1:14" ht="15.75" customHeight="1" x14ac:dyDescent="0.25">
      <c r="B2547" s="82"/>
      <c r="N2547" s="67"/>
    </row>
    <row r="2548" spans="1:14" ht="15.75" customHeight="1" x14ac:dyDescent="0.25">
      <c r="B2548" s="78" t="s">
        <v>144</v>
      </c>
      <c r="N2548" s="67"/>
    </row>
    <row r="2549" spans="1:14" ht="15.75" customHeight="1" x14ac:dyDescent="0.25">
      <c r="B2549" s="82"/>
      <c r="N2549" s="67"/>
    </row>
    <row r="2550" spans="1:14" ht="15.75" customHeight="1" x14ac:dyDescent="0.25">
      <c r="B2550" s="83"/>
      <c r="N2550" s="67" t="str">
        <f>'7.1'!A444</f>
        <v>1.1.4.79</v>
      </c>
    </row>
    <row r="2551" spans="1:14" x14ac:dyDescent="0.25">
      <c r="A2551" s="290"/>
      <c r="B2551" s="9"/>
      <c r="C2551" s="9"/>
      <c r="D2551" s="9"/>
      <c r="E2551" s="9"/>
      <c r="F2551" s="9"/>
      <c r="G2551" s="9"/>
      <c r="H2551" s="9"/>
      <c r="I2551" s="9"/>
      <c r="N2551" s="80" t="s">
        <v>276</v>
      </c>
    </row>
    <row r="2552" spans="1:14" x14ac:dyDescent="0.25">
      <c r="B2552" s="9"/>
      <c r="C2552" s="9"/>
      <c r="D2552" s="9"/>
      <c r="E2552" s="9"/>
      <c r="F2552" s="9"/>
      <c r="G2552" s="9"/>
      <c r="H2552" s="9"/>
      <c r="N2552" s="80" t="s">
        <v>122</v>
      </c>
    </row>
    <row r="2553" spans="1:14" x14ac:dyDescent="0.25">
      <c r="B2553" s="9"/>
      <c r="C2553" s="9"/>
      <c r="D2553" s="9"/>
      <c r="E2553" s="9"/>
      <c r="F2553" s="9"/>
      <c r="G2553" s="9"/>
      <c r="H2553" s="9"/>
      <c r="I2553" s="9"/>
      <c r="N2553" s="80"/>
    </row>
    <row r="2554" spans="1:14" x14ac:dyDescent="0.25">
      <c r="B2554" s="9"/>
      <c r="C2554" s="9"/>
      <c r="D2554" s="9"/>
      <c r="E2554" s="9"/>
      <c r="F2554" s="9"/>
      <c r="G2554" s="9"/>
      <c r="H2554" s="9"/>
      <c r="I2554" s="9"/>
      <c r="L2554" s="8"/>
      <c r="M2554" s="219"/>
      <c r="N2554" s="219" t="s">
        <v>264</v>
      </c>
    </row>
    <row r="2555" spans="1:14" ht="15.75" customHeight="1" x14ac:dyDescent="0.25">
      <c r="N2555" s="80" t="s">
        <v>143</v>
      </c>
    </row>
    <row r="2556" spans="1:14" ht="15.75" customHeight="1" x14ac:dyDescent="0.25">
      <c r="B2556" s="9"/>
      <c r="C2556" s="9"/>
      <c r="D2556" s="9"/>
      <c r="E2556" s="9"/>
      <c r="F2556" s="9"/>
      <c r="G2556" s="9"/>
      <c r="H2556" s="9"/>
      <c r="I2556" s="9"/>
      <c r="N2556" s="80" t="s">
        <v>145</v>
      </c>
    </row>
    <row r="2557" spans="1:14" ht="15.75" customHeight="1" x14ac:dyDescent="0.25">
      <c r="N2557" s="80" t="s">
        <v>335</v>
      </c>
    </row>
    <row r="2558" spans="1:14" ht="15.75" customHeight="1" x14ac:dyDescent="0.25">
      <c r="M2558" s="8"/>
      <c r="N2558" s="80" t="s">
        <v>265</v>
      </c>
    </row>
    <row r="2559" spans="1:14" ht="15.75" customHeight="1" x14ac:dyDescent="0.25">
      <c r="M2559" s="8"/>
      <c r="N2559" s="80"/>
    </row>
    <row r="2560" spans="1:14" ht="15.75" customHeight="1" x14ac:dyDescent="0.25">
      <c r="M2560" s="8"/>
      <c r="N2560" s="80"/>
    </row>
    <row r="2561" spans="1:14" ht="17.25" customHeight="1" x14ac:dyDescent="0.25">
      <c r="A2561" s="421" t="s">
        <v>1434</v>
      </c>
      <c r="B2561" s="421"/>
      <c r="C2561" s="421"/>
      <c r="D2561" s="421"/>
      <c r="E2561" s="421"/>
      <c r="F2561" s="421"/>
      <c r="G2561" s="421"/>
      <c r="H2561" s="421"/>
      <c r="I2561" s="421"/>
      <c r="J2561" s="421"/>
      <c r="K2561" s="421"/>
      <c r="L2561" s="421"/>
      <c r="M2561" s="421"/>
      <c r="N2561" s="421"/>
    </row>
    <row r="2562" spans="1:14" ht="26.25" customHeight="1" x14ac:dyDescent="0.25">
      <c r="A2562" s="421"/>
      <c r="B2562" s="421"/>
      <c r="C2562" s="421"/>
      <c r="D2562" s="421"/>
      <c r="E2562" s="421"/>
      <c r="F2562" s="421"/>
      <c r="G2562" s="421"/>
      <c r="H2562" s="421"/>
      <c r="I2562" s="421"/>
      <c r="J2562" s="421"/>
      <c r="K2562" s="421"/>
      <c r="L2562" s="421"/>
      <c r="M2562" s="421"/>
      <c r="N2562" s="421"/>
    </row>
    <row r="2563" spans="1:14" s="422" customFormat="1" ht="17.25" customHeight="1" x14ac:dyDescent="0.25"/>
    <row r="2564" spans="1:14" ht="30.75" customHeight="1" x14ac:dyDescent="0.25">
      <c r="A2564" s="423" t="s">
        <v>323</v>
      </c>
      <c r="B2564" s="423"/>
      <c r="C2564" s="423"/>
      <c r="D2564" s="423"/>
      <c r="E2564" s="423"/>
      <c r="F2564" s="423"/>
      <c r="G2564" s="423"/>
      <c r="H2564" s="423"/>
      <c r="I2564" s="423"/>
      <c r="J2564" s="423"/>
      <c r="K2564" s="423"/>
      <c r="L2564" s="423"/>
      <c r="M2564" s="423"/>
      <c r="N2564" s="423"/>
    </row>
    <row r="2565" spans="1:14" ht="18" customHeight="1" x14ac:dyDescent="0.25">
      <c r="A2565" s="291" t="str">
        <f>VLOOKUP(N2600,'7.1'!$A$14:$B$574,2,FALSE)</f>
        <v>Строительство ТП 2х2500кВА мкр.27А</v>
      </c>
      <c r="B2565" s="352"/>
      <c r="C2565" s="352"/>
      <c r="D2565" s="352"/>
      <c r="E2565" s="352"/>
      <c r="F2565" s="352"/>
      <c r="G2565" s="352"/>
      <c r="H2565" s="352"/>
      <c r="I2565" s="352"/>
      <c r="J2565" s="352"/>
      <c r="K2565" s="352"/>
      <c r="L2565" s="352"/>
      <c r="M2565" s="352"/>
      <c r="N2565" s="352"/>
    </row>
    <row r="2566" spans="1:14" ht="16.5" customHeight="1" thickBot="1" x14ac:dyDescent="0.3">
      <c r="A2566" s="424" t="s">
        <v>1435</v>
      </c>
      <c r="B2566" s="424"/>
      <c r="C2566" s="424"/>
      <c r="D2566" s="424"/>
      <c r="E2566" s="424"/>
      <c r="F2566" s="424"/>
      <c r="G2566" s="424"/>
      <c r="H2566" s="424"/>
      <c r="I2566" s="424"/>
    </row>
    <row r="2567" spans="1:14" ht="15.75" customHeight="1" x14ac:dyDescent="0.25">
      <c r="A2567" s="425" t="s">
        <v>85</v>
      </c>
      <c r="B2567" s="428" t="s">
        <v>86</v>
      </c>
      <c r="C2567" s="431" t="s">
        <v>87</v>
      </c>
      <c r="D2567" s="390"/>
      <c r="E2567" s="390"/>
      <c r="F2567" s="432"/>
      <c r="G2567" s="428" t="s">
        <v>88</v>
      </c>
      <c r="H2567" s="428" t="s">
        <v>89</v>
      </c>
      <c r="I2567" s="433" t="s">
        <v>90</v>
      </c>
      <c r="J2567" s="434" t="s">
        <v>226</v>
      </c>
      <c r="K2567" s="435"/>
      <c r="L2567" s="435"/>
      <c r="M2567" s="435"/>
      <c r="N2567" s="436"/>
    </row>
    <row r="2568" spans="1:14" ht="15.75" customHeight="1" x14ac:dyDescent="0.25">
      <c r="A2568" s="426"/>
      <c r="B2568" s="429"/>
      <c r="C2568" s="419" t="s">
        <v>227</v>
      </c>
      <c r="D2568" s="420"/>
      <c r="E2568" s="419" t="s">
        <v>228</v>
      </c>
      <c r="F2568" s="420"/>
      <c r="G2568" s="429"/>
      <c r="H2568" s="429"/>
      <c r="I2568" s="408"/>
      <c r="J2568" s="437"/>
      <c r="K2568" s="438"/>
      <c r="L2568" s="438"/>
      <c r="M2568" s="438"/>
      <c r="N2568" s="439"/>
    </row>
    <row r="2569" spans="1:14" ht="15.75" customHeight="1" x14ac:dyDescent="0.25">
      <c r="A2569" s="426"/>
      <c r="B2569" s="429"/>
      <c r="C2569" s="407" t="s">
        <v>229</v>
      </c>
      <c r="D2569" s="407" t="s">
        <v>230</v>
      </c>
      <c r="E2569" s="407" t="s">
        <v>229</v>
      </c>
      <c r="F2569" s="407" t="s">
        <v>230</v>
      </c>
      <c r="G2569" s="429"/>
      <c r="H2569" s="429"/>
      <c r="I2569" s="408"/>
      <c r="J2569" s="437"/>
      <c r="K2569" s="438"/>
      <c r="L2569" s="438"/>
      <c r="M2569" s="438"/>
      <c r="N2569" s="439"/>
    </row>
    <row r="2570" spans="1:14" ht="15.75" customHeight="1" x14ac:dyDescent="0.25">
      <c r="A2570" s="426"/>
      <c r="B2570" s="429"/>
      <c r="C2570" s="408"/>
      <c r="D2570" s="408"/>
      <c r="E2570" s="408"/>
      <c r="F2570" s="408"/>
      <c r="G2570" s="429"/>
      <c r="H2570" s="429"/>
      <c r="I2570" s="408"/>
      <c r="J2570" s="437"/>
      <c r="K2570" s="438"/>
      <c r="L2570" s="438"/>
      <c r="M2570" s="438"/>
      <c r="N2570" s="439"/>
    </row>
    <row r="2571" spans="1:14" ht="15.75" customHeight="1" x14ac:dyDescent="0.25">
      <c r="A2571" s="427"/>
      <c r="B2571" s="430"/>
      <c r="C2571" s="409"/>
      <c r="D2571" s="409"/>
      <c r="E2571" s="409"/>
      <c r="F2571" s="409"/>
      <c r="G2571" s="430"/>
      <c r="H2571" s="430"/>
      <c r="I2571" s="409"/>
      <c r="J2571" s="440"/>
      <c r="K2571" s="388"/>
      <c r="L2571" s="388"/>
      <c r="M2571" s="388"/>
      <c r="N2571" s="392"/>
    </row>
    <row r="2572" spans="1:14" ht="16.5" customHeight="1" thickBot="1" x14ac:dyDescent="0.3">
      <c r="A2572" s="222">
        <v>1</v>
      </c>
      <c r="B2572" s="10">
        <v>2</v>
      </c>
      <c r="C2572" s="10">
        <v>3</v>
      </c>
      <c r="D2572" s="10">
        <v>4</v>
      </c>
      <c r="E2572" s="10">
        <v>5</v>
      </c>
      <c r="F2572" s="10">
        <v>6</v>
      </c>
      <c r="G2572" s="10">
        <v>8</v>
      </c>
      <c r="H2572" s="10">
        <v>9</v>
      </c>
      <c r="I2572" s="10">
        <v>10</v>
      </c>
      <c r="J2572" s="410">
        <v>11</v>
      </c>
      <c r="K2572" s="411"/>
      <c r="L2572" s="411"/>
      <c r="M2572" s="411"/>
      <c r="N2572" s="412"/>
    </row>
    <row r="2573" spans="1:14" ht="31.5" customHeight="1" x14ac:dyDescent="0.25">
      <c r="A2573" s="223">
        <v>1</v>
      </c>
      <c r="B2573" s="28" t="s">
        <v>161</v>
      </c>
      <c r="C2573" s="29" t="s">
        <v>1304</v>
      </c>
      <c r="D2573" s="29" t="s">
        <v>1304</v>
      </c>
      <c r="E2573" s="57"/>
      <c r="F2573" s="57"/>
      <c r="G2573" s="57"/>
      <c r="H2573" s="57"/>
      <c r="I2573" s="57"/>
      <c r="J2573" s="416"/>
      <c r="K2573" s="417"/>
      <c r="L2573" s="417"/>
      <c r="M2573" s="417"/>
      <c r="N2573" s="418"/>
    </row>
    <row r="2574" spans="1:14" ht="15.75" customHeight="1" x14ac:dyDescent="0.25">
      <c r="A2574" s="224" t="s">
        <v>149</v>
      </c>
      <c r="B2574" s="58" t="s">
        <v>162</v>
      </c>
      <c r="C2574" s="59" t="s">
        <v>1304</v>
      </c>
      <c r="D2574" s="59" t="s">
        <v>1304</v>
      </c>
      <c r="E2574" s="62" t="s">
        <v>128</v>
      </c>
      <c r="F2574" s="62" t="s">
        <v>128</v>
      </c>
      <c r="G2574" s="60"/>
      <c r="H2574" s="60"/>
      <c r="I2574" s="60"/>
      <c r="J2574" s="404"/>
      <c r="K2574" s="405"/>
      <c r="L2574" s="405"/>
      <c r="M2574" s="405"/>
      <c r="N2574" s="406"/>
    </row>
    <row r="2575" spans="1:14" ht="15.75" customHeight="1" x14ac:dyDescent="0.25">
      <c r="A2575" s="225" t="s">
        <v>150</v>
      </c>
      <c r="B2575" s="53" t="s">
        <v>163</v>
      </c>
      <c r="C2575" s="59" t="s">
        <v>1304</v>
      </c>
      <c r="D2575" s="59" t="s">
        <v>1304</v>
      </c>
      <c r="E2575" s="62" t="s">
        <v>128</v>
      </c>
      <c r="F2575" s="62" t="s">
        <v>128</v>
      </c>
      <c r="G2575" s="60"/>
      <c r="H2575" s="60"/>
      <c r="I2575" s="60"/>
      <c r="J2575" s="404"/>
      <c r="K2575" s="405"/>
      <c r="L2575" s="405"/>
      <c r="M2575" s="405"/>
      <c r="N2575" s="406"/>
    </row>
    <row r="2576" spans="1:14" ht="47.25" customHeight="1" x14ac:dyDescent="0.25">
      <c r="A2576" s="225" t="s">
        <v>29</v>
      </c>
      <c r="B2576" s="53" t="s">
        <v>133</v>
      </c>
      <c r="C2576" s="59" t="s">
        <v>1304</v>
      </c>
      <c r="D2576" s="59" t="s">
        <v>1304</v>
      </c>
      <c r="E2576" s="60" t="s">
        <v>128</v>
      </c>
      <c r="F2576" s="60" t="s">
        <v>128</v>
      </c>
      <c r="G2576" s="60"/>
      <c r="H2576" s="60"/>
      <c r="I2576" s="60" t="s">
        <v>129</v>
      </c>
      <c r="J2576" s="349"/>
      <c r="K2576" s="350"/>
      <c r="L2576" s="350"/>
      <c r="M2576" s="350"/>
      <c r="N2576" s="351"/>
    </row>
    <row r="2577" spans="1:14" ht="63" customHeight="1" x14ac:dyDescent="0.25">
      <c r="A2577" s="226" t="s">
        <v>46</v>
      </c>
      <c r="B2577" s="61" t="s">
        <v>165</v>
      </c>
      <c r="C2577" s="59" t="s">
        <v>1304</v>
      </c>
      <c r="D2577" s="59" t="s">
        <v>1304</v>
      </c>
      <c r="E2577" s="60" t="s">
        <v>128</v>
      </c>
      <c r="F2577" s="60" t="s">
        <v>128</v>
      </c>
      <c r="G2577" s="60"/>
      <c r="H2577" s="60"/>
      <c r="I2577" s="60" t="s">
        <v>130</v>
      </c>
      <c r="J2577" s="404"/>
      <c r="K2577" s="405"/>
      <c r="L2577" s="405"/>
      <c r="M2577" s="405"/>
      <c r="N2577" s="406"/>
    </row>
    <row r="2578" spans="1:14" ht="31.5" customHeight="1" x14ac:dyDescent="0.25">
      <c r="A2578" s="226" t="s">
        <v>166</v>
      </c>
      <c r="B2578" s="61" t="s">
        <v>167</v>
      </c>
      <c r="C2578" s="59" t="s">
        <v>1304</v>
      </c>
      <c r="D2578" s="59" t="s">
        <v>1304</v>
      </c>
      <c r="E2578" s="62" t="s">
        <v>128</v>
      </c>
      <c r="F2578" s="62" t="s">
        <v>128</v>
      </c>
      <c r="G2578" s="60"/>
      <c r="H2578" s="60"/>
      <c r="I2578" s="60"/>
      <c r="J2578" s="404"/>
      <c r="K2578" s="405"/>
      <c r="L2578" s="405"/>
      <c r="M2578" s="405"/>
      <c r="N2578" s="406"/>
    </row>
    <row r="2579" spans="1:14" ht="15.75" customHeight="1" x14ac:dyDescent="0.25">
      <c r="A2579" s="226" t="s">
        <v>168</v>
      </c>
      <c r="B2579" s="61" t="s">
        <v>169</v>
      </c>
      <c r="C2579" s="59" t="s">
        <v>1304</v>
      </c>
      <c r="D2579" s="59" t="s">
        <v>1304</v>
      </c>
      <c r="E2579" s="62" t="s">
        <v>128</v>
      </c>
      <c r="F2579" s="62" t="s">
        <v>128</v>
      </c>
      <c r="G2579" s="60"/>
      <c r="H2579" s="60"/>
      <c r="I2579" s="60"/>
      <c r="J2579" s="404"/>
      <c r="K2579" s="405"/>
      <c r="L2579" s="405"/>
      <c r="M2579" s="405"/>
      <c r="N2579" s="406"/>
    </row>
    <row r="2580" spans="1:14" ht="15.75" customHeight="1" x14ac:dyDescent="0.25">
      <c r="A2580" s="227">
        <v>2</v>
      </c>
      <c r="B2580" s="27" t="s">
        <v>103</v>
      </c>
      <c r="C2580" s="59" t="s">
        <v>1304</v>
      </c>
      <c r="D2580" s="59" t="s">
        <v>1304</v>
      </c>
      <c r="E2580" s="60" t="s">
        <v>128</v>
      </c>
      <c r="F2580" s="60" t="s">
        <v>128</v>
      </c>
      <c r="G2580" s="60"/>
      <c r="H2580" s="60"/>
      <c r="I2580" s="60"/>
      <c r="J2580" s="349"/>
      <c r="K2580" s="350"/>
      <c r="L2580" s="350"/>
      <c r="M2580" s="350"/>
      <c r="N2580" s="351"/>
    </row>
    <row r="2581" spans="1:14" ht="31.5" customHeight="1" x14ac:dyDescent="0.25">
      <c r="A2581" s="226" t="s">
        <v>152</v>
      </c>
      <c r="B2581" s="61" t="s">
        <v>170</v>
      </c>
      <c r="C2581" s="59" t="s">
        <v>1304</v>
      </c>
      <c r="D2581" s="59" t="s">
        <v>1304</v>
      </c>
      <c r="E2581" s="62" t="s">
        <v>128</v>
      </c>
      <c r="F2581" s="62" t="s">
        <v>128</v>
      </c>
      <c r="G2581" s="60"/>
      <c r="H2581" s="60"/>
      <c r="I2581" s="60"/>
      <c r="J2581" s="349"/>
      <c r="K2581" s="350"/>
      <c r="L2581" s="350"/>
      <c r="M2581" s="350"/>
      <c r="N2581" s="351"/>
    </row>
    <row r="2582" spans="1:14" ht="69" customHeight="1" x14ac:dyDescent="0.25">
      <c r="A2582" s="226" t="s">
        <v>21</v>
      </c>
      <c r="B2582" s="61" t="s">
        <v>171</v>
      </c>
      <c r="C2582" s="59" t="s">
        <v>1304</v>
      </c>
      <c r="D2582" s="59" t="s">
        <v>1304</v>
      </c>
      <c r="E2582" s="60" t="s">
        <v>128</v>
      </c>
      <c r="F2582" s="60" t="s">
        <v>128</v>
      </c>
      <c r="G2582" s="60"/>
      <c r="H2582" s="60"/>
      <c r="I2582" s="60" t="s">
        <v>131</v>
      </c>
      <c r="J2582" s="349"/>
      <c r="K2582" s="350"/>
      <c r="L2582" s="350"/>
      <c r="M2582" s="350"/>
      <c r="N2582" s="351"/>
    </row>
    <row r="2583" spans="1:14" ht="34.5" customHeight="1" x14ac:dyDescent="0.25">
      <c r="A2583" s="226" t="s">
        <v>22</v>
      </c>
      <c r="B2583" s="61" t="s">
        <v>172</v>
      </c>
      <c r="C2583" s="59" t="s">
        <v>1304</v>
      </c>
      <c r="D2583" s="59" t="s">
        <v>1304</v>
      </c>
      <c r="E2583" s="60" t="s">
        <v>128</v>
      </c>
      <c r="F2583" s="60" t="s">
        <v>128</v>
      </c>
      <c r="G2583" s="60"/>
      <c r="H2583" s="60"/>
      <c r="I2583" s="60" t="s">
        <v>130</v>
      </c>
      <c r="J2583" s="349"/>
      <c r="K2583" s="350"/>
      <c r="L2583" s="350"/>
      <c r="M2583" s="350"/>
      <c r="N2583" s="351"/>
    </row>
    <row r="2584" spans="1:14" ht="47.25" customHeight="1" x14ac:dyDescent="0.25">
      <c r="A2584" s="227">
        <v>3</v>
      </c>
      <c r="B2584" s="27" t="s">
        <v>173</v>
      </c>
      <c r="C2584" s="59" t="s">
        <v>1304</v>
      </c>
      <c r="D2584" s="59" t="s">
        <v>1304</v>
      </c>
      <c r="E2584" s="60" t="s">
        <v>128</v>
      </c>
      <c r="F2584" s="60" t="s">
        <v>128</v>
      </c>
      <c r="G2584" s="60"/>
      <c r="H2584" s="60"/>
      <c r="I2584" s="60"/>
      <c r="J2584" s="349"/>
      <c r="K2584" s="350"/>
      <c r="L2584" s="350"/>
      <c r="M2584" s="350"/>
      <c r="N2584" s="351"/>
    </row>
    <row r="2585" spans="1:14" ht="47.25" customHeight="1" x14ac:dyDescent="0.25">
      <c r="A2585" s="226" t="s">
        <v>104</v>
      </c>
      <c r="B2585" s="61" t="s">
        <v>174</v>
      </c>
      <c r="C2585" s="59" t="s">
        <v>1304</v>
      </c>
      <c r="D2585" s="59" t="s">
        <v>1304</v>
      </c>
      <c r="E2585" s="60" t="s">
        <v>128</v>
      </c>
      <c r="F2585" s="60" t="s">
        <v>128</v>
      </c>
      <c r="G2585" s="60"/>
      <c r="H2585" s="60"/>
      <c r="I2585" s="60" t="s">
        <v>130</v>
      </c>
      <c r="J2585" s="349"/>
      <c r="K2585" s="350"/>
      <c r="L2585" s="350"/>
      <c r="M2585" s="350"/>
      <c r="N2585" s="351"/>
    </row>
    <row r="2586" spans="1:14" ht="15.75" customHeight="1" x14ac:dyDescent="0.25">
      <c r="A2586" s="226" t="s">
        <v>107</v>
      </c>
      <c r="B2586" s="61" t="s">
        <v>175</v>
      </c>
      <c r="C2586" s="59" t="s">
        <v>1304</v>
      </c>
      <c r="D2586" s="59" t="s">
        <v>1304</v>
      </c>
      <c r="E2586" s="62" t="s">
        <v>128</v>
      </c>
      <c r="F2586" s="62" t="s">
        <v>128</v>
      </c>
      <c r="G2586" s="60"/>
      <c r="H2586" s="60"/>
      <c r="I2586" s="60"/>
      <c r="J2586" s="349"/>
      <c r="K2586" s="350"/>
      <c r="L2586" s="350"/>
      <c r="M2586" s="350"/>
      <c r="N2586" s="351"/>
    </row>
    <row r="2587" spans="1:14" ht="15.75" customHeight="1" x14ac:dyDescent="0.25">
      <c r="A2587" s="226" t="s">
        <v>109</v>
      </c>
      <c r="B2587" s="61" t="s">
        <v>176</v>
      </c>
      <c r="C2587" s="59" t="s">
        <v>1304</v>
      </c>
      <c r="D2587" s="59" t="s">
        <v>1304</v>
      </c>
      <c r="E2587" s="62" t="s">
        <v>128</v>
      </c>
      <c r="F2587" s="62" t="s">
        <v>128</v>
      </c>
      <c r="G2587" s="60"/>
      <c r="H2587" s="60"/>
      <c r="I2587" s="60"/>
      <c r="J2587" s="349"/>
      <c r="K2587" s="350"/>
      <c r="L2587" s="350"/>
      <c r="M2587" s="350"/>
      <c r="N2587" s="351"/>
    </row>
    <row r="2588" spans="1:14" ht="15.75" customHeight="1" x14ac:dyDescent="0.25">
      <c r="A2588" s="226" t="s">
        <v>177</v>
      </c>
      <c r="B2588" s="61" t="s">
        <v>178</v>
      </c>
      <c r="C2588" s="59" t="s">
        <v>1304</v>
      </c>
      <c r="D2588" s="59" t="s">
        <v>1304</v>
      </c>
      <c r="E2588" s="62" t="s">
        <v>128</v>
      </c>
      <c r="F2588" s="62" t="s">
        <v>128</v>
      </c>
      <c r="G2588" s="60"/>
      <c r="H2588" s="60"/>
      <c r="I2588" s="60"/>
      <c r="J2588" s="349"/>
      <c r="K2588" s="350"/>
      <c r="L2588" s="350"/>
      <c r="M2588" s="350"/>
      <c r="N2588" s="351"/>
    </row>
    <row r="2589" spans="1:14" ht="15.75" customHeight="1" x14ac:dyDescent="0.25">
      <c r="A2589" s="226" t="s">
        <v>179</v>
      </c>
      <c r="B2589" s="61" t="s">
        <v>180</v>
      </c>
      <c r="C2589" s="59" t="s">
        <v>1304</v>
      </c>
      <c r="D2589" s="59" t="s">
        <v>1304</v>
      </c>
      <c r="E2589" s="62" t="s">
        <v>128</v>
      </c>
      <c r="F2589" s="62" t="s">
        <v>128</v>
      </c>
      <c r="G2589" s="60"/>
      <c r="H2589" s="60"/>
      <c r="I2589" s="60"/>
      <c r="J2589" s="349"/>
      <c r="K2589" s="350"/>
      <c r="L2589" s="350"/>
      <c r="M2589" s="350"/>
      <c r="N2589" s="351"/>
    </row>
    <row r="2590" spans="1:14" ht="31.5" customHeight="1" x14ac:dyDescent="0.25">
      <c r="A2590" s="227">
        <v>4</v>
      </c>
      <c r="B2590" s="27" t="s">
        <v>56</v>
      </c>
      <c r="C2590" s="59" t="s">
        <v>1304</v>
      </c>
      <c r="D2590" s="59" t="s">
        <v>1304</v>
      </c>
      <c r="E2590" s="60" t="s">
        <v>128</v>
      </c>
      <c r="F2590" s="60" t="s">
        <v>128</v>
      </c>
      <c r="G2590" s="60"/>
      <c r="H2590" s="60"/>
      <c r="I2590" s="60"/>
      <c r="J2590" s="349"/>
      <c r="K2590" s="350"/>
      <c r="L2590" s="350"/>
      <c r="M2590" s="350"/>
      <c r="N2590" s="351"/>
    </row>
    <row r="2591" spans="1:14" ht="31.5" customHeight="1" x14ac:dyDescent="0.25">
      <c r="A2591" s="225" t="s">
        <v>24</v>
      </c>
      <c r="B2591" s="53" t="s">
        <v>181</v>
      </c>
      <c r="C2591" s="59" t="s">
        <v>1304</v>
      </c>
      <c r="D2591" s="59" t="s">
        <v>1304</v>
      </c>
      <c r="E2591" s="62" t="s">
        <v>128</v>
      </c>
      <c r="F2591" s="62" t="s">
        <v>128</v>
      </c>
      <c r="G2591" s="60"/>
      <c r="H2591" s="60"/>
      <c r="I2591" s="60"/>
      <c r="J2591" s="349"/>
      <c r="K2591" s="350"/>
      <c r="L2591" s="350"/>
      <c r="M2591" s="350"/>
      <c r="N2591" s="351"/>
    </row>
    <row r="2592" spans="1:14" ht="63" customHeight="1" x14ac:dyDescent="0.25">
      <c r="A2592" s="225" t="s">
        <v>25</v>
      </c>
      <c r="B2592" s="53" t="s">
        <v>60</v>
      </c>
      <c r="C2592" s="59" t="s">
        <v>1304</v>
      </c>
      <c r="D2592" s="59" t="s">
        <v>1304</v>
      </c>
      <c r="E2592" s="60" t="s">
        <v>128</v>
      </c>
      <c r="F2592" s="60" t="s">
        <v>128</v>
      </c>
      <c r="G2592" s="60"/>
      <c r="H2592" s="60"/>
      <c r="I2592" s="60" t="s">
        <v>130</v>
      </c>
      <c r="J2592" s="349"/>
      <c r="K2592" s="350"/>
      <c r="L2592" s="350"/>
      <c r="M2592" s="350"/>
      <c r="N2592" s="351"/>
    </row>
    <row r="2593" spans="1:14" ht="31.5" customHeight="1" x14ac:dyDescent="0.25">
      <c r="A2593" s="225" t="s">
        <v>26</v>
      </c>
      <c r="B2593" s="53" t="s">
        <v>5</v>
      </c>
      <c r="C2593" s="59" t="s">
        <v>1304</v>
      </c>
      <c r="D2593" s="59" t="s">
        <v>1304</v>
      </c>
      <c r="E2593" s="60" t="s">
        <v>128</v>
      </c>
      <c r="F2593" s="60" t="s">
        <v>128</v>
      </c>
      <c r="G2593" s="60"/>
      <c r="H2593" s="60"/>
      <c r="I2593" s="60"/>
      <c r="J2593" s="404"/>
      <c r="K2593" s="405"/>
      <c r="L2593" s="405"/>
      <c r="M2593" s="405"/>
      <c r="N2593" s="406"/>
    </row>
    <row r="2594" spans="1:14" ht="32.25" customHeight="1" thickBot="1" x14ac:dyDescent="0.3">
      <c r="A2594" s="228" t="s">
        <v>182</v>
      </c>
      <c r="B2594" s="64" t="s">
        <v>6</v>
      </c>
      <c r="C2594" s="63" t="s">
        <v>1304</v>
      </c>
      <c r="D2594" s="63" t="s">
        <v>1304</v>
      </c>
      <c r="E2594" s="65" t="s">
        <v>128</v>
      </c>
      <c r="F2594" s="65" t="s">
        <v>128</v>
      </c>
      <c r="G2594" s="66"/>
      <c r="H2594" s="66"/>
      <c r="I2594" s="66"/>
      <c r="J2594" s="413"/>
      <c r="K2594" s="414"/>
      <c r="L2594" s="414"/>
      <c r="M2594" s="414"/>
      <c r="N2594" s="415"/>
    </row>
    <row r="2595" spans="1:14" ht="15.75" customHeight="1" x14ac:dyDescent="0.25">
      <c r="B2595" s="82"/>
    </row>
    <row r="2596" spans="1:14" ht="15.75" customHeight="1" x14ac:dyDescent="0.25">
      <c r="A2596" s="86" t="s">
        <v>190</v>
      </c>
      <c r="B2596" s="82"/>
    </row>
    <row r="2597" spans="1:14" ht="15.75" customHeight="1" x14ac:dyDescent="0.25">
      <c r="B2597" s="82"/>
      <c r="N2597" s="67"/>
    </row>
    <row r="2598" spans="1:14" ht="15.75" customHeight="1" x14ac:dyDescent="0.25">
      <c r="B2598" s="78" t="s">
        <v>144</v>
      </c>
      <c r="N2598" s="67"/>
    </row>
    <row r="2599" spans="1:14" ht="15.75" customHeight="1" x14ac:dyDescent="0.25">
      <c r="B2599" s="82"/>
      <c r="N2599" s="67"/>
    </row>
    <row r="2600" spans="1:14" ht="15.75" customHeight="1" x14ac:dyDescent="0.25">
      <c r="B2600" s="83"/>
      <c r="N2600" s="67" t="str">
        <f>'7.1'!A455</f>
        <v>1.1.4.90</v>
      </c>
    </row>
    <row r="2601" spans="1:14" x14ac:dyDescent="0.25">
      <c r="A2601" s="290"/>
      <c r="B2601" s="9"/>
      <c r="C2601" s="9"/>
      <c r="D2601" s="9"/>
      <c r="E2601" s="9"/>
      <c r="F2601" s="9"/>
      <c r="G2601" s="9"/>
      <c r="H2601" s="9"/>
      <c r="I2601" s="9"/>
      <c r="N2601" s="80" t="s">
        <v>276</v>
      </c>
    </row>
    <row r="2602" spans="1:14" x14ac:dyDescent="0.25">
      <c r="B2602" s="9"/>
      <c r="C2602" s="9"/>
      <c r="D2602" s="9"/>
      <c r="E2602" s="9"/>
      <c r="F2602" s="9"/>
      <c r="G2602" s="9"/>
      <c r="H2602" s="9"/>
      <c r="N2602" s="80" t="s">
        <v>122</v>
      </c>
    </row>
    <row r="2603" spans="1:14" x14ac:dyDescent="0.25">
      <c r="B2603" s="9"/>
      <c r="C2603" s="9"/>
      <c r="D2603" s="9"/>
      <c r="E2603" s="9"/>
      <c r="F2603" s="9"/>
      <c r="G2603" s="9"/>
      <c r="H2603" s="9"/>
      <c r="I2603" s="9"/>
      <c r="N2603" s="80"/>
    </row>
    <row r="2604" spans="1:14" x14ac:dyDescent="0.25">
      <c r="B2604" s="9"/>
      <c r="C2604" s="9"/>
      <c r="D2604" s="9"/>
      <c r="E2604" s="9"/>
      <c r="F2604" s="9"/>
      <c r="G2604" s="9"/>
      <c r="H2604" s="9"/>
      <c r="I2604" s="9"/>
      <c r="L2604" s="8"/>
      <c r="M2604" s="219"/>
      <c r="N2604" s="219" t="s">
        <v>264</v>
      </c>
    </row>
    <row r="2605" spans="1:14" ht="15.75" customHeight="1" x14ac:dyDescent="0.25">
      <c r="N2605" s="80" t="s">
        <v>143</v>
      </c>
    </row>
    <row r="2606" spans="1:14" ht="15.75" customHeight="1" x14ac:dyDescent="0.25">
      <c r="B2606" s="9"/>
      <c r="C2606" s="9"/>
      <c r="D2606" s="9"/>
      <c r="E2606" s="9"/>
      <c r="F2606" s="9"/>
      <c r="G2606" s="9"/>
      <c r="H2606" s="9"/>
      <c r="I2606" s="9"/>
      <c r="N2606" s="80" t="s">
        <v>145</v>
      </c>
    </row>
    <row r="2607" spans="1:14" ht="15.75" customHeight="1" x14ac:dyDescent="0.25">
      <c r="N2607" s="80" t="s">
        <v>335</v>
      </c>
    </row>
    <row r="2608" spans="1:14" ht="15.75" customHeight="1" x14ac:dyDescent="0.25">
      <c r="M2608" s="8"/>
      <c r="N2608" s="80" t="s">
        <v>265</v>
      </c>
    </row>
    <row r="2609" spans="1:14" ht="15.75" customHeight="1" x14ac:dyDescent="0.25">
      <c r="M2609" s="8"/>
      <c r="N2609" s="80"/>
    </row>
    <row r="2610" spans="1:14" ht="15.75" customHeight="1" x14ac:dyDescent="0.25">
      <c r="M2610" s="8"/>
      <c r="N2610" s="80"/>
    </row>
    <row r="2611" spans="1:14" ht="17.25" customHeight="1" x14ac:dyDescent="0.25">
      <c r="A2611" s="421" t="s">
        <v>1434</v>
      </c>
      <c r="B2611" s="421"/>
      <c r="C2611" s="421"/>
      <c r="D2611" s="421"/>
      <c r="E2611" s="421"/>
      <c r="F2611" s="421"/>
      <c r="G2611" s="421"/>
      <c r="H2611" s="421"/>
      <c r="I2611" s="421"/>
      <c r="J2611" s="421"/>
      <c r="K2611" s="421"/>
      <c r="L2611" s="421"/>
      <c r="M2611" s="421"/>
      <c r="N2611" s="421"/>
    </row>
    <row r="2612" spans="1:14" ht="26.25" customHeight="1" x14ac:dyDescent="0.25">
      <c r="A2612" s="421"/>
      <c r="B2612" s="421"/>
      <c r="C2612" s="421"/>
      <c r="D2612" s="421"/>
      <c r="E2612" s="421"/>
      <c r="F2612" s="421"/>
      <c r="G2612" s="421"/>
      <c r="H2612" s="421"/>
      <c r="I2612" s="421"/>
      <c r="J2612" s="421"/>
      <c r="K2612" s="421"/>
      <c r="L2612" s="421"/>
      <c r="M2612" s="421"/>
      <c r="N2612" s="421"/>
    </row>
    <row r="2613" spans="1:14" s="422" customFormat="1" ht="17.25" customHeight="1" x14ac:dyDescent="0.25"/>
    <row r="2614" spans="1:14" ht="30.75" customHeight="1" x14ac:dyDescent="0.25">
      <c r="A2614" s="423" t="s">
        <v>323</v>
      </c>
      <c r="B2614" s="423"/>
      <c r="C2614" s="423"/>
      <c r="D2614" s="423"/>
      <c r="E2614" s="423"/>
      <c r="F2614" s="423"/>
      <c r="G2614" s="423"/>
      <c r="H2614" s="423"/>
      <c r="I2614" s="423"/>
      <c r="J2614" s="423"/>
      <c r="K2614" s="423"/>
      <c r="L2614" s="423"/>
      <c r="M2614" s="423"/>
      <c r="N2614" s="423"/>
    </row>
    <row r="2615" spans="1:14" ht="18" customHeight="1" x14ac:dyDescent="0.25">
      <c r="A2615" s="291" t="str">
        <f>VLOOKUP(N2650,'7.1'!$A$14:$B$574,2,FALSE)</f>
        <v>Строительство ТП 2х1000кВА Ч.Мыс</v>
      </c>
      <c r="B2615" s="352"/>
      <c r="C2615" s="352"/>
      <c r="D2615" s="352"/>
      <c r="E2615" s="352"/>
      <c r="F2615" s="352"/>
      <c r="G2615" s="352"/>
      <c r="H2615" s="352"/>
      <c r="I2615" s="352"/>
      <c r="J2615" s="352"/>
      <c r="K2615" s="352"/>
      <c r="L2615" s="352"/>
      <c r="M2615" s="352"/>
      <c r="N2615" s="352"/>
    </row>
    <row r="2616" spans="1:14" ht="16.5" customHeight="1" thickBot="1" x14ac:dyDescent="0.3">
      <c r="A2616" s="424" t="s">
        <v>1435</v>
      </c>
      <c r="B2616" s="424"/>
      <c r="C2616" s="424"/>
      <c r="D2616" s="424"/>
      <c r="E2616" s="424"/>
      <c r="F2616" s="424"/>
      <c r="G2616" s="424"/>
      <c r="H2616" s="424"/>
      <c r="I2616" s="424"/>
    </row>
    <row r="2617" spans="1:14" ht="15.75" customHeight="1" x14ac:dyDescent="0.25">
      <c r="A2617" s="425" t="s">
        <v>85</v>
      </c>
      <c r="B2617" s="428" t="s">
        <v>86</v>
      </c>
      <c r="C2617" s="431" t="s">
        <v>87</v>
      </c>
      <c r="D2617" s="390"/>
      <c r="E2617" s="390"/>
      <c r="F2617" s="432"/>
      <c r="G2617" s="428" t="s">
        <v>88</v>
      </c>
      <c r="H2617" s="428" t="s">
        <v>89</v>
      </c>
      <c r="I2617" s="433" t="s">
        <v>90</v>
      </c>
      <c r="J2617" s="434" t="s">
        <v>226</v>
      </c>
      <c r="K2617" s="435"/>
      <c r="L2617" s="435"/>
      <c r="M2617" s="435"/>
      <c r="N2617" s="436"/>
    </row>
    <row r="2618" spans="1:14" ht="15.75" customHeight="1" x14ac:dyDescent="0.25">
      <c r="A2618" s="426"/>
      <c r="B2618" s="429"/>
      <c r="C2618" s="419" t="s">
        <v>227</v>
      </c>
      <c r="D2618" s="420"/>
      <c r="E2618" s="419" t="s">
        <v>228</v>
      </c>
      <c r="F2618" s="420"/>
      <c r="G2618" s="429"/>
      <c r="H2618" s="429"/>
      <c r="I2618" s="408"/>
      <c r="J2618" s="437"/>
      <c r="K2618" s="438"/>
      <c r="L2618" s="438"/>
      <c r="M2618" s="438"/>
      <c r="N2618" s="439"/>
    </row>
    <row r="2619" spans="1:14" ht="15.75" customHeight="1" x14ac:dyDescent="0.25">
      <c r="A2619" s="426"/>
      <c r="B2619" s="429"/>
      <c r="C2619" s="407" t="s">
        <v>229</v>
      </c>
      <c r="D2619" s="407" t="s">
        <v>230</v>
      </c>
      <c r="E2619" s="407" t="s">
        <v>229</v>
      </c>
      <c r="F2619" s="407" t="s">
        <v>230</v>
      </c>
      <c r="G2619" s="429"/>
      <c r="H2619" s="429"/>
      <c r="I2619" s="408"/>
      <c r="J2619" s="437"/>
      <c r="K2619" s="438"/>
      <c r="L2619" s="438"/>
      <c r="M2619" s="438"/>
      <c r="N2619" s="439"/>
    </row>
    <row r="2620" spans="1:14" ht="15.75" customHeight="1" x14ac:dyDescent="0.25">
      <c r="A2620" s="426"/>
      <c r="B2620" s="429"/>
      <c r="C2620" s="408"/>
      <c r="D2620" s="408"/>
      <c r="E2620" s="408"/>
      <c r="F2620" s="408"/>
      <c r="G2620" s="429"/>
      <c r="H2620" s="429"/>
      <c r="I2620" s="408"/>
      <c r="J2620" s="437"/>
      <c r="K2620" s="438"/>
      <c r="L2620" s="438"/>
      <c r="M2620" s="438"/>
      <c r="N2620" s="439"/>
    </row>
    <row r="2621" spans="1:14" ht="15.75" customHeight="1" x14ac:dyDescent="0.25">
      <c r="A2621" s="427"/>
      <c r="B2621" s="430"/>
      <c r="C2621" s="409"/>
      <c r="D2621" s="409"/>
      <c r="E2621" s="409"/>
      <c r="F2621" s="409"/>
      <c r="G2621" s="430"/>
      <c r="H2621" s="430"/>
      <c r="I2621" s="409"/>
      <c r="J2621" s="440"/>
      <c r="K2621" s="388"/>
      <c r="L2621" s="388"/>
      <c r="M2621" s="388"/>
      <c r="N2621" s="392"/>
    </row>
    <row r="2622" spans="1:14" ht="16.5" customHeight="1" thickBot="1" x14ac:dyDescent="0.3">
      <c r="A2622" s="222">
        <v>1</v>
      </c>
      <c r="B2622" s="10">
        <v>2</v>
      </c>
      <c r="C2622" s="10">
        <v>3</v>
      </c>
      <c r="D2622" s="10">
        <v>4</v>
      </c>
      <c r="E2622" s="10">
        <v>5</v>
      </c>
      <c r="F2622" s="10">
        <v>6</v>
      </c>
      <c r="G2622" s="10">
        <v>8</v>
      </c>
      <c r="H2622" s="10">
        <v>9</v>
      </c>
      <c r="I2622" s="10">
        <v>10</v>
      </c>
      <c r="J2622" s="410">
        <v>11</v>
      </c>
      <c r="K2622" s="411"/>
      <c r="L2622" s="411"/>
      <c r="M2622" s="411"/>
      <c r="N2622" s="412"/>
    </row>
    <row r="2623" spans="1:14" ht="31.5" customHeight="1" x14ac:dyDescent="0.25">
      <c r="A2623" s="223">
        <v>1</v>
      </c>
      <c r="B2623" s="28" t="s">
        <v>161</v>
      </c>
      <c r="C2623" s="29" t="s">
        <v>1304</v>
      </c>
      <c r="D2623" s="29" t="s">
        <v>1304</v>
      </c>
      <c r="E2623" s="57"/>
      <c r="F2623" s="57"/>
      <c r="G2623" s="57"/>
      <c r="H2623" s="57"/>
      <c r="I2623" s="57"/>
      <c r="J2623" s="416"/>
      <c r="K2623" s="417"/>
      <c r="L2623" s="417"/>
      <c r="M2623" s="417"/>
      <c r="N2623" s="418"/>
    </row>
    <row r="2624" spans="1:14" ht="15.75" customHeight="1" x14ac:dyDescent="0.25">
      <c r="A2624" s="224" t="s">
        <v>149</v>
      </c>
      <c r="B2624" s="58" t="s">
        <v>162</v>
      </c>
      <c r="C2624" s="59" t="s">
        <v>1304</v>
      </c>
      <c r="D2624" s="59" t="s">
        <v>1304</v>
      </c>
      <c r="E2624" s="62" t="s">
        <v>128</v>
      </c>
      <c r="F2624" s="62" t="s">
        <v>128</v>
      </c>
      <c r="G2624" s="60"/>
      <c r="H2624" s="60"/>
      <c r="I2624" s="60"/>
      <c r="J2624" s="404"/>
      <c r="K2624" s="405"/>
      <c r="L2624" s="405"/>
      <c r="M2624" s="405"/>
      <c r="N2624" s="406"/>
    </row>
    <row r="2625" spans="1:14" ht="15.75" customHeight="1" x14ac:dyDescent="0.25">
      <c r="A2625" s="225" t="s">
        <v>150</v>
      </c>
      <c r="B2625" s="53" t="s">
        <v>163</v>
      </c>
      <c r="C2625" s="59" t="s">
        <v>1304</v>
      </c>
      <c r="D2625" s="59" t="s">
        <v>1304</v>
      </c>
      <c r="E2625" s="62" t="s">
        <v>128</v>
      </c>
      <c r="F2625" s="62" t="s">
        <v>128</v>
      </c>
      <c r="G2625" s="60"/>
      <c r="H2625" s="60"/>
      <c r="I2625" s="60"/>
      <c r="J2625" s="404"/>
      <c r="K2625" s="405"/>
      <c r="L2625" s="405"/>
      <c r="M2625" s="405"/>
      <c r="N2625" s="406"/>
    </row>
    <row r="2626" spans="1:14" ht="47.25" customHeight="1" x14ac:dyDescent="0.25">
      <c r="A2626" s="225" t="s">
        <v>29</v>
      </c>
      <c r="B2626" s="53" t="s">
        <v>133</v>
      </c>
      <c r="C2626" s="59" t="s">
        <v>1304</v>
      </c>
      <c r="D2626" s="59" t="s">
        <v>1304</v>
      </c>
      <c r="E2626" s="60" t="s">
        <v>128</v>
      </c>
      <c r="F2626" s="60" t="s">
        <v>128</v>
      </c>
      <c r="G2626" s="60"/>
      <c r="H2626" s="60"/>
      <c r="I2626" s="60" t="s">
        <v>129</v>
      </c>
      <c r="J2626" s="349"/>
      <c r="K2626" s="350"/>
      <c r="L2626" s="350"/>
      <c r="M2626" s="350"/>
      <c r="N2626" s="351"/>
    </row>
    <row r="2627" spans="1:14" ht="63" customHeight="1" x14ac:dyDescent="0.25">
      <c r="A2627" s="226" t="s">
        <v>46</v>
      </c>
      <c r="B2627" s="61" t="s">
        <v>165</v>
      </c>
      <c r="C2627" s="59" t="s">
        <v>1304</v>
      </c>
      <c r="D2627" s="59" t="s">
        <v>1304</v>
      </c>
      <c r="E2627" s="60" t="s">
        <v>128</v>
      </c>
      <c r="F2627" s="60" t="s">
        <v>128</v>
      </c>
      <c r="G2627" s="60"/>
      <c r="H2627" s="60"/>
      <c r="I2627" s="60" t="s">
        <v>130</v>
      </c>
      <c r="J2627" s="404"/>
      <c r="K2627" s="405"/>
      <c r="L2627" s="405"/>
      <c r="M2627" s="405"/>
      <c r="N2627" s="406"/>
    </row>
    <row r="2628" spans="1:14" ht="31.5" customHeight="1" x14ac:dyDescent="0.25">
      <c r="A2628" s="226" t="s">
        <v>166</v>
      </c>
      <c r="B2628" s="61" t="s">
        <v>167</v>
      </c>
      <c r="C2628" s="59" t="s">
        <v>1304</v>
      </c>
      <c r="D2628" s="59" t="s">
        <v>1304</v>
      </c>
      <c r="E2628" s="62" t="s">
        <v>128</v>
      </c>
      <c r="F2628" s="62" t="s">
        <v>128</v>
      </c>
      <c r="G2628" s="60"/>
      <c r="H2628" s="60"/>
      <c r="I2628" s="60"/>
      <c r="J2628" s="404"/>
      <c r="K2628" s="405"/>
      <c r="L2628" s="405"/>
      <c r="M2628" s="405"/>
      <c r="N2628" s="406"/>
    </row>
    <row r="2629" spans="1:14" ht="15.75" customHeight="1" x14ac:dyDescent="0.25">
      <c r="A2629" s="226" t="s">
        <v>168</v>
      </c>
      <c r="B2629" s="61" t="s">
        <v>169</v>
      </c>
      <c r="C2629" s="59" t="s">
        <v>1304</v>
      </c>
      <c r="D2629" s="59" t="s">
        <v>1304</v>
      </c>
      <c r="E2629" s="62" t="s">
        <v>128</v>
      </c>
      <c r="F2629" s="62" t="s">
        <v>128</v>
      </c>
      <c r="G2629" s="60"/>
      <c r="H2629" s="60"/>
      <c r="I2629" s="60"/>
      <c r="J2629" s="404"/>
      <c r="K2629" s="405"/>
      <c r="L2629" s="405"/>
      <c r="M2629" s="405"/>
      <c r="N2629" s="406"/>
    </row>
    <row r="2630" spans="1:14" ht="15.75" customHeight="1" x14ac:dyDescent="0.25">
      <c r="A2630" s="227">
        <v>2</v>
      </c>
      <c r="B2630" s="27" t="s">
        <v>103</v>
      </c>
      <c r="C2630" s="59" t="s">
        <v>1304</v>
      </c>
      <c r="D2630" s="59" t="s">
        <v>1304</v>
      </c>
      <c r="E2630" s="60" t="s">
        <v>128</v>
      </c>
      <c r="F2630" s="60" t="s">
        <v>128</v>
      </c>
      <c r="G2630" s="60"/>
      <c r="H2630" s="60"/>
      <c r="I2630" s="60"/>
      <c r="J2630" s="349"/>
      <c r="K2630" s="350"/>
      <c r="L2630" s="350"/>
      <c r="M2630" s="350"/>
      <c r="N2630" s="351"/>
    </row>
    <row r="2631" spans="1:14" ht="31.5" customHeight="1" x14ac:dyDescent="0.25">
      <c r="A2631" s="226" t="s">
        <v>152</v>
      </c>
      <c r="B2631" s="61" t="s">
        <v>170</v>
      </c>
      <c r="C2631" s="59" t="s">
        <v>1304</v>
      </c>
      <c r="D2631" s="59" t="s">
        <v>1304</v>
      </c>
      <c r="E2631" s="62" t="s">
        <v>128</v>
      </c>
      <c r="F2631" s="62" t="s">
        <v>128</v>
      </c>
      <c r="G2631" s="60"/>
      <c r="H2631" s="60"/>
      <c r="I2631" s="60"/>
      <c r="J2631" s="349"/>
      <c r="K2631" s="350"/>
      <c r="L2631" s="350"/>
      <c r="M2631" s="350"/>
      <c r="N2631" s="351"/>
    </row>
    <row r="2632" spans="1:14" ht="69" customHeight="1" x14ac:dyDescent="0.25">
      <c r="A2632" s="226" t="s">
        <v>21</v>
      </c>
      <c r="B2632" s="61" t="s">
        <v>171</v>
      </c>
      <c r="C2632" s="59" t="s">
        <v>1304</v>
      </c>
      <c r="D2632" s="59" t="s">
        <v>1304</v>
      </c>
      <c r="E2632" s="60" t="s">
        <v>128</v>
      </c>
      <c r="F2632" s="60" t="s">
        <v>128</v>
      </c>
      <c r="G2632" s="60"/>
      <c r="H2632" s="60"/>
      <c r="I2632" s="60" t="s">
        <v>131</v>
      </c>
      <c r="J2632" s="349"/>
      <c r="K2632" s="350"/>
      <c r="L2632" s="350"/>
      <c r="M2632" s="350"/>
      <c r="N2632" s="351"/>
    </row>
    <row r="2633" spans="1:14" ht="34.5" customHeight="1" x14ac:dyDescent="0.25">
      <c r="A2633" s="226" t="s">
        <v>22</v>
      </c>
      <c r="B2633" s="61" t="s">
        <v>172</v>
      </c>
      <c r="C2633" s="59" t="s">
        <v>1304</v>
      </c>
      <c r="D2633" s="59" t="s">
        <v>1304</v>
      </c>
      <c r="E2633" s="60" t="s">
        <v>128</v>
      </c>
      <c r="F2633" s="60" t="s">
        <v>128</v>
      </c>
      <c r="G2633" s="60"/>
      <c r="H2633" s="60"/>
      <c r="I2633" s="60" t="s">
        <v>130</v>
      </c>
      <c r="J2633" s="349"/>
      <c r="K2633" s="350"/>
      <c r="L2633" s="350"/>
      <c r="M2633" s="350"/>
      <c r="N2633" s="351"/>
    </row>
    <row r="2634" spans="1:14" ht="47.25" customHeight="1" x14ac:dyDescent="0.25">
      <c r="A2634" s="227">
        <v>3</v>
      </c>
      <c r="B2634" s="27" t="s">
        <v>173</v>
      </c>
      <c r="C2634" s="59" t="s">
        <v>1304</v>
      </c>
      <c r="D2634" s="59" t="s">
        <v>1304</v>
      </c>
      <c r="E2634" s="60" t="s">
        <v>128</v>
      </c>
      <c r="F2634" s="60" t="s">
        <v>128</v>
      </c>
      <c r="G2634" s="60"/>
      <c r="H2634" s="60"/>
      <c r="I2634" s="60"/>
      <c r="J2634" s="349"/>
      <c r="K2634" s="350"/>
      <c r="L2634" s="350"/>
      <c r="M2634" s="350"/>
      <c r="N2634" s="351"/>
    </row>
    <row r="2635" spans="1:14" ht="47.25" customHeight="1" x14ac:dyDescent="0.25">
      <c r="A2635" s="226" t="s">
        <v>104</v>
      </c>
      <c r="B2635" s="61" t="s">
        <v>174</v>
      </c>
      <c r="C2635" s="59" t="s">
        <v>1304</v>
      </c>
      <c r="D2635" s="59" t="s">
        <v>1304</v>
      </c>
      <c r="E2635" s="60" t="s">
        <v>128</v>
      </c>
      <c r="F2635" s="60" t="s">
        <v>128</v>
      </c>
      <c r="G2635" s="60"/>
      <c r="H2635" s="60"/>
      <c r="I2635" s="60" t="s">
        <v>130</v>
      </c>
      <c r="J2635" s="349"/>
      <c r="K2635" s="350"/>
      <c r="L2635" s="350"/>
      <c r="M2635" s="350"/>
      <c r="N2635" s="351"/>
    </row>
    <row r="2636" spans="1:14" ht="15.75" customHeight="1" x14ac:dyDescent="0.25">
      <c r="A2636" s="226" t="s">
        <v>107</v>
      </c>
      <c r="B2636" s="61" t="s">
        <v>175</v>
      </c>
      <c r="C2636" s="59" t="s">
        <v>1304</v>
      </c>
      <c r="D2636" s="59" t="s">
        <v>1304</v>
      </c>
      <c r="E2636" s="62" t="s">
        <v>128</v>
      </c>
      <c r="F2636" s="62" t="s">
        <v>128</v>
      </c>
      <c r="G2636" s="60"/>
      <c r="H2636" s="60"/>
      <c r="I2636" s="60"/>
      <c r="J2636" s="349"/>
      <c r="K2636" s="350"/>
      <c r="L2636" s="350"/>
      <c r="M2636" s="350"/>
      <c r="N2636" s="351"/>
    </row>
    <row r="2637" spans="1:14" ht="15.75" customHeight="1" x14ac:dyDescent="0.25">
      <c r="A2637" s="226" t="s">
        <v>109</v>
      </c>
      <c r="B2637" s="61" t="s">
        <v>176</v>
      </c>
      <c r="C2637" s="59" t="s">
        <v>1304</v>
      </c>
      <c r="D2637" s="59" t="s">
        <v>1304</v>
      </c>
      <c r="E2637" s="62" t="s">
        <v>128</v>
      </c>
      <c r="F2637" s="62" t="s">
        <v>128</v>
      </c>
      <c r="G2637" s="60"/>
      <c r="H2637" s="60"/>
      <c r="I2637" s="60"/>
      <c r="J2637" s="349"/>
      <c r="K2637" s="350"/>
      <c r="L2637" s="350"/>
      <c r="M2637" s="350"/>
      <c r="N2637" s="351"/>
    </row>
    <row r="2638" spans="1:14" ht="15.75" customHeight="1" x14ac:dyDescent="0.25">
      <c r="A2638" s="226" t="s">
        <v>177</v>
      </c>
      <c r="B2638" s="61" t="s">
        <v>178</v>
      </c>
      <c r="C2638" s="59" t="s">
        <v>1304</v>
      </c>
      <c r="D2638" s="59" t="s">
        <v>1304</v>
      </c>
      <c r="E2638" s="62" t="s">
        <v>128</v>
      </c>
      <c r="F2638" s="62" t="s">
        <v>128</v>
      </c>
      <c r="G2638" s="60"/>
      <c r="H2638" s="60"/>
      <c r="I2638" s="60"/>
      <c r="J2638" s="349"/>
      <c r="K2638" s="350"/>
      <c r="L2638" s="350"/>
      <c r="M2638" s="350"/>
      <c r="N2638" s="351"/>
    </row>
    <row r="2639" spans="1:14" ht="15.75" customHeight="1" x14ac:dyDescent="0.25">
      <c r="A2639" s="226" t="s">
        <v>179</v>
      </c>
      <c r="B2639" s="61" t="s">
        <v>180</v>
      </c>
      <c r="C2639" s="59" t="s">
        <v>1304</v>
      </c>
      <c r="D2639" s="59" t="s">
        <v>1304</v>
      </c>
      <c r="E2639" s="62" t="s">
        <v>128</v>
      </c>
      <c r="F2639" s="62" t="s">
        <v>128</v>
      </c>
      <c r="G2639" s="60"/>
      <c r="H2639" s="60"/>
      <c r="I2639" s="60"/>
      <c r="J2639" s="349"/>
      <c r="K2639" s="350"/>
      <c r="L2639" s="350"/>
      <c r="M2639" s="350"/>
      <c r="N2639" s="351"/>
    </row>
    <row r="2640" spans="1:14" ht="31.5" customHeight="1" x14ac:dyDescent="0.25">
      <c r="A2640" s="227">
        <v>4</v>
      </c>
      <c r="B2640" s="27" t="s">
        <v>56</v>
      </c>
      <c r="C2640" s="59" t="s">
        <v>1304</v>
      </c>
      <c r="D2640" s="59" t="s">
        <v>1304</v>
      </c>
      <c r="E2640" s="60" t="s">
        <v>128</v>
      </c>
      <c r="F2640" s="60" t="s">
        <v>128</v>
      </c>
      <c r="G2640" s="60"/>
      <c r="H2640" s="60"/>
      <c r="I2640" s="60"/>
      <c r="J2640" s="349"/>
      <c r="K2640" s="350"/>
      <c r="L2640" s="350"/>
      <c r="M2640" s="350"/>
      <c r="N2640" s="351"/>
    </row>
    <row r="2641" spans="1:14" ht="31.5" customHeight="1" x14ac:dyDescent="0.25">
      <c r="A2641" s="225" t="s">
        <v>24</v>
      </c>
      <c r="B2641" s="53" t="s">
        <v>181</v>
      </c>
      <c r="C2641" s="59" t="s">
        <v>1304</v>
      </c>
      <c r="D2641" s="59" t="s">
        <v>1304</v>
      </c>
      <c r="E2641" s="62" t="s">
        <v>128</v>
      </c>
      <c r="F2641" s="62" t="s">
        <v>128</v>
      </c>
      <c r="G2641" s="60"/>
      <c r="H2641" s="60"/>
      <c r="I2641" s="60"/>
      <c r="J2641" s="349"/>
      <c r="K2641" s="350"/>
      <c r="L2641" s="350"/>
      <c r="M2641" s="350"/>
      <c r="N2641" s="351"/>
    </row>
    <row r="2642" spans="1:14" ht="63" customHeight="1" x14ac:dyDescent="0.25">
      <c r="A2642" s="225" t="s">
        <v>25</v>
      </c>
      <c r="B2642" s="53" t="s">
        <v>60</v>
      </c>
      <c r="C2642" s="59" t="s">
        <v>1304</v>
      </c>
      <c r="D2642" s="59" t="s">
        <v>1304</v>
      </c>
      <c r="E2642" s="60" t="s">
        <v>128</v>
      </c>
      <c r="F2642" s="60" t="s">
        <v>128</v>
      </c>
      <c r="G2642" s="60"/>
      <c r="H2642" s="60"/>
      <c r="I2642" s="60" t="s">
        <v>130</v>
      </c>
      <c r="J2642" s="349"/>
      <c r="K2642" s="350"/>
      <c r="L2642" s="350"/>
      <c r="M2642" s="350"/>
      <c r="N2642" s="351"/>
    </row>
    <row r="2643" spans="1:14" ht="31.5" customHeight="1" x14ac:dyDescent="0.25">
      <c r="A2643" s="225" t="s">
        <v>26</v>
      </c>
      <c r="B2643" s="53" t="s">
        <v>5</v>
      </c>
      <c r="C2643" s="59" t="s">
        <v>1304</v>
      </c>
      <c r="D2643" s="59" t="s">
        <v>1304</v>
      </c>
      <c r="E2643" s="60" t="s">
        <v>128</v>
      </c>
      <c r="F2643" s="60" t="s">
        <v>128</v>
      </c>
      <c r="G2643" s="60"/>
      <c r="H2643" s="60"/>
      <c r="I2643" s="60"/>
      <c r="J2643" s="404"/>
      <c r="K2643" s="405"/>
      <c r="L2643" s="405"/>
      <c r="M2643" s="405"/>
      <c r="N2643" s="406"/>
    </row>
    <row r="2644" spans="1:14" ht="32.25" customHeight="1" thickBot="1" x14ac:dyDescent="0.3">
      <c r="A2644" s="228" t="s">
        <v>182</v>
      </c>
      <c r="B2644" s="64" t="s">
        <v>6</v>
      </c>
      <c r="C2644" s="63" t="s">
        <v>1304</v>
      </c>
      <c r="D2644" s="63" t="s">
        <v>1304</v>
      </c>
      <c r="E2644" s="65" t="s">
        <v>128</v>
      </c>
      <c r="F2644" s="65" t="s">
        <v>128</v>
      </c>
      <c r="G2644" s="66"/>
      <c r="H2644" s="66"/>
      <c r="I2644" s="66"/>
      <c r="J2644" s="413"/>
      <c r="K2644" s="414"/>
      <c r="L2644" s="414"/>
      <c r="M2644" s="414"/>
      <c r="N2644" s="415"/>
    </row>
    <row r="2645" spans="1:14" ht="15.75" customHeight="1" x14ac:dyDescent="0.25">
      <c r="B2645" s="82"/>
    </row>
    <row r="2646" spans="1:14" ht="15.75" customHeight="1" x14ac:dyDescent="0.25">
      <c r="A2646" s="86" t="s">
        <v>190</v>
      </c>
      <c r="B2646" s="82"/>
    </row>
    <row r="2647" spans="1:14" ht="15.75" customHeight="1" x14ac:dyDescent="0.25">
      <c r="B2647" s="82"/>
      <c r="N2647" s="67"/>
    </row>
    <row r="2648" spans="1:14" ht="15.75" customHeight="1" x14ac:dyDescent="0.25">
      <c r="B2648" s="78" t="s">
        <v>144</v>
      </c>
      <c r="N2648" s="67"/>
    </row>
    <row r="2649" spans="1:14" ht="15.75" customHeight="1" x14ac:dyDescent="0.25">
      <c r="B2649" s="82"/>
      <c r="N2649" s="67"/>
    </row>
    <row r="2650" spans="1:14" ht="15.75" customHeight="1" x14ac:dyDescent="0.25">
      <c r="B2650" s="83"/>
      <c r="N2650" s="67" t="str">
        <f>'7.1'!A468</f>
        <v>1.1.4.104.1</v>
      </c>
    </row>
    <row r="2651" spans="1:14" x14ac:dyDescent="0.25">
      <c r="A2651" s="290"/>
      <c r="B2651" s="9"/>
      <c r="C2651" s="9"/>
      <c r="D2651" s="9"/>
      <c r="E2651" s="9"/>
      <c r="F2651" s="9"/>
      <c r="G2651" s="9"/>
      <c r="H2651" s="9"/>
      <c r="I2651" s="9"/>
      <c r="N2651" s="80" t="s">
        <v>276</v>
      </c>
    </row>
    <row r="2652" spans="1:14" x14ac:dyDescent="0.25">
      <c r="B2652" s="9"/>
      <c r="C2652" s="9"/>
      <c r="D2652" s="9"/>
      <c r="E2652" s="9"/>
      <c r="F2652" s="9"/>
      <c r="G2652" s="9"/>
      <c r="H2652" s="9"/>
      <c r="N2652" s="80" t="s">
        <v>122</v>
      </c>
    </row>
    <row r="2653" spans="1:14" x14ac:dyDescent="0.25">
      <c r="B2653" s="9"/>
      <c r="C2653" s="9"/>
      <c r="D2653" s="9"/>
      <c r="E2653" s="9"/>
      <c r="F2653" s="9"/>
      <c r="G2653" s="9"/>
      <c r="H2653" s="9"/>
      <c r="I2653" s="9"/>
      <c r="N2653" s="80"/>
    </row>
    <row r="2654" spans="1:14" x14ac:dyDescent="0.25">
      <c r="B2654" s="9"/>
      <c r="C2654" s="9"/>
      <c r="D2654" s="9"/>
      <c r="E2654" s="9"/>
      <c r="F2654" s="9"/>
      <c r="G2654" s="9"/>
      <c r="H2654" s="9"/>
      <c r="I2654" s="9"/>
      <c r="L2654" s="8"/>
      <c r="M2654" s="219"/>
      <c r="N2654" s="219" t="s">
        <v>264</v>
      </c>
    </row>
    <row r="2655" spans="1:14" ht="15.75" customHeight="1" x14ac:dyDescent="0.25">
      <c r="N2655" s="80" t="s">
        <v>143</v>
      </c>
    </row>
    <row r="2656" spans="1:14" ht="15.75" customHeight="1" x14ac:dyDescent="0.25">
      <c r="B2656" s="9"/>
      <c r="C2656" s="9"/>
      <c r="D2656" s="9"/>
      <c r="E2656" s="9"/>
      <c r="F2656" s="9"/>
      <c r="G2656" s="9"/>
      <c r="H2656" s="9"/>
      <c r="I2656" s="9"/>
      <c r="N2656" s="80" t="s">
        <v>145</v>
      </c>
    </row>
    <row r="2657" spans="1:14" ht="15.75" customHeight="1" x14ac:dyDescent="0.25">
      <c r="N2657" s="80" t="s">
        <v>335</v>
      </c>
    </row>
    <row r="2658" spans="1:14" ht="15.75" customHeight="1" x14ac:dyDescent="0.25">
      <c r="M2658" s="8"/>
      <c r="N2658" s="80" t="s">
        <v>265</v>
      </c>
    </row>
    <row r="2659" spans="1:14" ht="15.75" customHeight="1" x14ac:dyDescent="0.25">
      <c r="M2659" s="8"/>
      <c r="N2659" s="80"/>
    </row>
    <row r="2660" spans="1:14" ht="15.75" customHeight="1" x14ac:dyDescent="0.25">
      <c r="M2660" s="8"/>
      <c r="N2660" s="80"/>
    </row>
    <row r="2661" spans="1:14" ht="17.25" customHeight="1" x14ac:dyDescent="0.25">
      <c r="A2661" s="421" t="s">
        <v>1434</v>
      </c>
      <c r="B2661" s="421"/>
      <c r="C2661" s="421"/>
      <c r="D2661" s="421"/>
      <c r="E2661" s="421"/>
      <c r="F2661" s="421"/>
      <c r="G2661" s="421"/>
      <c r="H2661" s="421"/>
      <c r="I2661" s="421"/>
      <c r="J2661" s="421"/>
      <c r="K2661" s="421"/>
      <c r="L2661" s="421"/>
      <c r="M2661" s="421"/>
      <c r="N2661" s="421"/>
    </row>
    <row r="2662" spans="1:14" ht="26.25" customHeight="1" x14ac:dyDescent="0.25">
      <c r="A2662" s="421"/>
      <c r="B2662" s="421"/>
      <c r="C2662" s="421"/>
      <c r="D2662" s="421"/>
      <c r="E2662" s="421"/>
      <c r="F2662" s="421"/>
      <c r="G2662" s="421"/>
      <c r="H2662" s="421"/>
      <c r="I2662" s="421"/>
      <c r="J2662" s="421"/>
      <c r="K2662" s="421"/>
      <c r="L2662" s="421"/>
      <c r="M2662" s="421"/>
      <c r="N2662" s="421"/>
    </row>
    <row r="2663" spans="1:14" s="422" customFormat="1" ht="17.25" customHeight="1" x14ac:dyDescent="0.25"/>
    <row r="2664" spans="1:14" ht="30.75" customHeight="1" x14ac:dyDescent="0.25">
      <c r="A2664" s="423" t="s">
        <v>323</v>
      </c>
      <c r="B2664" s="423"/>
      <c r="C2664" s="423"/>
      <c r="D2664" s="423"/>
      <c r="E2664" s="423"/>
      <c r="F2664" s="423"/>
      <c r="G2664" s="423"/>
      <c r="H2664" s="423"/>
      <c r="I2664" s="423"/>
      <c r="J2664" s="423"/>
      <c r="K2664" s="423"/>
      <c r="L2664" s="423"/>
      <c r="M2664" s="423"/>
      <c r="N2664" s="423"/>
    </row>
    <row r="2665" spans="1:14" ht="18" customHeight="1" x14ac:dyDescent="0.25">
      <c r="A2665" s="291" t="str">
        <f>VLOOKUP(N2700,'7.1'!$A$14:$B$574,2,FALSE)</f>
        <v>Строительство ТП-2х1600 кВА мкр.25</v>
      </c>
      <c r="B2665" s="352"/>
      <c r="C2665" s="352"/>
      <c r="D2665" s="352"/>
      <c r="E2665" s="352"/>
      <c r="F2665" s="352"/>
      <c r="G2665" s="352"/>
      <c r="H2665" s="352"/>
      <c r="I2665" s="352"/>
      <c r="J2665" s="352"/>
      <c r="K2665" s="352"/>
      <c r="L2665" s="352"/>
      <c r="M2665" s="352"/>
      <c r="N2665" s="352"/>
    </row>
    <row r="2666" spans="1:14" ht="16.5" customHeight="1" thickBot="1" x14ac:dyDescent="0.3">
      <c r="A2666" s="424" t="s">
        <v>1435</v>
      </c>
      <c r="B2666" s="424"/>
      <c r="C2666" s="424"/>
      <c r="D2666" s="424"/>
      <c r="E2666" s="424"/>
      <c r="F2666" s="424"/>
      <c r="G2666" s="424"/>
      <c r="H2666" s="424"/>
      <c r="I2666" s="424"/>
    </row>
    <row r="2667" spans="1:14" ht="15.75" customHeight="1" x14ac:dyDescent="0.25">
      <c r="A2667" s="425" t="s">
        <v>85</v>
      </c>
      <c r="B2667" s="428" t="s">
        <v>86</v>
      </c>
      <c r="C2667" s="431" t="s">
        <v>87</v>
      </c>
      <c r="D2667" s="390"/>
      <c r="E2667" s="390"/>
      <c r="F2667" s="432"/>
      <c r="G2667" s="428" t="s">
        <v>88</v>
      </c>
      <c r="H2667" s="428" t="s">
        <v>89</v>
      </c>
      <c r="I2667" s="433" t="s">
        <v>90</v>
      </c>
      <c r="J2667" s="434" t="s">
        <v>226</v>
      </c>
      <c r="K2667" s="435"/>
      <c r="L2667" s="435"/>
      <c r="M2667" s="435"/>
      <c r="N2667" s="436"/>
    </row>
    <row r="2668" spans="1:14" ht="15.75" customHeight="1" x14ac:dyDescent="0.25">
      <c r="A2668" s="426"/>
      <c r="B2668" s="429"/>
      <c r="C2668" s="419" t="s">
        <v>227</v>
      </c>
      <c r="D2668" s="420"/>
      <c r="E2668" s="419" t="s">
        <v>228</v>
      </c>
      <c r="F2668" s="420"/>
      <c r="G2668" s="429"/>
      <c r="H2668" s="429"/>
      <c r="I2668" s="408"/>
      <c r="J2668" s="437"/>
      <c r="K2668" s="438"/>
      <c r="L2668" s="438"/>
      <c r="M2668" s="438"/>
      <c r="N2668" s="439"/>
    </row>
    <row r="2669" spans="1:14" ht="15.75" customHeight="1" x14ac:dyDescent="0.25">
      <c r="A2669" s="426"/>
      <c r="B2669" s="429"/>
      <c r="C2669" s="407" t="s">
        <v>229</v>
      </c>
      <c r="D2669" s="407" t="s">
        <v>230</v>
      </c>
      <c r="E2669" s="407" t="s">
        <v>229</v>
      </c>
      <c r="F2669" s="407" t="s">
        <v>230</v>
      </c>
      <c r="G2669" s="429"/>
      <c r="H2669" s="429"/>
      <c r="I2669" s="408"/>
      <c r="J2669" s="437"/>
      <c r="K2669" s="438"/>
      <c r="L2669" s="438"/>
      <c r="M2669" s="438"/>
      <c r="N2669" s="439"/>
    </row>
    <row r="2670" spans="1:14" ht="15.75" customHeight="1" x14ac:dyDescent="0.25">
      <c r="A2670" s="426"/>
      <c r="B2670" s="429"/>
      <c r="C2670" s="408"/>
      <c r="D2670" s="408"/>
      <c r="E2670" s="408"/>
      <c r="F2670" s="408"/>
      <c r="G2670" s="429"/>
      <c r="H2670" s="429"/>
      <c r="I2670" s="408"/>
      <c r="J2670" s="437"/>
      <c r="K2670" s="438"/>
      <c r="L2670" s="438"/>
      <c r="M2670" s="438"/>
      <c r="N2670" s="439"/>
    </row>
    <row r="2671" spans="1:14" ht="15.75" customHeight="1" x14ac:dyDescent="0.25">
      <c r="A2671" s="427"/>
      <c r="B2671" s="430"/>
      <c r="C2671" s="409"/>
      <c r="D2671" s="409"/>
      <c r="E2671" s="409"/>
      <c r="F2671" s="409"/>
      <c r="G2671" s="430"/>
      <c r="H2671" s="430"/>
      <c r="I2671" s="409"/>
      <c r="J2671" s="440"/>
      <c r="K2671" s="388"/>
      <c r="L2671" s="388"/>
      <c r="M2671" s="388"/>
      <c r="N2671" s="392"/>
    </row>
    <row r="2672" spans="1:14" ht="16.5" customHeight="1" thickBot="1" x14ac:dyDescent="0.3">
      <c r="A2672" s="222">
        <v>1</v>
      </c>
      <c r="B2672" s="10">
        <v>2</v>
      </c>
      <c r="C2672" s="10">
        <v>3</v>
      </c>
      <c r="D2672" s="10">
        <v>4</v>
      </c>
      <c r="E2672" s="10">
        <v>5</v>
      </c>
      <c r="F2672" s="10">
        <v>6</v>
      </c>
      <c r="G2672" s="10">
        <v>8</v>
      </c>
      <c r="H2672" s="10">
        <v>9</v>
      </c>
      <c r="I2672" s="10">
        <v>10</v>
      </c>
      <c r="J2672" s="410">
        <v>11</v>
      </c>
      <c r="K2672" s="411"/>
      <c r="L2672" s="411"/>
      <c r="M2672" s="411"/>
      <c r="N2672" s="412"/>
    </row>
    <row r="2673" spans="1:14" ht="31.5" customHeight="1" x14ac:dyDescent="0.25">
      <c r="A2673" s="223">
        <v>1</v>
      </c>
      <c r="B2673" s="28" t="s">
        <v>161</v>
      </c>
      <c r="C2673" s="29" t="s">
        <v>1304</v>
      </c>
      <c r="D2673" s="29" t="s">
        <v>1304</v>
      </c>
      <c r="E2673" s="57"/>
      <c r="F2673" s="57"/>
      <c r="G2673" s="57"/>
      <c r="H2673" s="57"/>
      <c r="I2673" s="57"/>
      <c r="J2673" s="416"/>
      <c r="K2673" s="417"/>
      <c r="L2673" s="417"/>
      <c r="M2673" s="417"/>
      <c r="N2673" s="418"/>
    </row>
    <row r="2674" spans="1:14" ht="15.75" customHeight="1" x14ac:dyDescent="0.25">
      <c r="A2674" s="224" t="s">
        <v>149</v>
      </c>
      <c r="B2674" s="58" t="s">
        <v>162</v>
      </c>
      <c r="C2674" s="59" t="s">
        <v>1304</v>
      </c>
      <c r="D2674" s="59" t="s">
        <v>1304</v>
      </c>
      <c r="E2674" s="62" t="s">
        <v>128</v>
      </c>
      <c r="F2674" s="62" t="s">
        <v>128</v>
      </c>
      <c r="G2674" s="60"/>
      <c r="H2674" s="60"/>
      <c r="I2674" s="60"/>
      <c r="J2674" s="404"/>
      <c r="K2674" s="405"/>
      <c r="L2674" s="405"/>
      <c r="M2674" s="405"/>
      <c r="N2674" s="406"/>
    </row>
    <row r="2675" spans="1:14" ht="15.75" customHeight="1" x14ac:dyDescent="0.25">
      <c r="A2675" s="225" t="s">
        <v>150</v>
      </c>
      <c r="B2675" s="53" t="s">
        <v>163</v>
      </c>
      <c r="C2675" s="59" t="s">
        <v>1304</v>
      </c>
      <c r="D2675" s="59" t="s">
        <v>1304</v>
      </c>
      <c r="E2675" s="62" t="s">
        <v>128</v>
      </c>
      <c r="F2675" s="62" t="s">
        <v>128</v>
      </c>
      <c r="G2675" s="60"/>
      <c r="H2675" s="60"/>
      <c r="I2675" s="60"/>
      <c r="J2675" s="404"/>
      <c r="K2675" s="405"/>
      <c r="L2675" s="405"/>
      <c r="M2675" s="405"/>
      <c r="N2675" s="406"/>
    </row>
    <row r="2676" spans="1:14" ht="47.25" customHeight="1" x14ac:dyDescent="0.25">
      <c r="A2676" s="225" t="s">
        <v>29</v>
      </c>
      <c r="B2676" s="53" t="s">
        <v>133</v>
      </c>
      <c r="C2676" s="59" t="s">
        <v>1304</v>
      </c>
      <c r="D2676" s="59" t="s">
        <v>1304</v>
      </c>
      <c r="E2676" s="60" t="s">
        <v>128</v>
      </c>
      <c r="F2676" s="60" t="s">
        <v>128</v>
      </c>
      <c r="G2676" s="60"/>
      <c r="H2676" s="60"/>
      <c r="I2676" s="60" t="s">
        <v>129</v>
      </c>
      <c r="J2676" s="349"/>
      <c r="K2676" s="350"/>
      <c r="L2676" s="350"/>
      <c r="M2676" s="350"/>
      <c r="N2676" s="351"/>
    </row>
    <row r="2677" spans="1:14" ht="63" customHeight="1" x14ac:dyDescent="0.25">
      <c r="A2677" s="226" t="s">
        <v>46</v>
      </c>
      <c r="B2677" s="61" t="s">
        <v>165</v>
      </c>
      <c r="C2677" s="59" t="s">
        <v>1304</v>
      </c>
      <c r="D2677" s="59" t="s">
        <v>1304</v>
      </c>
      <c r="E2677" s="60" t="s">
        <v>128</v>
      </c>
      <c r="F2677" s="60" t="s">
        <v>128</v>
      </c>
      <c r="G2677" s="60"/>
      <c r="H2677" s="60"/>
      <c r="I2677" s="60" t="s">
        <v>130</v>
      </c>
      <c r="J2677" s="404"/>
      <c r="K2677" s="405"/>
      <c r="L2677" s="405"/>
      <c r="M2677" s="405"/>
      <c r="N2677" s="406"/>
    </row>
    <row r="2678" spans="1:14" ht="31.5" customHeight="1" x14ac:dyDescent="0.25">
      <c r="A2678" s="226" t="s">
        <v>166</v>
      </c>
      <c r="B2678" s="61" t="s">
        <v>167</v>
      </c>
      <c r="C2678" s="59" t="s">
        <v>1304</v>
      </c>
      <c r="D2678" s="59" t="s">
        <v>1304</v>
      </c>
      <c r="E2678" s="62" t="s">
        <v>128</v>
      </c>
      <c r="F2678" s="62" t="s">
        <v>128</v>
      </c>
      <c r="G2678" s="60"/>
      <c r="H2678" s="60"/>
      <c r="I2678" s="60"/>
      <c r="J2678" s="404"/>
      <c r="K2678" s="405"/>
      <c r="L2678" s="405"/>
      <c r="M2678" s="405"/>
      <c r="N2678" s="406"/>
    </row>
    <row r="2679" spans="1:14" ht="15.75" customHeight="1" x14ac:dyDescent="0.25">
      <c r="A2679" s="226" t="s">
        <v>168</v>
      </c>
      <c r="B2679" s="61" t="s">
        <v>169</v>
      </c>
      <c r="C2679" s="59" t="s">
        <v>1304</v>
      </c>
      <c r="D2679" s="59" t="s">
        <v>1304</v>
      </c>
      <c r="E2679" s="62" t="s">
        <v>128</v>
      </c>
      <c r="F2679" s="62" t="s">
        <v>128</v>
      </c>
      <c r="G2679" s="60"/>
      <c r="H2679" s="60"/>
      <c r="I2679" s="60"/>
      <c r="J2679" s="404"/>
      <c r="K2679" s="405"/>
      <c r="L2679" s="405"/>
      <c r="M2679" s="405"/>
      <c r="N2679" s="406"/>
    </row>
    <row r="2680" spans="1:14" ht="15.75" customHeight="1" x14ac:dyDescent="0.25">
      <c r="A2680" s="227">
        <v>2</v>
      </c>
      <c r="B2680" s="27" t="s">
        <v>103</v>
      </c>
      <c r="C2680" s="59" t="s">
        <v>1304</v>
      </c>
      <c r="D2680" s="59" t="s">
        <v>1304</v>
      </c>
      <c r="E2680" s="60" t="s">
        <v>128</v>
      </c>
      <c r="F2680" s="60" t="s">
        <v>128</v>
      </c>
      <c r="G2680" s="60"/>
      <c r="H2680" s="60"/>
      <c r="I2680" s="60"/>
      <c r="J2680" s="349"/>
      <c r="K2680" s="350"/>
      <c r="L2680" s="350"/>
      <c r="M2680" s="350"/>
      <c r="N2680" s="351"/>
    </row>
    <row r="2681" spans="1:14" ht="31.5" customHeight="1" x14ac:dyDescent="0.25">
      <c r="A2681" s="226" t="s">
        <v>152</v>
      </c>
      <c r="B2681" s="61" t="s">
        <v>170</v>
      </c>
      <c r="C2681" s="59" t="s">
        <v>1304</v>
      </c>
      <c r="D2681" s="59" t="s">
        <v>1304</v>
      </c>
      <c r="E2681" s="62" t="s">
        <v>128</v>
      </c>
      <c r="F2681" s="62" t="s">
        <v>128</v>
      </c>
      <c r="G2681" s="60"/>
      <c r="H2681" s="60"/>
      <c r="I2681" s="60"/>
      <c r="J2681" s="349"/>
      <c r="K2681" s="350"/>
      <c r="L2681" s="350"/>
      <c r="M2681" s="350"/>
      <c r="N2681" s="351"/>
    </row>
    <row r="2682" spans="1:14" ht="69" customHeight="1" x14ac:dyDescent="0.25">
      <c r="A2682" s="226" t="s">
        <v>21</v>
      </c>
      <c r="B2682" s="61" t="s">
        <v>171</v>
      </c>
      <c r="C2682" s="59" t="s">
        <v>1304</v>
      </c>
      <c r="D2682" s="59" t="s">
        <v>1304</v>
      </c>
      <c r="E2682" s="60" t="s">
        <v>128</v>
      </c>
      <c r="F2682" s="60" t="s">
        <v>128</v>
      </c>
      <c r="G2682" s="60"/>
      <c r="H2682" s="60"/>
      <c r="I2682" s="60" t="s">
        <v>131</v>
      </c>
      <c r="J2682" s="349"/>
      <c r="K2682" s="350"/>
      <c r="L2682" s="350"/>
      <c r="M2682" s="350"/>
      <c r="N2682" s="351"/>
    </row>
    <row r="2683" spans="1:14" ht="34.5" customHeight="1" x14ac:dyDescent="0.25">
      <c r="A2683" s="226" t="s">
        <v>22</v>
      </c>
      <c r="B2683" s="61" t="s">
        <v>172</v>
      </c>
      <c r="C2683" s="59" t="s">
        <v>1304</v>
      </c>
      <c r="D2683" s="59" t="s">
        <v>1304</v>
      </c>
      <c r="E2683" s="60" t="s">
        <v>128</v>
      </c>
      <c r="F2683" s="60" t="s">
        <v>128</v>
      </c>
      <c r="G2683" s="60"/>
      <c r="H2683" s="60"/>
      <c r="I2683" s="60" t="s">
        <v>130</v>
      </c>
      <c r="J2683" s="349"/>
      <c r="K2683" s="350"/>
      <c r="L2683" s="350"/>
      <c r="M2683" s="350"/>
      <c r="N2683" s="351"/>
    </row>
    <row r="2684" spans="1:14" ht="47.25" customHeight="1" x14ac:dyDescent="0.25">
      <c r="A2684" s="227">
        <v>3</v>
      </c>
      <c r="B2684" s="27" t="s">
        <v>173</v>
      </c>
      <c r="C2684" s="59" t="s">
        <v>1304</v>
      </c>
      <c r="D2684" s="59" t="s">
        <v>1304</v>
      </c>
      <c r="E2684" s="60" t="s">
        <v>128</v>
      </c>
      <c r="F2684" s="60" t="s">
        <v>128</v>
      </c>
      <c r="G2684" s="60"/>
      <c r="H2684" s="60"/>
      <c r="I2684" s="60"/>
      <c r="J2684" s="349"/>
      <c r="K2684" s="350"/>
      <c r="L2684" s="350"/>
      <c r="M2684" s="350"/>
      <c r="N2684" s="351"/>
    </row>
    <row r="2685" spans="1:14" ht="47.25" customHeight="1" x14ac:dyDescent="0.25">
      <c r="A2685" s="226" t="s">
        <v>104</v>
      </c>
      <c r="B2685" s="61" t="s">
        <v>174</v>
      </c>
      <c r="C2685" s="59" t="s">
        <v>1304</v>
      </c>
      <c r="D2685" s="59" t="s">
        <v>1304</v>
      </c>
      <c r="E2685" s="60" t="s">
        <v>128</v>
      </c>
      <c r="F2685" s="60" t="s">
        <v>128</v>
      </c>
      <c r="G2685" s="60"/>
      <c r="H2685" s="60"/>
      <c r="I2685" s="60" t="s">
        <v>130</v>
      </c>
      <c r="J2685" s="349"/>
      <c r="K2685" s="350"/>
      <c r="L2685" s="350"/>
      <c r="M2685" s="350"/>
      <c r="N2685" s="351"/>
    </row>
    <row r="2686" spans="1:14" ht="15.75" customHeight="1" x14ac:dyDescent="0.25">
      <c r="A2686" s="226" t="s">
        <v>107</v>
      </c>
      <c r="B2686" s="61" t="s">
        <v>175</v>
      </c>
      <c r="C2686" s="59" t="s">
        <v>1304</v>
      </c>
      <c r="D2686" s="59" t="s">
        <v>1304</v>
      </c>
      <c r="E2686" s="62" t="s">
        <v>128</v>
      </c>
      <c r="F2686" s="62" t="s">
        <v>128</v>
      </c>
      <c r="G2686" s="60"/>
      <c r="H2686" s="60"/>
      <c r="I2686" s="60"/>
      <c r="J2686" s="349"/>
      <c r="K2686" s="350"/>
      <c r="L2686" s="350"/>
      <c r="M2686" s="350"/>
      <c r="N2686" s="351"/>
    </row>
    <row r="2687" spans="1:14" ht="15.75" customHeight="1" x14ac:dyDescent="0.25">
      <c r="A2687" s="226" t="s">
        <v>109</v>
      </c>
      <c r="B2687" s="61" t="s">
        <v>176</v>
      </c>
      <c r="C2687" s="59" t="s">
        <v>1304</v>
      </c>
      <c r="D2687" s="59" t="s">
        <v>1304</v>
      </c>
      <c r="E2687" s="62" t="s">
        <v>128</v>
      </c>
      <c r="F2687" s="62" t="s">
        <v>128</v>
      </c>
      <c r="G2687" s="60"/>
      <c r="H2687" s="60"/>
      <c r="I2687" s="60"/>
      <c r="J2687" s="349"/>
      <c r="K2687" s="350"/>
      <c r="L2687" s="350"/>
      <c r="M2687" s="350"/>
      <c r="N2687" s="351"/>
    </row>
    <row r="2688" spans="1:14" ht="15.75" customHeight="1" x14ac:dyDescent="0.25">
      <c r="A2688" s="226" t="s">
        <v>177</v>
      </c>
      <c r="B2688" s="61" t="s">
        <v>178</v>
      </c>
      <c r="C2688" s="59" t="s">
        <v>1304</v>
      </c>
      <c r="D2688" s="59" t="s">
        <v>1304</v>
      </c>
      <c r="E2688" s="62" t="s">
        <v>128</v>
      </c>
      <c r="F2688" s="62" t="s">
        <v>128</v>
      </c>
      <c r="G2688" s="60"/>
      <c r="H2688" s="60"/>
      <c r="I2688" s="60"/>
      <c r="J2688" s="349"/>
      <c r="K2688" s="350"/>
      <c r="L2688" s="350"/>
      <c r="M2688" s="350"/>
      <c r="N2688" s="351"/>
    </row>
    <row r="2689" spans="1:14" ht="15.75" customHeight="1" x14ac:dyDescent="0.25">
      <c r="A2689" s="226" t="s">
        <v>179</v>
      </c>
      <c r="B2689" s="61" t="s">
        <v>180</v>
      </c>
      <c r="C2689" s="59" t="s">
        <v>1304</v>
      </c>
      <c r="D2689" s="59" t="s">
        <v>1304</v>
      </c>
      <c r="E2689" s="62" t="s">
        <v>128</v>
      </c>
      <c r="F2689" s="62" t="s">
        <v>128</v>
      </c>
      <c r="G2689" s="60"/>
      <c r="H2689" s="60"/>
      <c r="I2689" s="60"/>
      <c r="J2689" s="349"/>
      <c r="K2689" s="350"/>
      <c r="L2689" s="350"/>
      <c r="M2689" s="350"/>
      <c r="N2689" s="351"/>
    </row>
    <row r="2690" spans="1:14" ht="31.5" customHeight="1" x14ac:dyDescent="0.25">
      <c r="A2690" s="227">
        <v>4</v>
      </c>
      <c r="B2690" s="27" t="s">
        <v>56</v>
      </c>
      <c r="C2690" s="59" t="s">
        <v>1304</v>
      </c>
      <c r="D2690" s="59" t="s">
        <v>1304</v>
      </c>
      <c r="E2690" s="60" t="s">
        <v>128</v>
      </c>
      <c r="F2690" s="60" t="s">
        <v>128</v>
      </c>
      <c r="G2690" s="60"/>
      <c r="H2690" s="60"/>
      <c r="I2690" s="60"/>
      <c r="J2690" s="349"/>
      <c r="K2690" s="350"/>
      <c r="L2690" s="350"/>
      <c r="M2690" s="350"/>
      <c r="N2690" s="351"/>
    </row>
    <row r="2691" spans="1:14" ht="31.5" customHeight="1" x14ac:dyDescent="0.25">
      <c r="A2691" s="225" t="s">
        <v>24</v>
      </c>
      <c r="B2691" s="53" t="s">
        <v>181</v>
      </c>
      <c r="C2691" s="59" t="s">
        <v>1304</v>
      </c>
      <c r="D2691" s="59" t="s">
        <v>1304</v>
      </c>
      <c r="E2691" s="62" t="s">
        <v>128</v>
      </c>
      <c r="F2691" s="62" t="s">
        <v>128</v>
      </c>
      <c r="G2691" s="60"/>
      <c r="H2691" s="60"/>
      <c r="I2691" s="60"/>
      <c r="J2691" s="349"/>
      <c r="K2691" s="350"/>
      <c r="L2691" s="350"/>
      <c r="M2691" s="350"/>
      <c r="N2691" s="351"/>
    </row>
    <row r="2692" spans="1:14" ht="63" customHeight="1" x14ac:dyDescent="0.25">
      <c r="A2692" s="225" t="s">
        <v>25</v>
      </c>
      <c r="B2692" s="53" t="s">
        <v>60</v>
      </c>
      <c r="C2692" s="59" t="s">
        <v>1304</v>
      </c>
      <c r="D2692" s="59" t="s">
        <v>1304</v>
      </c>
      <c r="E2692" s="60" t="s">
        <v>128</v>
      </c>
      <c r="F2692" s="60" t="s">
        <v>128</v>
      </c>
      <c r="G2692" s="60"/>
      <c r="H2692" s="60"/>
      <c r="I2692" s="60" t="s">
        <v>130</v>
      </c>
      <c r="J2692" s="349"/>
      <c r="K2692" s="350"/>
      <c r="L2692" s="350"/>
      <c r="M2692" s="350"/>
      <c r="N2692" s="351"/>
    </row>
    <row r="2693" spans="1:14" ht="31.5" customHeight="1" x14ac:dyDescent="0.25">
      <c r="A2693" s="225" t="s">
        <v>26</v>
      </c>
      <c r="B2693" s="53" t="s">
        <v>5</v>
      </c>
      <c r="C2693" s="59" t="s">
        <v>1304</v>
      </c>
      <c r="D2693" s="59" t="s">
        <v>1304</v>
      </c>
      <c r="E2693" s="60" t="s">
        <v>128</v>
      </c>
      <c r="F2693" s="60" t="s">
        <v>128</v>
      </c>
      <c r="G2693" s="60"/>
      <c r="H2693" s="60"/>
      <c r="I2693" s="60"/>
      <c r="J2693" s="404"/>
      <c r="K2693" s="405"/>
      <c r="L2693" s="405"/>
      <c r="M2693" s="405"/>
      <c r="N2693" s="406"/>
    </row>
    <row r="2694" spans="1:14" ht="32.25" customHeight="1" thickBot="1" x14ac:dyDescent="0.3">
      <c r="A2694" s="228" t="s">
        <v>182</v>
      </c>
      <c r="B2694" s="64" t="s">
        <v>6</v>
      </c>
      <c r="C2694" s="63" t="s">
        <v>1304</v>
      </c>
      <c r="D2694" s="63" t="s">
        <v>1304</v>
      </c>
      <c r="E2694" s="65" t="s">
        <v>128</v>
      </c>
      <c r="F2694" s="65" t="s">
        <v>128</v>
      </c>
      <c r="G2694" s="66"/>
      <c r="H2694" s="66"/>
      <c r="I2694" s="66"/>
      <c r="J2694" s="413"/>
      <c r="K2694" s="414"/>
      <c r="L2694" s="414"/>
      <c r="M2694" s="414"/>
      <c r="N2694" s="415"/>
    </row>
    <row r="2695" spans="1:14" ht="15.75" customHeight="1" x14ac:dyDescent="0.25">
      <c r="B2695" s="82"/>
    </row>
    <row r="2696" spans="1:14" ht="15.75" customHeight="1" x14ac:dyDescent="0.25">
      <c r="A2696" s="86" t="s">
        <v>190</v>
      </c>
      <c r="B2696" s="82"/>
    </row>
    <row r="2697" spans="1:14" ht="15.75" customHeight="1" x14ac:dyDescent="0.25">
      <c r="B2697" s="82"/>
      <c r="N2697" s="67"/>
    </row>
    <row r="2698" spans="1:14" ht="15.75" customHeight="1" x14ac:dyDescent="0.25">
      <c r="B2698" s="78" t="s">
        <v>144</v>
      </c>
      <c r="N2698" s="67"/>
    </row>
    <row r="2699" spans="1:14" ht="15.75" customHeight="1" x14ac:dyDescent="0.25">
      <c r="B2699" s="82"/>
      <c r="N2699" s="67"/>
    </row>
    <row r="2700" spans="1:14" ht="15.75" customHeight="1" x14ac:dyDescent="0.25">
      <c r="B2700" s="83"/>
      <c r="N2700" s="67" t="str">
        <f>'7.1'!A469</f>
        <v>1.1.4.104.2</v>
      </c>
    </row>
    <row r="2701" spans="1:14" x14ac:dyDescent="0.25">
      <c r="A2701" s="290"/>
      <c r="B2701" s="9"/>
      <c r="C2701" s="9"/>
      <c r="D2701" s="9"/>
      <c r="E2701" s="9"/>
      <c r="F2701" s="9"/>
      <c r="G2701" s="9"/>
      <c r="H2701" s="9"/>
      <c r="I2701" s="9"/>
      <c r="N2701" s="80" t="s">
        <v>276</v>
      </c>
    </row>
    <row r="2702" spans="1:14" x14ac:dyDescent="0.25">
      <c r="B2702" s="9"/>
      <c r="C2702" s="9"/>
      <c r="D2702" s="9"/>
      <c r="E2702" s="9"/>
      <c r="F2702" s="9"/>
      <c r="G2702" s="9"/>
      <c r="H2702" s="9"/>
      <c r="N2702" s="80" t="s">
        <v>122</v>
      </c>
    </row>
    <row r="2703" spans="1:14" x14ac:dyDescent="0.25">
      <c r="B2703" s="9"/>
      <c r="C2703" s="9"/>
      <c r="D2703" s="9"/>
      <c r="E2703" s="9"/>
      <c r="F2703" s="9"/>
      <c r="G2703" s="9"/>
      <c r="H2703" s="9"/>
      <c r="I2703" s="9"/>
      <c r="N2703" s="80"/>
    </row>
    <row r="2704" spans="1:14" x14ac:dyDescent="0.25">
      <c r="B2704" s="9"/>
      <c r="C2704" s="9"/>
      <c r="D2704" s="9"/>
      <c r="E2704" s="9"/>
      <c r="F2704" s="9"/>
      <c r="G2704" s="9"/>
      <c r="H2704" s="9"/>
      <c r="I2704" s="9"/>
      <c r="L2704" s="8"/>
      <c r="M2704" s="219"/>
      <c r="N2704" s="219" t="s">
        <v>264</v>
      </c>
    </row>
    <row r="2705" spans="1:14" ht="15.75" customHeight="1" x14ac:dyDescent="0.25">
      <c r="N2705" s="80" t="s">
        <v>143</v>
      </c>
    </row>
    <row r="2706" spans="1:14" ht="15.75" customHeight="1" x14ac:dyDescent="0.25">
      <c r="B2706" s="9"/>
      <c r="C2706" s="9"/>
      <c r="D2706" s="9"/>
      <c r="E2706" s="9"/>
      <c r="F2706" s="9"/>
      <c r="G2706" s="9"/>
      <c r="H2706" s="9"/>
      <c r="I2706" s="9"/>
      <c r="N2706" s="80" t="s">
        <v>145</v>
      </c>
    </row>
    <row r="2707" spans="1:14" ht="15.75" customHeight="1" x14ac:dyDescent="0.25">
      <c r="N2707" s="80" t="s">
        <v>335</v>
      </c>
    </row>
    <row r="2708" spans="1:14" ht="15.75" customHeight="1" x14ac:dyDescent="0.25">
      <c r="M2708" s="8"/>
      <c r="N2708" s="80" t="s">
        <v>265</v>
      </c>
    </row>
    <row r="2709" spans="1:14" ht="15.75" customHeight="1" x14ac:dyDescent="0.25">
      <c r="M2709" s="8"/>
      <c r="N2709" s="80"/>
    </row>
    <row r="2710" spans="1:14" ht="15.75" customHeight="1" x14ac:dyDescent="0.25">
      <c r="M2710" s="8"/>
      <c r="N2710" s="80"/>
    </row>
    <row r="2711" spans="1:14" ht="17.25" customHeight="1" x14ac:dyDescent="0.25">
      <c r="A2711" s="421" t="s">
        <v>1434</v>
      </c>
      <c r="B2711" s="421"/>
      <c r="C2711" s="421"/>
      <c r="D2711" s="421"/>
      <c r="E2711" s="421"/>
      <c r="F2711" s="421"/>
      <c r="G2711" s="421"/>
      <c r="H2711" s="421"/>
      <c r="I2711" s="421"/>
      <c r="J2711" s="421"/>
      <c r="K2711" s="421"/>
      <c r="L2711" s="421"/>
      <c r="M2711" s="421"/>
      <c r="N2711" s="421"/>
    </row>
    <row r="2712" spans="1:14" ht="26.25" customHeight="1" x14ac:dyDescent="0.25">
      <c r="A2712" s="421"/>
      <c r="B2712" s="421"/>
      <c r="C2712" s="421"/>
      <c r="D2712" s="421"/>
      <c r="E2712" s="421"/>
      <c r="F2712" s="421"/>
      <c r="G2712" s="421"/>
      <c r="H2712" s="421"/>
      <c r="I2712" s="421"/>
      <c r="J2712" s="421"/>
      <c r="K2712" s="421"/>
      <c r="L2712" s="421"/>
      <c r="M2712" s="421"/>
      <c r="N2712" s="421"/>
    </row>
    <row r="2713" spans="1:14" s="422" customFormat="1" ht="17.25" customHeight="1" x14ac:dyDescent="0.25"/>
    <row r="2714" spans="1:14" ht="30.75" customHeight="1" x14ac:dyDescent="0.25">
      <c r="A2714" s="423" t="s">
        <v>323</v>
      </c>
      <c r="B2714" s="423"/>
      <c r="C2714" s="423"/>
      <c r="D2714" s="423"/>
      <c r="E2714" s="423"/>
      <c r="F2714" s="423"/>
      <c r="G2714" s="423"/>
      <c r="H2714" s="423"/>
      <c r="I2714" s="423"/>
      <c r="J2714" s="423"/>
      <c r="K2714" s="423"/>
      <c r="L2714" s="423"/>
      <c r="M2714" s="423"/>
      <c r="N2714" s="423"/>
    </row>
    <row r="2715" spans="1:14" ht="18" customHeight="1" x14ac:dyDescent="0.25">
      <c r="A2715" s="291" t="str">
        <f>VLOOKUP(N2750,'7.1'!$A$14:$B$574,2,FALSE)</f>
        <v>Строительство ТП-2х630кВА ул. Кукуевицкого</v>
      </c>
      <c r="B2715" s="352"/>
      <c r="C2715" s="352"/>
      <c r="D2715" s="352"/>
      <c r="E2715" s="352"/>
      <c r="F2715" s="352"/>
      <c r="G2715" s="352"/>
      <c r="H2715" s="352"/>
      <c r="I2715" s="352"/>
      <c r="J2715" s="352"/>
      <c r="K2715" s="352"/>
      <c r="L2715" s="352"/>
      <c r="M2715" s="352"/>
      <c r="N2715" s="352"/>
    </row>
    <row r="2716" spans="1:14" ht="16.5" customHeight="1" thickBot="1" x14ac:dyDescent="0.3">
      <c r="A2716" s="424" t="s">
        <v>1435</v>
      </c>
      <c r="B2716" s="424"/>
      <c r="C2716" s="424"/>
      <c r="D2716" s="424"/>
      <c r="E2716" s="424"/>
      <c r="F2716" s="424"/>
      <c r="G2716" s="424"/>
      <c r="H2716" s="424"/>
      <c r="I2716" s="424"/>
    </row>
    <row r="2717" spans="1:14" ht="15.75" customHeight="1" x14ac:dyDescent="0.25">
      <c r="A2717" s="425" t="s">
        <v>85</v>
      </c>
      <c r="B2717" s="428" t="s">
        <v>86</v>
      </c>
      <c r="C2717" s="431" t="s">
        <v>87</v>
      </c>
      <c r="D2717" s="390"/>
      <c r="E2717" s="390"/>
      <c r="F2717" s="432"/>
      <c r="G2717" s="428" t="s">
        <v>88</v>
      </c>
      <c r="H2717" s="428" t="s">
        <v>89</v>
      </c>
      <c r="I2717" s="433" t="s">
        <v>90</v>
      </c>
      <c r="J2717" s="434" t="s">
        <v>226</v>
      </c>
      <c r="K2717" s="435"/>
      <c r="L2717" s="435"/>
      <c r="M2717" s="435"/>
      <c r="N2717" s="436"/>
    </row>
    <row r="2718" spans="1:14" ht="15.75" customHeight="1" x14ac:dyDescent="0.25">
      <c r="A2718" s="426"/>
      <c r="B2718" s="429"/>
      <c r="C2718" s="419" t="s">
        <v>227</v>
      </c>
      <c r="D2718" s="420"/>
      <c r="E2718" s="419" t="s">
        <v>228</v>
      </c>
      <c r="F2718" s="420"/>
      <c r="G2718" s="429"/>
      <c r="H2718" s="429"/>
      <c r="I2718" s="408"/>
      <c r="J2718" s="437"/>
      <c r="K2718" s="438"/>
      <c r="L2718" s="438"/>
      <c r="M2718" s="438"/>
      <c r="N2718" s="439"/>
    </row>
    <row r="2719" spans="1:14" ht="15.75" customHeight="1" x14ac:dyDescent="0.25">
      <c r="A2719" s="426"/>
      <c r="B2719" s="429"/>
      <c r="C2719" s="407" t="s">
        <v>229</v>
      </c>
      <c r="D2719" s="407" t="s">
        <v>230</v>
      </c>
      <c r="E2719" s="407" t="s">
        <v>229</v>
      </c>
      <c r="F2719" s="407" t="s">
        <v>230</v>
      </c>
      <c r="G2719" s="429"/>
      <c r="H2719" s="429"/>
      <c r="I2719" s="408"/>
      <c r="J2719" s="437"/>
      <c r="K2719" s="438"/>
      <c r="L2719" s="438"/>
      <c r="M2719" s="438"/>
      <c r="N2719" s="439"/>
    </row>
    <row r="2720" spans="1:14" ht="15.75" customHeight="1" x14ac:dyDescent="0.25">
      <c r="A2720" s="426"/>
      <c r="B2720" s="429"/>
      <c r="C2720" s="408"/>
      <c r="D2720" s="408"/>
      <c r="E2720" s="408"/>
      <c r="F2720" s="408"/>
      <c r="G2720" s="429"/>
      <c r="H2720" s="429"/>
      <c r="I2720" s="408"/>
      <c r="J2720" s="437"/>
      <c r="K2720" s="438"/>
      <c r="L2720" s="438"/>
      <c r="M2720" s="438"/>
      <c r="N2720" s="439"/>
    </row>
    <row r="2721" spans="1:14" ht="15.75" customHeight="1" x14ac:dyDescent="0.25">
      <c r="A2721" s="427"/>
      <c r="B2721" s="430"/>
      <c r="C2721" s="409"/>
      <c r="D2721" s="409"/>
      <c r="E2721" s="409"/>
      <c r="F2721" s="409"/>
      <c r="G2721" s="430"/>
      <c r="H2721" s="430"/>
      <c r="I2721" s="409"/>
      <c r="J2721" s="440"/>
      <c r="K2721" s="388"/>
      <c r="L2721" s="388"/>
      <c r="M2721" s="388"/>
      <c r="N2721" s="392"/>
    </row>
    <row r="2722" spans="1:14" ht="16.5" customHeight="1" thickBot="1" x14ac:dyDescent="0.3">
      <c r="A2722" s="222">
        <v>1</v>
      </c>
      <c r="B2722" s="10">
        <v>2</v>
      </c>
      <c r="C2722" s="10">
        <v>3</v>
      </c>
      <c r="D2722" s="10">
        <v>4</v>
      </c>
      <c r="E2722" s="10">
        <v>5</v>
      </c>
      <c r="F2722" s="10">
        <v>6</v>
      </c>
      <c r="G2722" s="10">
        <v>8</v>
      </c>
      <c r="H2722" s="10">
        <v>9</v>
      </c>
      <c r="I2722" s="10">
        <v>10</v>
      </c>
      <c r="J2722" s="410">
        <v>11</v>
      </c>
      <c r="K2722" s="411"/>
      <c r="L2722" s="411"/>
      <c r="M2722" s="411"/>
      <c r="N2722" s="412"/>
    </row>
    <row r="2723" spans="1:14" ht="31.5" customHeight="1" x14ac:dyDescent="0.25">
      <c r="A2723" s="223">
        <v>1</v>
      </c>
      <c r="B2723" s="28" t="s">
        <v>161</v>
      </c>
      <c r="C2723" s="29" t="s">
        <v>1304</v>
      </c>
      <c r="D2723" s="29" t="s">
        <v>1304</v>
      </c>
      <c r="E2723" s="57"/>
      <c r="F2723" s="57"/>
      <c r="G2723" s="57"/>
      <c r="H2723" s="57"/>
      <c r="I2723" s="57"/>
      <c r="J2723" s="416"/>
      <c r="K2723" s="417"/>
      <c r="L2723" s="417"/>
      <c r="M2723" s="417"/>
      <c r="N2723" s="418"/>
    </row>
    <row r="2724" spans="1:14" ht="15.75" customHeight="1" x14ac:dyDescent="0.25">
      <c r="A2724" s="224" t="s">
        <v>149</v>
      </c>
      <c r="B2724" s="58" t="s">
        <v>162</v>
      </c>
      <c r="C2724" s="59" t="s">
        <v>1304</v>
      </c>
      <c r="D2724" s="59" t="s">
        <v>1304</v>
      </c>
      <c r="E2724" s="62" t="s">
        <v>128</v>
      </c>
      <c r="F2724" s="62" t="s">
        <v>128</v>
      </c>
      <c r="G2724" s="60"/>
      <c r="H2724" s="60"/>
      <c r="I2724" s="60"/>
      <c r="J2724" s="404"/>
      <c r="K2724" s="405"/>
      <c r="L2724" s="405"/>
      <c r="M2724" s="405"/>
      <c r="N2724" s="406"/>
    </row>
    <row r="2725" spans="1:14" ht="15.75" customHeight="1" x14ac:dyDescent="0.25">
      <c r="A2725" s="225" t="s">
        <v>150</v>
      </c>
      <c r="B2725" s="53" t="s">
        <v>163</v>
      </c>
      <c r="C2725" s="59" t="s">
        <v>1304</v>
      </c>
      <c r="D2725" s="59" t="s">
        <v>1304</v>
      </c>
      <c r="E2725" s="62" t="s">
        <v>128</v>
      </c>
      <c r="F2725" s="62" t="s">
        <v>128</v>
      </c>
      <c r="G2725" s="60"/>
      <c r="H2725" s="60"/>
      <c r="I2725" s="60"/>
      <c r="J2725" s="404"/>
      <c r="K2725" s="405"/>
      <c r="L2725" s="405"/>
      <c r="M2725" s="405"/>
      <c r="N2725" s="406"/>
    </row>
    <row r="2726" spans="1:14" ht="47.25" customHeight="1" x14ac:dyDescent="0.25">
      <c r="A2726" s="225" t="s">
        <v>29</v>
      </c>
      <c r="B2726" s="53" t="s">
        <v>133</v>
      </c>
      <c r="C2726" s="59" t="s">
        <v>1304</v>
      </c>
      <c r="D2726" s="59" t="s">
        <v>1304</v>
      </c>
      <c r="E2726" s="60" t="s">
        <v>128</v>
      </c>
      <c r="F2726" s="60" t="s">
        <v>128</v>
      </c>
      <c r="G2726" s="60"/>
      <c r="H2726" s="60"/>
      <c r="I2726" s="60" t="s">
        <v>129</v>
      </c>
      <c r="J2726" s="349"/>
      <c r="K2726" s="350"/>
      <c r="L2726" s="350"/>
      <c r="M2726" s="350"/>
      <c r="N2726" s="351"/>
    </row>
    <row r="2727" spans="1:14" ht="63" customHeight="1" x14ac:dyDescent="0.25">
      <c r="A2727" s="226" t="s">
        <v>46</v>
      </c>
      <c r="B2727" s="61" t="s">
        <v>165</v>
      </c>
      <c r="C2727" s="59" t="s">
        <v>1304</v>
      </c>
      <c r="D2727" s="59" t="s">
        <v>1304</v>
      </c>
      <c r="E2727" s="60" t="s">
        <v>128</v>
      </c>
      <c r="F2727" s="60" t="s">
        <v>128</v>
      </c>
      <c r="G2727" s="60"/>
      <c r="H2727" s="60"/>
      <c r="I2727" s="60" t="s">
        <v>130</v>
      </c>
      <c r="J2727" s="404"/>
      <c r="K2727" s="405"/>
      <c r="L2727" s="405"/>
      <c r="M2727" s="405"/>
      <c r="N2727" s="406"/>
    </row>
    <row r="2728" spans="1:14" ht="31.5" customHeight="1" x14ac:dyDescent="0.25">
      <c r="A2728" s="226" t="s">
        <v>166</v>
      </c>
      <c r="B2728" s="61" t="s">
        <v>167</v>
      </c>
      <c r="C2728" s="59" t="s">
        <v>1304</v>
      </c>
      <c r="D2728" s="59" t="s">
        <v>1304</v>
      </c>
      <c r="E2728" s="62" t="s">
        <v>1304</v>
      </c>
      <c r="F2728" s="62" t="s">
        <v>1304</v>
      </c>
      <c r="G2728" s="60">
        <v>100</v>
      </c>
      <c r="H2728" s="60">
        <v>100</v>
      </c>
      <c r="I2728" s="60"/>
      <c r="J2728" s="404"/>
      <c r="K2728" s="405"/>
      <c r="L2728" s="405"/>
      <c r="M2728" s="405"/>
      <c r="N2728" s="406"/>
    </row>
    <row r="2729" spans="1:14" ht="15.75" customHeight="1" x14ac:dyDescent="0.25">
      <c r="A2729" s="226" t="s">
        <v>168</v>
      </c>
      <c r="B2729" s="61" t="s">
        <v>169</v>
      </c>
      <c r="C2729" s="59" t="s">
        <v>1304</v>
      </c>
      <c r="D2729" s="59" t="s">
        <v>1304</v>
      </c>
      <c r="E2729" s="62" t="s">
        <v>1304</v>
      </c>
      <c r="F2729" s="62" t="s">
        <v>1304</v>
      </c>
      <c r="G2729" s="60">
        <v>100</v>
      </c>
      <c r="H2729" s="60">
        <v>100</v>
      </c>
      <c r="I2729" s="60"/>
      <c r="J2729" s="404"/>
      <c r="K2729" s="405"/>
      <c r="L2729" s="405"/>
      <c r="M2729" s="405"/>
      <c r="N2729" s="406"/>
    </row>
    <row r="2730" spans="1:14" ht="15.75" customHeight="1" x14ac:dyDescent="0.25">
      <c r="A2730" s="227">
        <v>2</v>
      </c>
      <c r="B2730" s="27" t="s">
        <v>103</v>
      </c>
      <c r="C2730" s="59" t="s">
        <v>1304</v>
      </c>
      <c r="D2730" s="59" t="s">
        <v>1304</v>
      </c>
      <c r="E2730" s="60" t="s">
        <v>128</v>
      </c>
      <c r="F2730" s="60" t="s">
        <v>128</v>
      </c>
      <c r="G2730" s="60"/>
      <c r="H2730" s="60"/>
      <c r="I2730" s="60"/>
      <c r="J2730" s="349"/>
      <c r="K2730" s="350"/>
      <c r="L2730" s="350"/>
      <c r="M2730" s="350"/>
      <c r="N2730" s="351"/>
    </row>
    <row r="2731" spans="1:14" ht="31.5" customHeight="1" x14ac:dyDescent="0.25">
      <c r="A2731" s="226" t="s">
        <v>152</v>
      </c>
      <c r="B2731" s="61" t="s">
        <v>170</v>
      </c>
      <c r="C2731" s="59" t="s">
        <v>1304</v>
      </c>
      <c r="D2731" s="59" t="s">
        <v>1304</v>
      </c>
      <c r="E2731" s="62" t="s">
        <v>1304</v>
      </c>
      <c r="F2731" s="62" t="s">
        <v>1304</v>
      </c>
      <c r="G2731" s="60">
        <v>100</v>
      </c>
      <c r="H2731" s="60">
        <v>100</v>
      </c>
      <c r="I2731" s="60"/>
      <c r="J2731" s="349"/>
      <c r="K2731" s="350"/>
      <c r="L2731" s="350"/>
      <c r="M2731" s="350"/>
      <c r="N2731" s="351"/>
    </row>
    <row r="2732" spans="1:14" ht="69" customHeight="1" x14ac:dyDescent="0.25">
      <c r="A2732" s="226" t="s">
        <v>21</v>
      </c>
      <c r="B2732" s="61" t="s">
        <v>171</v>
      </c>
      <c r="C2732" s="59" t="s">
        <v>1304</v>
      </c>
      <c r="D2732" s="59" t="s">
        <v>1304</v>
      </c>
      <c r="E2732" s="62" t="s">
        <v>1304</v>
      </c>
      <c r="F2732" s="62" t="s">
        <v>1304</v>
      </c>
      <c r="G2732" s="60">
        <v>100</v>
      </c>
      <c r="H2732" s="60">
        <v>100</v>
      </c>
      <c r="I2732" s="60" t="s">
        <v>131</v>
      </c>
      <c r="J2732" s="349"/>
      <c r="K2732" s="350"/>
      <c r="L2732" s="350"/>
      <c r="M2732" s="350"/>
      <c r="N2732" s="351"/>
    </row>
    <row r="2733" spans="1:14" ht="34.5" customHeight="1" x14ac:dyDescent="0.25">
      <c r="A2733" s="226" t="s">
        <v>22</v>
      </c>
      <c r="B2733" s="61" t="s">
        <v>172</v>
      </c>
      <c r="C2733" s="59" t="s">
        <v>1304</v>
      </c>
      <c r="D2733" s="59" t="s">
        <v>1304</v>
      </c>
      <c r="E2733" s="60" t="s">
        <v>128</v>
      </c>
      <c r="F2733" s="60" t="s">
        <v>128</v>
      </c>
      <c r="G2733" s="60"/>
      <c r="H2733" s="60"/>
      <c r="I2733" s="60" t="s">
        <v>130</v>
      </c>
      <c r="J2733" s="349"/>
      <c r="K2733" s="350"/>
      <c r="L2733" s="350"/>
      <c r="M2733" s="350"/>
      <c r="N2733" s="351"/>
    </row>
    <row r="2734" spans="1:14" ht="47.25" customHeight="1" x14ac:dyDescent="0.25">
      <c r="A2734" s="227">
        <v>3</v>
      </c>
      <c r="B2734" s="27" t="s">
        <v>173</v>
      </c>
      <c r="C2734" s="59" t="s">
        <v>1304</v>
      </c>
      <c r="D2734" s="59" t="s">
        <v>1304</v>
      </c>
      <c r="E2734" s="60" t="s">
        <v>128</v>
      </c>
      <c r="F2734" s="60" t="s">
        <v>128</v>
      </c>
      <c r="G2734" s="60"/>
      <c r="H2734" s="60"/>
      <c r="I2734" s="60"/>
      <c r="J2734" s="349"/>
      <c r="K2734" s="350"/>
      <c r="L2734" s="350"/>
      <c r="M2734" s="350"/>
      <c r="N2734" s="351"/>
    </row>
    <row r="2735" spans="1:14" ht="47.25" customHeight="1" x14ac:dyDescent="0.25">
      <c r="A2735" s="226" t="s">
        <v>104</v>
      </c>
      <c r="B2735" s="61" t="s">
        <v>174</v>
      </c>
      <c r="C2735" s="59" t="s">
        <v>1304</v>
      </c>
      <c r="D2735" s="59" t="s">
        <v>1304</v>
      </c>
      <c r="E2735" s="62" t="s">
        <v>1304</v>
      </c>
      <c r="F2735" s="62" t="s">
        <v>1304</v>
      </c>
      <c r="G2735" s="60">
        <v>100</v>
      </c>
      <c r="H2735" s="60">
        <v>100</v>
      </c>
      <c r="I2735" s="60" t="s">
        <v>130</v>
      </c>
      <c r="J2735" s="349"/>
      <c r="K2735" s="350"/>
      <c r="L2735" s="350"/>
      <c r="M2735" s="350"/>
      <c r="N2735" s="351"/>
    </row>
    <row r="2736" spans="1:14" ht="15.75" customHeight="1" x14ac:dyDescent="0.25">
      <c r="A2736" s="226" t="s">
        <v>107</v>
      </c>
      <c r="B2736" s="61" t="s">
        <v>175</v>
      </c>
      <c r="C2736" s="59" t="s">
        <v>1304</v>
      </c>
      <c r="D2736" s="59" t="s">
        <v>1304</v>
      </c>
      <c r="E2736" s="62" t="s">
        <v>128</v>
      </c>
      <c r="F2736" s="62" t="s">
        <v>128</v>
      </c>
      <c r="G2736" s="60"/>
      <c r="H2736" s="60"/>
      <c r="I2736" s="60"/>
      <c r="J2736" s="349"/>
      <c r="K2736" s="350"/>
      <c r="L2736" s="350"/>
      <c r="M2736" s="350"/>
      <c r="N2736" s="351"/>
    </row>
    <row r="2737" spans="1:14" ht="15.75" customHeight="1" x14ac:dyDescent="0.25">
      <c r="A2737" s="226" t="s">
        <v>109</v>
      </c>
      <c r="B2737" s="61" t="s">
        <v>176</v>
      </c>
      <c r="C2737" s="59" t="s">
        <v>1304</v>
      </c>
      <c r="D2737" s="59" t="s">
        <v>1304</v>
      </c>
      <c r="E2737" s="62" t="s">
        <v>128</v>
      </c>
      <c r="F2737" s="62" t="s">
        <v>128</v>
      </c>
      <c r="G2737" s="60"/>
      <c r="H2737" s="60"/>
      <c r="I2737" s="60"/>
      <c r="J2737" s="349"/>
      <c r="K2737" s="350"/>
      <c r="L2737" s="350"/>
      <c r="M2737" s="350"/>
      <c r="N2737" s="351"/>
    </row>
    <row r="2738" spans="1:14" ht="15.75" customHeight="1" x14ac:dyDescent="0.25">
      <c r="A2738" s="226" t="s">
        <v>177</v>
      </c>
      <c r="B2738" s="61" t="s">
        <v>178</v>
      </c>
      <c r="C2738" s="59" t="s">
        <v>1304</v>
      </c>
      <c r="D2738" s="59" t="s">
        <v>1304</v>
      </c>
      <c r="E2738" s="62" t="s">
        <v>128</v>
      </c>
      <c r="F2738" s="62" t="s">
        <v>128</v>
      </c>
      <c r="G2738" s="60"/>
      <c r="H2738" s="60"/>
      <c r="I2738" s="60"/>
      <c r="J2738" s="349"/>
      <c r="K2738" s="350"/>
      <c r="L2738" s="350"/>
      <c r="M2738" s="350"/>
      <c r="N2738" s="351"/>
    </row>
    <row r="2739" spans="1:14" ht="15.75" customHeight="1" x14ac:dyDescent="0.25">
      <c r="A2739" s="226" t="s">
        <v>179</v>
      </c>
      <c r="B2739" s="61" t="s">
        <v>180</v>
      </c>
      <c r="C2739" s="59" t="s">
        <v>1304</v>
      </c>
      <c r="D2739" s="59" t="s">
        <v>1304</v>
      </c>
      <c r="E2739" s="62" t="s">
        <v>128</v>
      </c>
      <c r="F2739" s="62" t="s">
        <v>128</v>
      </c>
      <c r="G2739" s="60"/>
      <c r="H2739" s="60"/>
      <c r="I2739" s="60"/>
      <c r="J2739" s="349"/>
      <c r="K2739" s="350"/>
      <c r="L2739" s="350"/>
      <c r="M2739" s="350"/>
      <c r="N2739" s="351"/>
    </row>
    <row r="2740" spans="1:14" ht="31.5" customHeight="1" x14ac:dyDescent="0.25">
      <c r="A2740" s="227">
        <v>4</v>
      </c>
      <c r="B2740" s="27" t="s">
        <v>56</v>
      </c>
      <c r="C2740" s="59" t="s">
        <v>1304</v>
      </c>
      <c r="D2740" s="59" t="s">
        <v>1304</v>
      </c>
      <c r="E2740" s="60" t="s">
        <v>128</v>
      </c>
      <c r="F2740" s="60" t="s">
        <v>128</v>
      </c>
      <c r="G2740" s="60"/>
      <c r="H2740" s="60"/>
      <c r="I2740" s="60"/>
      <c r="J2740" s="349"/>
      <c r="K2740" s="350"/>
      <c r="L2740" s="350"/>
      <c r="M2740" s="350"/>
      <c r="N2740" s="351"/>
    </row>
    <row r="2741" spans="1:14" ht="31.5" customHeight="1" x14ac:dyDescent="0.25">
      <c r="A2741" s="225" t="s">
        <v>24</v>
      </c>
      <c r="B2741" s="53" t="s">
        <v>181</v>
      </c>
      <c r="C2741" s="59" t="s">
        <v>1304</v>
      </c>
      <c r="D2741" s="59" t="s">
        <v>1304</v>
      </c>
      <c r="E2741" s="62" t="s">
        <v>128</v>
      </c>
      <c r="F2741" s="62" t="s">
        <v>128</v>
      </c>
      <c r="G2741" s="60"/>
      <c r="H2741" s="60"/>
      <c r="I2741" s="60"/>
      <c r="J2741" s="349"/>
      <c r="K2741" s="350"/>
      <c r="L2741" s="350"/>
      <c r="M2741" s="350"/>
      <c r="N2741" s="351"/>
    </row>
    <row r="2742" spans="1:14" ht="63" customHeight="1" x14ac:dyDescent="0.25">
      <c r="A2742" s="225" t="s">
        <v>25</v>
      </c>
      <c r="B2742" s="53" t="s">
        <v>60</v>
      </c>
      <c r="C2742" s="59" t="s">
        <v>1304</v>
      </c>
      <c r="D2742" s="59" t="s">
        <v>1304</v>
      </c>
      <c r="E2742" s="60" t="s">
        <v>128</v>
      </c>
      <c r="F2742" s="60" t="s">
        <v>128</v>
      </c>
      <c r="G2742" s="60"/>
      <c r="H2742" s="60"/>
      <c r="I2742" s="60" t="s">
        <v>130</v>
      </c>
      <c r="J2742" s="349"/>
      <c r="K2742" s="350"/>
      <c r="L2742" s="350"/>
      <c r="M2742" s="350"/>
      <c r="N2742" s="351"/>
    </row>
    <row r="2743" spans="1:14" ht="31.5" customHeight="1" x14ac:dyDescent="0.25">
      <c r="A2743" s="225" t="s">
        <v>26</v>
      </c>
      <c r="B2743" s="53" t="s">
        <v>5</v>
      </c>
      <c r="C2743" s="59" t="s">
        <v>1304</v>
      </c>
      <c r="D2743" s="59" t="s">
        <v>1304</v>
      </c>
      <c r="E2743" s="60" t="s">
        <v>128</v>
      </c>
      <c r="F2743" s="60" t="s">
        <v>128</v>
      </c>
      <c r="G2743" s="60"/>
      <c r="H2743" s="60"/>
      <c r="I2743" s="60"/>
      <c r="J2743" s="404"/>
      <c r="K2743" s="405"/>
      <c r="L2743" s="405"/>
      <c r="M2743" s="405"/>
      <c r="N2743" s="406"/>
    </row>
    <row r="2744" spans="1:14" ht="32.25" customHeight="1" thickBot="1" x14ac:dyDescent="0.3">
      <c r="A2744" s="228" t="s">
        <v>182</v>
      </c>
      <c r="B2744" s="64" t="s">
        <v>6</v>
      </c>
      <c r="C2744" s="63" t="s">
        <v>1304</v>
      </c>
      <c r="D2744" s="63" t="s">
        <v>1304</v>
      </c>
      <c r="E2744" s="65" t="s">
        <v>128</v>
      </c>
      <c r="F2744" s="65" t="s">
        <v>128</v>
      </c>
      <c r="G2744" s="66"/>
      <c r="H2744" s="66"/>
      <c r="I2744" s="66"/>
      <c r="J2744" s="413"/>
      <c r="K2744" s="414"/>
      <c r="L2744" s="414"/>
      <c r="M2744" s="414"/>
      <c r="N2744" s="415"/>
    </row>
    <row r="2745" spans="1:14" ht="15.75" customHeight="1" x14ac:dyDescent="0.25">
      <c r="B2745" s="82"/>
    </row>
    <row r="2746" spans="1:14" ht="15.75" customHeight="1" x14ac:dyDescent="0.25">
      <c r="A2746" s="86" t="s">
        <v>190</v>
      </c>
      <c r="B2746" s="82"/>
    </row>
    <row r="2747" spans="1:14" ht="15.75" customHeight="1" x14ac:dyDescent="0.25">
      <c r="B2747" s="82"/>
      <c r="N2747" s="67"/>
    </row>
    <row r="2748" spans="1:14" ht="15.75" customHeight="1" x14ac:dyDescent="0.25">
      <c r="B2748" s="78" t="s">
        <v>144</v>
      </c>
      <c r="N2748" s="67"/>
    </row>
    <row r="2749" spans="1:14" ht="15.75" customHeight="1" x14ac:dyDescent="0.25">
      <c r="B2749" s="82"/>
      <c r="N2749" s="67"/>
    </row>
    <row r="2750" spans="1:14" ht="15.75" customHeight="1" x14ac:dyDescent="0.25">
      <c r="B2750" s="83"/>
      <c r="N2750" s="67" t="str">
        <f>'7.1'!A470</f>
        <v>1.1.4.104.3</v>
      </c>
    </row>
    <row r="2751" spans="1:14" x14ac:dyDescent="0.25">
      <c r="A2751" s="290"/>
      <c r="B2751" s="9"/>
      <c r="C2751" s="9"/>
      <c r="D2751" s="9"/>
      <c r="E2751" s="9"/>
      <c r="F2751" s="9"/>
      <c r="G2751" s="9"/>
      <c r="H2751" s="9"/>
      <c r="I2751" s="9"/>
      <c r="N2751" s="80" t="s">
        <v>276</v>
      </c>
    </row>
    <row r="2752" spans="1:14" x14ac:dyDescent="0.25">
      <c r="B2752" s="9"/>
      <c r="C2752" s="9"/>
      <c r="D2752" s="9"/>
      <c r="E2752" s="9"/>
      <c r="F2752" s="9"/>
      <c r="G2752" s="9"/>
      <c r="H2752" s="9"/>
      <c r="N2752" s="80" t="s">
        <v>122</v>
      </c>
    </row>
    <row r="2753" spans="1:14" x14ac:dyDescent="0.25">
      <c r="B2753" s="9"/>
      <c r="C2753" s="9"/>
      <c r="D2753" s="9"/>
      <c r="E2753" s="9"/>
      <c r="F2753" s="9"/>
      <c r="G2753" s="9"/>
      <c r="H2753" s="9"/>
      <c r="I2753" s="9"/>
      <c r="N2753" s="80"/>
    </row>
    <row r="2754" spans="1:14" x14ac:dyDescent="0.25">
      <c r="B2754" s="9"/>
      <c r="C2754" s="9"/>
      <c r="D2754" s="9"/>
      <c r="E2754" s="9"/>
      <c r="F2754" s="9"/>
      <c r="G2754" s="9"/>
      <c r="H2754" s="9"/>
      <c r="I2754" s="9"/>
      <c r="L2754" s="8"/>
      <c r="M2754" s="219"/>
      <c r="N2754" s="219" t="s">
        <v>264</v>
      </c>
    </row>
    <row r="2755" spans="1:14" ht="15.75" customHeight="1" x14ac:dyDescent="0.25">
      <c r="N2755" s="80" t="s">
        <v>143</v>
      </c>
    </row>
    <row r="2756" spans="1:14" ht="15.75" customHeight="1" x14ac:dyDescent="0.25">
      <c r="B2756" s="9"/>
      <c r="C2756" s="9"/>
      <c r="D2756" s="9"/>
      <c r="E2756" s="9"/>
      <c r="F2756" s="9"/>
      <c r="G2756" s="9"/>
      <c r="H2756" s="9"/>
      <c r="I2756" s="9"/>
      <c r="N2756" s="80" t="s">
        <v>145</v>
      </c>
    </row>
    <row r="2757" spans="1:14" ht="15.75" customHeight="1" x14ac:dyDescent="0.25">
      <c r="N2757" s="80" t="s">
        <v>335</v>
      </c>
    </row>
    <row r="2758" spans="1:14" ht="15.75" customHeight="1" x14ac:dyDescent="0.25">
      <c r="M2758" s="8"/>
      <c r="N2758" s="80" t="s">
        <v>265</v>
      </c>
    </row>
    <row r="2759" spans="1:14" ht="15.75" customHeight="1" x14ac:dyDescent="0.25">
      <c r="M2759" s="8"/>
      <c r="N2759" s="80"/>
    </row>
    <row r="2760" spans="1:14" ht="15.75" customHeight="1" x14ac:dyDescent="0.25">
      <c r="M2760" s="8"/>
      <c r="N2760" s="80"/>
    </row>
    <row r="2761" spans="1:14" ht="17.25" customHeight="1" x14ac:dyDescent="0.25">
      <c r="A2761" s="421" t="s">
        <v>1434</v>
      </c>
      <c r="B2761" s="421"/>
      <c r="C2761" s="421"/>
      <c r="D2761" s="421"/>
      <c r="E2761" s="421"/>
      <c r="F2761" s="421"/>
      <c r="G2761" s="421"/>
      <c r="H2761" s="421"/>
      <c r="I2761" s="421"/>
      <c r="J2761" s="421"/>
      <c r="K2761" s="421"/>
      <c r="L2761" s="421"/>
      <c r="M2761" s="421"/>
      <c r="N2761" s="421"/>
    </row>
    <row r="2762" spans="1:14" ht="26.25" customHeight="1" x14ac:dyDescent="0.25">
      <c r="A2762" s="421"/>
      <c r="B2762" s="421"/>
      <c r="C2762" s="421"/>
      <c r="D2762" s="421"/>
      <c r="E2762" s="421"/>
      <c r="F2762" s="421"/>
      <c r="G2762" s="421"/>
      <c r="H2762" s="421"/>
      <c r="I2762" s="421"/>
      <c r="J2762" s="421"/>
      <c r="K2762" s="421"/>
      <c r="L2762" s="421"/>
      <c r="M2762" s="421"/>
      <c r="N2762" s="421"/>
    </row>
    <row r="2763" spans="1:14" s="422" customFormat="1" ht="17.25" customHeight="1" x14ac:dyDescent="0.25"/>
    <row r="2764" spans="1:14" ht="30.75" customHeight="1" x14ac:dyDescent="0.25">
      <c r="A2764" s="423" t="s">
        <v>323</v>
      </c>
      <c r="B2764" s="423"/>
      <c r="C2764" s="423"/>
      <c r="D2764" s="423"/>
      <c r="E2764" s="423"/>
      <c r="F2764" s="423"/>
      <c r="G2764" s="423"/>
      <c r="H2764" s="423"/>
      <c r="I2764" s="423"/>
      <c r="J2764" s="423"/>
      <c r="K2764" s="423"/>
      <c r="L2764" s="423"/>
      <c r="M2764" s="423"/>
      <c r="N2764" s="423"/>
    </row>
    <row r="2765" spans="1:14" ht="18" customHeight="1" x14ac:dyDescent="0.25">
      <c r="A2765" s="291" t="str">
        <f>VLOOKUP(N2800,'7.1'!$A$14:$B$574,2,FALSE)</f>
        <v>Строительство здания ТП-264</v>
      </c>
      <c r="B2765" s="352"/>
      <c r="C2765" s="352"/>
      <c r="D2765" s="352"/>
      <c r="E2765" s="352"/>
      <c r="F2765" s="352"/>
      <c r="G2765" s="352"/>
      <c r="H2765" s="352"/>
      <c r="I2765" s="352"/>
      <c r="J2765" s="352"/>
      <c r="K2765" s="352"/>
      <c r="L2765" s="352"/>
      <c r="M2765" s="352"/>
      <c r="N2765" s="352"/>
    </row>
    <row r="2766" spans="1:14" ht="16.5" customHeight="1" thickBot="1" x14ac:dyDescent="0.3">
      <c r="A2766" s="424" t="s">
        <v>1435</v>
      </c>
      <c r="B2766" s="424"/>
      <c r="C2766" s="424"/>
      <c r="D2766" s="424"/>
      <c r="E2766" s="424"/>
      <c r="F2766" s="424"/>
      <c r="G2766" s="424"/>
      <c r="H2766" s="424"/>
      <c r="I2766" s="424"/>
    </row>
    <row r="2767" spans="1:14" ht="15.75" customHeight="1" x14ac:dyDescent="0.25">
      <c r="A2767" s="425" t="s">
        <v>85</v>
      </c>
      <c r="B2767" s="428" t="s">
        <v>86</v>
      </c>
      <c r="C2767" s="431" t="s">
        <v>87</v>
      </c>
      <c r="D2767" s="390"/>
      <c r="E2767" s="390"/>
      <c r="F2767" s="432"/>
      <c r="G2767" s="428" t="s">
        <v>88</v>
      </c>
      <c r="H2767" s="428" t="s">
        <v>89</v>
      </c>
      <c r="I2767" s="433" t="s">
        <v>90</v>
      </c>
      <c r="J2767" s="434" t="s">
        <v>226</v>
      </c>
      <c r="K2767" s="435"/>
      <c r="L2767" s="435"/>
      <c r="M2767" s="435"/>
      <c r="N2767" s="436"/>
    </row>
    <row r="2768" spans="1:14" ht="15.75" customHeight="1" x14ac:dyDescent="0.25">
      <c r="A2768" s="426"/>
      <c r="B2768" s="429"/>
      <c r="C2768" s="419" t="s">
        <v>227</v>
      </c>
      <c r="D2768" s="420"/>
      <c r="E2768" s="419" t="s">
        <v>228</v>
      </c>
      <c r="F2768" s="420"/>
      <c r="G2768" s="429"/>
      <c r="H2768" s="429"/>
      <c r="I2768" s="408"/>
      <c r="J2768" s="437"/>
      <c r="K2768" s="438"/>
      <c r="L2768" s="438"/>
      <c r="M2768" s="438"/>
      <c r="N2768" s="439"/>
    </row>
    <row r="2769" spans="1:14" ht="15.75" customHeight="1" x14ac:dyDescent="0.25">
      <c r="A2769" s="426"/>
      <c r="B2769" s="429"/>
      <c r="C2769" s="407" t="s">
        <v>229</v>
      </c>
      <c r="D2769" s="407" t="s">
        <v>230</v>
      </c>
      <c r="E2769" s="407" t="s">
        <v>229</v>
      </c>
      <c r="F2769" s="407" t="s">
        <v>230</v>
      </c>
      <c r="G2769" s="429"/>
      <c r="H2769" s="429"/>
      <c r="I2769" s="408"/>
      <c r="J2769" s="437"/>
      <c r="K2769" s="438"/>
      <c r="L2769" s="438"/>
      <c r="M2769" s="438"/>
      <c r="N2769" s="439"/>
    </row>
    <row r="2770" spans="1:14" ht="15.75" customHeight="1" x14ac:dyDescent="0.25">
      <c r="A2770" s="426"/>
      <c r="B2770" s="429"/>
      <c r="C2770" s="408"/>
      <c r="D2770" s="408"/>
      <c r="E2770" s="408"/>
      <c r="F2770" s="408"/>
      <c r="G2770" s="429"/>
      <c r="H2770" s="429"/>
      <c r="I2770" s="408"/>
      <c r="J2770" s="437"/>
      <c r="K2770" s="438"/>
      <c r="L2770" s="438"/>
      <c r="M2770" s="438"/>
      <c r="N2770" s="439"/>
    </row>
    <row r="2771" spans="1:14" ht="15.75" customHeight="1" x14ac:dyDescent="0.25">
      <c r="A2771" s="427"/>
      <c r="B2771" s="430"/>
      <c r="C2771" s="409"/>
      <c r="D2771" s="409"/>
      <c r="E2771" s="409"/>
      <c r="F2771" s="409"/>
      <c r="G2771" s="430"/>
      <c r="H2771" s="430"/>
      <c r="I2771" s="409"/>
      <c r="J2771" s="440"/>
      <c r="K2771" s="388"/>
      <c r="L2771" s="388"/>
      <c r="M2771" s="388"/>
      <c r="N2771" s="392"/>
    </row>
    <row r="2772" spans="1:14" ht="16.5" customHeight="1" thickBot="1" x14ac:dyDescent="0.3">
      <c r="A2772" s="222">
        <v>1</v>
      </c>
      <c r="B2772" s="10">
        <v>2</v>
      </c>
      <c r="C2772" s="10">
        <v>3</v>
      </c>
      <c r="D2772" s="10">
        <v>4</v>
      </c>
      <c r="E2772" s="10">
        <v>5</v>
      </c>
      <c r="F2772" s="10">
        <v>6</v>
      </c>
      <c r="G2772" s="10">
        <v>8</v>
      </c>
      <c r="H2772" s="10">
        <v>9</v>
      </c>
      <c r="I2772" s="10">
        <v>10</v>
      </c>
      <c r="J2772" s="410">
        <v>11</v>
      </c>
      <c r="K2772" s="411"/>
      <c r="L2772" s="411"/>
      <c r="M2772" s="411"/>
      <c r="N2772" s="412"/>
    </row>
    <row r="2773" spans="1:14" ht="31.5" customHeight="1" x14ac:dyDescent="0.25">
      <c r="A2773" s="223">
        <v>1</v>
      </c>
      <c r="B2773" s="28" t="s">
        <v>161</v>
      </c>
      <c r="C2773" s="29" t="s">
        <v>1304</v>
      </c>
      <c r="D2773" s="29" t="s">
        <v>1304</v>
      </c>
      <c r="E2773" s="57"/>
      <c r="F2773" s="57"/>
      <c r="G2773" s="57"/>
      <c r="H2773" s="57"/>
      <c r="I2773" s="57"/>
      <c r="J2773" s="416"/>
      <c r="K2773" s="417"/>
      <c r="L2773" s="417"/>
      <c r="M2773" s="417"/>
      <c r="N2773" s="418"/>
    </row>
    <row r="2774" spans="1:14" ht="15.75" customHeight="1" x14ac:dyDescent="0.25">
      <c r="A2774" s="224" t="s">
        <v>149</v>
      </c>
      <c r="B2774" s="58" t="s">
        <v>162</v>
      </c>
      <c r="C2774" s="59" t="s">
        <v>1304</v>
      </c>
      <c r="D2774" s="59" t="s">
        <v>1304</v>
      </c>
      <c r="E2774" s="62" t="s">
        <v>128</v>
      </c>
      <c r="F2774" s="62" t="s">
        <v>128</v>
      </c>
      <c r="G2774" s="60"/>
      <c r="H2774" s="60"/>
      <c r="I2774" s="60"/>
      <c r="J2774" s="404"/>
      <c r="K2774" s="405"/>
      <c r="L2774" s="405"/>
      <c r="M2774" s="405"/>
      <c r="N2774" s="406"/>
    </row>
    <row r="2775" spans="1:14" ht="15.75" customHeight="1" x14ac:dyDescent="0.25">
      <c r="A2775" s="225" t="s">
        <v>150</v>
      </c>
      <c r="B2775" s="53" t="s">
        <v>163</v>
      </c>
      <c r="C2775" s="59" t="s">
        <v>1304</v>
      </c>
      <c r="D2775" s="59" t="s">
        <v>1304</v>
      </c>
      <c r="E2775" s="62" t="s">
        <v>128</v>
      </c>
      <c r="F2775" s="62" t="s">
        <v>128</v>
      </c>
      <c r="G2775" s="60"/>
      <c r="H2775" s="60"/>
      <c r="I2775" s="60"/>
      <c r="J2775" s="404"/>
      <c r="K2775" s="405"/>
      <c r="L2775" s="405"/>
      <c r="M2775" s="405"/>
      <c r="N2775" s="406"/>
    </row>
    <row r="2776" spans="1:14" ht="47.25" customHeight="1" x14ac:dyDescent="0.25">
      <c r="A2776" s="225" t="s">
        <v>29</v>
      </c>
      <c r="B2776" s="53" t="s">
        <v>133</v>
      </c>
      <c r="C2776" s="59" t="s">
        <v>1304</v>
      </c>
      <c r="D2776" s="59" t="s">
        <v>1304</v>
      </c>
      <c r="E2776" s="60" t="s">
        <v>128</v>
      </c>
      <c r="F2776" s="60" t="s">
        <v>128</v>
      </c>
      <c r="G2776" s="60"/>
      <c r="H2776" s="60"/>
      <c r="I2776" s="60" t="s">
        <v>129</v>
      </c>
      <c r="J2776" s="349"/>
      <c r="K2776" s="350"/>
      <c r="L2776" s="350"/>
      <c r="M2776" s="350"/>
      <c r="N2776" s="351"/>
    </row>
    <row r="2777" spans="1:14" ht="63" customHeight="1" x14ac:dyDescent="0.25">
      <c r="A2777" s="226" t="s">
        <v>46</v>
      </c>
      <c r="B2777" s="61" t="s">
        <v>165</v>
      </c>
      <c r="C2777" s="59" t="s">
        <v>1304</v>
      </c>
      <c r="D2777" s="59" t="s">
        <v>1304</v>
      </c>
      <c r="E2777" s="60" t="s">
        <v>128</v>
      </c>
      <c r="F2777" s="60" t="s">
        <v>128</v>
      </c>
      <c r="G2777" s="60"/>
      <c r="H2777" s="60"/>
      <c r="I2777" s="60" t="s">
        <v>130</v>
      </c>
      <c r="J2777" s="404"/>
      <c r="K2777" s="405"/>
      <c r="L2777" s="405"/>
      <c r="M2777" s="405"/>
      <c r="N2777" s="406"/>
    </row>
    <row r="2778" spans="1:14" ht="31.5" customHeight="1" x14ac:dyDescent="0.25">
      <c r="A2778" s="226" t="s">
        <v>166</v>
      </c>
      <c r="B2778" s="61" t="s">
        <v>167</v>
      </c>
      <c r="C2778" s="59" t="s">
        <v>1304</v>
      </c>
      <c r="D2778" s="59" t="s">
        <v>1304</v>
      </c>
      <c r="E2778" s="62" t="s">
        <v>128</v>
      </c>
      <c r="F2778" s="62" t="s">
        <v>128</v>
      </c>
      <c r="G2778" s="60"/>
      <c r="H2778" s="60"/>
      <c r="I2778" s="60"/>
      <c r="J2778" s="404"/>
      <c r="K2778" s="405"/>
      <c r="L2778" s="405"/>
      <c r="M2778" s="405"/>
      <c r="N2778" s="406"/>
    </row>
    <row r="2779" spans="1:14" ht="15.75" customHeight="1" x14ac:dyDescent="0.25">
      <c r="A2779" s="226" t="s">
        <v>168</v>
      </c>
      <c r="B2779" s="61" t="s">
        <v>169</v>
      </c>
      <c r="C2779" s="59" t="s">
        <v>1304</v>
      </c>
      <c r="D2779" s="59" t="s">
        <v>1304</v>
      </c>
      <c r="E2779" s="62" t="s">
        <v>128</v>
      </c>
      <c r="F2779" s="62" t="s">
        <v>128</v>
      </c>
      <c r="G2779" s="60"/>
      <c r="H2779" s="60"/>
      <c r="I2779" s="60"/>
      <c r="J2779" s="404"/>
      <c r="K2779" s="405"/>
      <c r="L2779" s="405"/>
      <c r="M2779" s="405"/>
      <c r="N2779" s="406"/>
    </row>
    <row r="2780" spans="1:14" ht="15.75" customHeight="1" x14ac:dyDescent="0.25">
      <c r="A2780" s="227">
        <v>2</v>
      </c>
      <c r="B2780" s="27" t="s">
        <v>103</v>
      </c>
      <c r="C2780" s="59" t="s">
        <v>1304</v>
      </c>
      <c r="D2780" s="59" t="s">
        <v>1304</v>
      </c>
      <c r="E2780" s="60" t="s">
        <v>128</v>
      </c>
      <c r="F2780" s="60" t="s">
        <v>128</v>
      </c>
      <c r="G2780" s="60"/>
      <c r="H2780" s="60"/>
      <c r="I2780" s="60"/>
      <c r="J2780" s="349"/>
      <c r="K2780" s="350"/>
      <c r="L2780" s="350"/>
      <c r="M2780" s="350"/>
      <c r="N2780" s="351"/>
    </row>
    <row r="2781" spans="1:14" ht="31.5" customHeight="1" x14ac:dyDescent="0.25">
      <c r="A2781" s="226" t="s">
        <v>152</v>
      </c>
      <c r="B2781" s="61" t="s">
        <v>170</v>
      </c>
      <c r="C2781" s="59" t="s">
        <v>1304</v>
      </c>
      <c r="D2781" s="59" t="s">
        <v>1304</v>
      </c>
      <c r="E2781" s="62" t="s">
        <v>128</v>
      </c>
      <c r="F2781" s="62" t="s">
        <v>128</v>
      </c>
      <c r="G2781" s="60"/>
      <c r="H2781" s="60"/>
      <c r="I2781" s="60"/>
      <c r="J2781" s="349"/>
      <c r="K2781" s="350"/>
      <c r="L2781" s="350"/>
      <c r="M2781" s="350"/>
      <c r="N2781" s="351"/>
    </row>
    <row r="2782" spans="1:14" ht="69" customHeight="1" x14ac:dyDescent="0.25">
      <c r="A2782" s="226" t="s">
        <v>21</v>
      </c>
      <c r="B2782" s="61" t="s">
        <v>171</v>
      </c>
      <c r="C2782" s="59" t="s">
        <v>1304</v>
      </c>
      <c r="D2782" s="59" t="s">
        <v>1304</v>
      </c>
      <c r="E2782" s="60" t="s">
        <v>128</v>
      </c>
      <c r="F2782" s="60" t="s">
        <v>128</v>
      </c>
      <c r="G2782" s="60"/>
      <c r="H2782" s="60"/>
      <c r="I2782" s="60" t="s">
        <v>131</v>
      </c>
      <c r="J2782" s="349"/>
      <c r="K2782" s="350"/>
      <c r="L2782" s="350"/>
      <c r="M2782" s="350"/>
      <c r="N2782" s="351"/>
    </row>
    <row r="2783" spans="1:14" ht="34.5" customHeight="1" x14ac:dyDescent="0.25">
      <c r="A2783" s="226" t="s">
        <v>22</v>
      </c>
      <c r="B2783" s="61" t="s">
        <v>172</v>
      </c>
      <c r="C2783" s="59" t="s">
        <v>1304</v>
      </c>
      <c r="D2783" s="59" t="s">
        <v>1304</v>
      </c>
      <c r="E2783" s="60" t="s">
        <v>128</v>
      </c>
      <c r="F2783" s="60" t="s">
        <v>128</v>
      </c>
      <c r="G2783" s="60"/>
      <c r="H2783" s="60"/>
      <c r="I2783" s="60" t="s">
        <v>130</v>
      </c>
      <c r="J2783" s="349"/>
      <c r="K2783" s="350"/>
      <c r="L2783" s="350"/>
      <c r="M2783" s="350"/>
      <c r="N2783" s="351"/>
    </row>
    <row r="2784" spans="1:14" ht="47.25" customHeight="1" x14ac:dyDescent="0.25">
      <c r="A2784" s="227">
        <v>3</v>
      </c>
      <c r="B2784" s="27" t="s">
        <v>173</v>
      </c>
      <c r="C2784" s="59" t="s">
        <v>1304</v>
      </c>
      <c r="D2784" s="59" t="s">
        <v>1304</v>
      </c>
      <c r="E2784" s="60" t="s">
        <v>128</v>
      </c>
      <c r="F2784" s="60" t="s">
        <v>128</v>
      </c>
      <c r="G2784" s="60"/>
      <c r="H2784" s="60"/>
      <c r="I2784" s="60"/>
      <c r="J2784" s="349"/>
      <c r="K2784" s="350"/>
      <c r="L2784" s="350"/>
      <c r="M2784" s="350"/>
      <c r="N2784" s="351"/>
    </row>
    <row r="2785" spans="1:14" ht="47.25" customHeight="1" x14ac:dyDescent="0.25">
      <c r="A2785" s="226" t="s">
        <v>104</v>
      </c>
      <c r="B2785" s="61" t="s">
        <v>174</v>
      </c>
      <c r="C2785" s="59" t="s">
        <v>1304</v>
      </c>
      <c r="D2785" s="59" t="s">
        <v>1304</v>
      </c>
      <c r="E2785" s="60" t="s">
        <v>128</v>
      </c>
      <c r="F2785" s="60" t="s">
        <v>128</v>
      </c>
      <c r="G2785" s="60"/>
      <c r="H2785" s="60"/>
      <c r="I2785" s="60" t="s">
        <v>130</v>
      </c>
      <c r="J2785" s="349"/>
      <c r="K2785" s="350"/>
      <c r="L2785" s="350"/>
      <c r="M2785" s="350"/>
      <c r="N2785" s="351"/>
    </row>
    <row r="2786" spans="1:14" ht="15.75" customHeight="1" x14ac:dyDescent="0.25">
      <c r="A2786" s="226" t="s">
        <v>107</v>
      </c>
      <c r="B2786" s="61" t="s">
        <v>175</v>
      </c>
      <c r="C2786" s="59" t="s">
        <v>1304</v>
      </c>
      <c r="D2786" s="59" t="s">
        <v>1304</v>
      </c>
      <c r="E2786" s="62" t="s">
        <v>128</v>
      </c>
      <c r="F2786" s="62" t="s">
        <v>128</v>
      </c>
      <c r="G2786" s="60"/>
      <c r="H2786" s="60"/>
      <c r="I2786" s="60"/>
      <c r="J2786" s="349"/>
      <c r="K2786" s="350"/>
      <c r="L2786" s="350"/>
      <c r="M2786" s="350"/>
      <c r="N2786" s="351"/>
    </row>
    <row r="2787" spans="1:14" ht="15.75" customHeight="1" x14ac:dyDescent="0.25">
      <c r="A2787" s="226" t="s">
        <v>109</v>
      </c>
      <c r="B2787" s="61" t="s">
        <v>176</v>
      </c>
      <c r="C2787" s="59" t="s">
        <v>1304</v>
      </c>
      <c r="D2787" s="59" t="s">
        <v>1304</v>
      </c>
      <c r="E2787" s="62" t="s">
        <v>128</v>
      </c>
      <c r="F2787" s="62" t="s">
        <v>128</v>
      </c>
      <c r="G2787" s="60"/>
      <c r="H2787" s="60"/>
      <c r="I2787" s="60"/>
      <c r="J2787" s="349"/>
      <c r="K2787" s="350"/>
      <c r="L2787" s="350"/>
      <c r="M2787" s="350"/>
      <c r="N2787" s="351"/>
    </row>
    <row r="2788" spans="1:14" ht="15.75" customHeight="1" x14ac:dyDescent="0.25">
      <c r="A2788" s="226" t="s">
        <v>177</v>
      </c>
      <c r="B2788" s="61" t="s">
        <v>178</v>
      </c>
      <c r="C2788" s="59" t="s">
        <v>1304</v>
      </c>
      <c r="D2788" s="59" t="s">
        <v>1304</v>
      </c>
      <c r="E2788" s="62" t="s">
        <v>128</v>
      </c>
      <c r="F2788" s="62" t="s">
        <v>128</v>
      </c>
      <c r="G2788" s="60"/>
      <c r="H2788" s="60"/>
      <c r="I2788" s="60"/>
      <c r="J2788" s="349"/>
      <c r="K2788" s="350"/>
      <c r="L2788" s="350"/>
      <c r="M2788" s="350"/>
      <c r="N2788" s="351"/>
    </row>
    <row r="2789" spans="1:14" ht="15.75" customHeight="1" x14ac:dyDescent="0.25">
      <c r="A2789" s="226" t="s">
        <v>179</v>
      </c>
      <c r="B2789" s="61" t="s">
        <v>180</v>
      </c>
      <c r="C2789" s="59" t="s">
        <v>1304</v>
      </c>
      <c r="D2789" s="59" t="s">
        <v>1304</v>
      </c>
      <c r="E2789" s="62" t="s">
        <v>128</v>
      </c>
      <c r="F2789" s="62" t="s">
        <v>128</v>
      </c>
      <c r="G2789" s="60"/>
      <c r="H2789" s="60"/>
      <c r="I2789" s="60"/>
      <c r="J2789" s="349"/>
      <c r="K2789" s="350"/>
      <c r="L2789" s="350"/>
      <c r="M2789" s="350"/>
      <c r="N2789" s="351"/>
    </row>
    <row r="2790" spans="1:14" ht="31.5" customHeight="1" x14ac:dyDescent="0.25">
      <c r="A2790" s="227">
        <v>4</v>
      </c>
      <c r="B2790" s="27" t="s">
        <v>56</v>
      </c>
      <c r="C2790" s="59" t="s">
        <v>1304</v>
      </c>
      <c r="D2790" s="59" t="s">
        <v>1304</v>
      </c>
      <c r="E2790" s="60" t="s">
        <v>128</v>
      </c>
      <c r="F2790" s="60" t="s">
        <v>128</v>
      </c>
      <c r="G2790" s="60"/>
      <c r="H2790" s="60"/>
      <c r="I2790" s="60"/>
      <c r="J2790" s="349"/>
      <c r="K2790" s="350"/>
      <c r="L2790" s="350"/>
      <c r="M2790" s="350"/>
      <c r="N2790" s="351"/>
    </row>
    <row r="2791" spans="1:14" ht="31.5" customHeight="1" x14ac:dyDescent="0.25">
      <c r="A2791" s="225" t="s">
        <v>24</v>
      </c>
      <c r="B2791" s="53" t="s">
        <v>181</v>
      </c>
      <c r="C2791" s="59" t="s">
        <v>1304</v>
      </c>
      <c r="D2791" s="59" t="s">
        <v>1304</v>
      </c>
      <c r="E2791" s="62" t="s">
        <v>128</v>
      </c>
      <c r="F2791" s="62" t="s">
        <v>128</v>
      </c>
      <c r="G2791" s="60"/>
      <c r="H2791" s="60"/>
      <c r="I2791" s="60"/>
      <c r="J2791" s="349"/>
      <c r="K2791" s="350"/>
      <c r="L2791" s="350"/>
      <c r="M2791" s="350"/>
      <c r="N2791" s="351"/>
    </row>
    <row r="2792" spans="1:14" ht="63" customHeight="1" x14ac:dyDescent="0.25">
      <c r="A2792" s="225" t="s">
        <v>25</v>
      </c>
      <c r="B2792" s="53" t="s">
        <v>60</v>
      </c>
      <c r="C2792" s="59" t="s">
        <v>1304</v>
      </c>
      <c r="D2792" s="59" t="s">
        <v>1304</v>
      </c>
      <c r="E2792" s="60" t="s">
        <v>128</v>
      </c>
      <c r="F2792" s="60" t="s">
        <v>128</v>
      </c>
      <c r="G2792" s="60"/>
      <c r="H2792" s="60"/>
      <c r="I2792" s="60" t="s">
        <v>130</v>
      </c>
      <c r="J2792" s="349"/>
      <c r="K2792" s="350"/>
      <c r="L2792" s="350"/>
      <c r="M2792" s="350"/>
      <c r="N2792" s="351"/>
    </row>
    <row r="2793" spans="1:14" ht="31.5" customHeight="1" x14ac:dyDescent="0.25">
      <c r="A2793" s="225" t="s">
        <v>26</v>
      </c>
      <c r="B2793" s="53" t="s">
        <v>5</v>
      </c>
      <c r="C2793" s="59" t="s">
        <v>1304</v>
      </c>
      <c r="D2793" s="59" t="s">
        <v>1304</v>
      </c>
      <c r="E2793" s="60" t="s">
        <v>128</v>
      </c>
      <c r="F2793" s="60" t="s">
        <v>128</v>
      </c>
      <c r="G2793" s="60"/>
      <c r="H2793" s="60"/>
      <c r="I2793" s="60"/>
      <c r="J2793" s="404"/>
      <c r="K2793" s="405"/>
      <c r="L2793" s="405"/>
      <c r="M2793" s="405"/>
      <c r="N2793" s="406"/>
    </row>
    <row r="2794" spans="1:14" ht="32.25" customHeight="1" thickBot="1" x14ac:dyDescent="0.3">
      <c r="A2794" s="228" t="s">
        <v>182</v>
      </c>
      <c r="B2794" s="64" t="s">
        <v>6</v>
      </c>
      <c r="C2794" s="63" t="s">
        <v>1304</v>
      </c>
      <c r="D2794" s="63" t="s">
        <v>1304</v>
      </c>
      <c r="E2794" s="65" t="s">
        <v>128</v>
      </c>
      <c r="F2794" s="65" t="s">
        <v>128</v>
      </c>
      <c r="G2794" s="66"/>
      <c r="H2794" s="66"/>
      <c r="I2794" s="66"/>
      <c r="J2794" s="413"/>
      <c r="K2794" s="414"/>
      <c r="L2794" s="414"/>
      <c r="M2794" s="414"/>
      <c r="N2794" s="415"/>
    </row>
    <row r="2795" spans="1:14" ht="15.75" customHeight="1" x14ac:dyDescent="0.25">
      <c r="B2795" s="82"/>
    </row>
    <row r="2796" spans="1:14" ht="15.75" customHeight="1" x14ac:dyDescent="0.25">
      <c r="A2796" s="86" t="s">
        <v>190</v>
      </c>
      <c r="B2796" s="82"/>
    </row>
    <row r="2797" spans="1:14" ht="15.75" customHeight="1" x14ac:dyDescent="0.25">
      <c r="B2797" s="82"/>
      <c r="N2797" s="67"/>
    </row>
    <row r="2798" spans="1:14" ht="15.75" customHeight="1" x14ac:dyDescent="0.25">
      <c r="B2798" s="78" t="s">
        <v>144</v>
      </c>
      <c r="N2798" s="67"/>
    </row>
    <row r="2799" spans="1:14" ht="15.75" customHeight="1" x14ac:dyDescent="0.25">
      <c r="B2799" s="82"/>
      <c r="N2799" s="67"/>
    </row>
    <row r="2800" spans="1:14" ht="15.75" customHeight="1" x14ac:dyDescent="0.25">
      <c r="B2800" s="83"/>
      <c r="N2800" s="67" t="str">
        <f>'7.1'!A471</f>
        <v>1.1.4.104.4</v>
      </c>
    </row>
    <row r="2801" spans="1:14" x14ac:dyDescent="0.25">
      <c r="A2801" s="290"/>
      <c r="B2801" s="9"/>
      <c r="C2801" s="9"/>
      <c r="D2801" s="9"/>
      <c r="E2801" s="9"/>
      <c r="F2801" s="9"/>
      <c r="G2801" s="9"/>
      <c r="H2801" s="9"/>
      <c r="I2801" s="9"/>
      <c r="N2801" s="80" t="s">
        <v>276</v>
      </c>
    </row>
    <row r="2802" spans="1:14" x14ac:dyDescent="0.25">
      <c r="B2802" s="9"/>
      <c r="C2802" s="9"/>
      <c r="D2802" s="9"/>
      <c r="E2802" s="9"/>
      <c r="F2802" s="9"/>
      <c r="G2802" s="9"/>
      <c r="H2802" s="9"/>
      <c r="N2802" s="80" t="s">
        <v>122</v>
      </c>
    </row>
    <row r="2803" spans="1:14" x14ac:dyDescent="0.25">
      <c r="B2803" s="9"/>
      <c r="C2803" s="9"/>
      <c r="D2803" s="9"/>
      <c r="E2803" s="9"/>
      <c r="F2803" s="9"/>
      <c r="G2803" s="9"/>
      <c r="H2803" s="9"/>
      <c r="I2803" s="9"/>
      <c r="N2803" s="80"/>
    </row>
    <row r="2804" spans="1:14" x14ac:dyDescent="0.25">
      <c r="B2804" s="9"/>
      <c r="C2804" s="9"/>
      <c r="D2804" s="9"/>
      <c r="E2804" s="9"/>
      <c r="F2804" s="9"/>
      <c r="G2804" s="9"/>
      <c r="H2804" s="9"/>
      <c r="I2804" s="9"/>
      <c r="L2804" s="8"/>
      <c r="M2804" s="219"/>
      <c r="N2804" s="219" t="s">
        <v>264</v>
      </c>
    </row>
    <row r="2805" spans="1:14" ht="15.75" customHeight="1" x14ac:dyDescent="0.25">
      <c r="N2805" s="80" t="s">
        <v>143</v>
      </c>
    </row>
    <row r="2806" spans="1:14" ht="15.75" customHeight="1" x14ac:dyDescent="0.25">
      <c r="B2806" s="9"/>
      <c r="C2806" s="9"/>
      <c r="D2806" s="9"/>
      <c r="E2806" s="9"/>
      <c r="F2806" s="9"/>
      <c r="G2806" s="9"/>
      <c r="H2806" s="9"/>
      <c r="I2806" s="9"/>
      <c r="N2806" s="80" t="s">
        <v>145</v>
      </c>
    </row>
    <row r="2807" spans="1:14" ht="15.75" customHeight="1" x14ac:dyDescent="0.25">
      <c r="N2807" s="80" t="s">
        <v>335</v>
      </c>
    </row>
    <row r="2808" spans="1:14" ht="15.75" customHeight="1" x14ac:dyDescent="0.25">
      <c r="M2808" s="8"/>
      <c r="N2808" s="80" t="s">
        <v>265</v>
      </c>
    </row>
    <row r="2809" spans="1:14" ht="15.75" customHeight="1" x14ac:dyDescent="0.25">
      <c r="M2809" s="8"/>
      <c r="N2809" s="80"/>
    </row>
    <row r="2810" spans="1:14" ht="15.75" customHeight="1" x14ac:dyDescent="0.25">
      <c r="M2810" s="8"/>
      <c r="N2810" s="80"/>
    </row>
    <row r="2811" spans="1:14" ht="17.25" customHeight="1" x14ac:dyDescent="0.25">
      <c r="A2811" s="421" t="s">
        <v>1434</v>
      </c>
      <c r="B2811" s="421"/>
      <c r="C2811" s="421"/>
      <c r="D2811" s="421"/>
      <c r="E2811" s="421"/>
      <c r="F2811" s="421"/>
      <c r="G2811" s="421"/>
      <c r="H2811" s="421"/>
      <c r="I2811" s="421"/>
      <c r="J2811" s="421"/>
      <c r="K2811" s="421"/>
      <c r="L2811" s="421"/>
      <c r="M2811" s="421"/>
      <c r="N2811" s="421"/>
    </row>
    <row r="2812" spans="1:14" ht="26.25" customHeight="1" x14ac:dyDescent="0.25">
      <c r="A2812" s="421"/>
      <c r="B2812" s="421"/>
      <c r="C2812" s="421"/>
      <c r="D2812" s="421"/>
      <c r="E2812" s="421"/>
      <c r="F2812" s="421"/>
      <c r="G2812" s="421"/>
      <c r="H2812" s="421"/>
      <c r="I2812" s="421"/>
      <c r="J2812" s="421"/>
      <c r="K2812" s="421"/>
      <c r="L2812" s="421"/>
      <c r="M2812" s="421"/>
      <c r="N2812" s="421"/>
    </row>
    <row r="2813" spans="1:14" s="422" customFormat="1" ht="17.25" customHeight="1" x14ac:dyDescent="0.25"/>
    <row r="2814" spans="1:14" ht="30.75" customHeight="1" x14ac:dyDescent="0.25">
      <c r="A2814" s="423" t="s">
        <v>323</v>
      </c>
      <c r="B2814" s="423"/>
      <c r="C2814" s="423"/>
      <c r="D2814" s="423"/>
      <c r="E2814" s="423"/>
      <c r="F2814" s="423"/>
      <c r="G2814" s="423"/>
      <c r="H2814" s="423"/>
      <c r="I2814" s="423"/>
      <c r="J2814" s="423"/>
      <c r="K2814" s="423"/>
      <c r="L2814" s="423"/>
      <c r="M2814" s="423"/>
      <c r="N2814" s="423"/>
    </row>
    <row r="2815" spans="1:14" ht="18" customHeight="1" x14ac:dyDescent="0.25">
      <c r="A2815" s="291" t="str">
        <f>VLOOKUP(N2850,'7.1'!$A$14:$B$574,2,FALSE)</f>
        <v>Строительство ТП 2х2500кВА (стр.22) мкр.20А</v>
      </c>
      <c r="B2815" s="352"/>
      <c r="C2815" s="352"/>
      <c r="D2815" s="352"/>
      <c r="E2815" s="352"/>
      <c r="F2815" s="352"/>
      <c r="G2815" s="352"/>
      <c r="H2815" s="352"/>
      <c r="I2815" s="352"/>
      <c r="J2815" s="352"/>
      <c r="K2815" s="352"/>
      <c r="L2815" s="352"/>
      <c r="M2815" s="352"/>
      <c r="N2815" s="352"/>
    </row>
    <row r="2816" spans="1:14" ht="16.5" customHeight="1" thickBot="1" x14ac:dyDescent="0.3">
      <c r="A2816" s="424" t="s">
        <v>1435</v>
      </c>
      <c r="B2816" s="424"/>
      <c r="C2816" s="424"/>
      <c r="D2816" s="424"/>
      <c r="E2816" s="424"/>
      <c r="F2816" s="424"/>
      <c r="G2816" s="424"/>
      <c r="H2816" s="424"/>
      <c r="I2816" s="424"/>
    </row>
    <row r="2817" spans="1:14" ht="15.75" customHeight="1" x14ac:dyDescent="0.25">
      <c r="A2817" s="425" t="s">
        <v>85</v>
      </c>
      <c r="B2817" s="428" t="s">
        <v>86</v>
      </c>
      <c r="C2817" s="431" t="s">
        <v>87</v>
      </c>
      <c r="D2817" s="390"/>
      <c r="E2817" s="390"/>
      <c r="F2817" s="432"/>
      <c r="G2817" s="428" t="s">
        <v>88</v>
      </c>
      <c r="H2817" s="428" t="s">
        <v>89</v>
      </c>
      <c r="I2817" s="433" t="s">
        <v>90</v>
      </c>
      <c r="J2817" s="434" t="s">
        <v>226</v>
      </c>
      <c r="K2817" s="435"/>
      <c r="L2817" s="435"/>
      <c r="M2817" s="435"/>
      <c r="N2817" s="436"/>
    </row>
    <row r="2818" spans="1:14" ht="15.75" customHeight="1" x14ac:dyDescent="0.25">
      <c r="A2818" s="426"/>
      <c r="B2818" s="429"/>
      <c r="C2818" s="419" t="s">
        <v>227</v>
      </c>
      <c r="D2818" s="420"/>
      <c r="E2818" s="419" t="s">
        <v>228</v>
      </c>
      <c r="F2818" s="420"/>
      <c r="G2818" s="429"/>
      <c r="H2818" s="429"/>
      <c r="I2818" s="408"/>
      <c r="J2818" s="437"/>
      <c r="K2818" s="438"/>
      <c r="L2818" s="438"/>
      <c r="M2818" s="438"/>
      <c r="N2818" s="439"/>
    </row>
    <row r="2819" spans="1:14" ht="15.75" customHeight="1" x14ac:dyDescent="0.25">
      <c r="A2819" s="426"/>
      <c r="B2819" s="429"/>
      <c r="C2819" s="407" t="s">
        <v>229</v>
      </c>
      <c r="D2819" s="407" t="s">
        <v>230</v>
      </c>
      <c r="E2819" s="407" t="s">
        <v>229</v>
      </c>
      <c r="F2819" s="407" t="s">
        <v>230</v>
      </c>
      <c r="G2819" s="429"/>
      <c r="H2819" s="429"/>
      <c r="I2819" s="408"/>
      <c r="J2819" s="437"/>
      <c r="K2819" s="438"/>
      <c r="L2819" s="438"/>
      <c r="M2819" s="438"/>
      <c r="N2819" s="439"/>
    </row>
    <row r="2820" spans="1:14" ht="15.75" customHeight="1" x14ac:dyDescent="0.25">
      <c r="A2820" s="426"/>
      <c r="B2820" s="429"/>
      <c r="C2820" s="408"/>
      <c r="D2820" s="408"/>
      <c r="E2820" s="408"/>
      <c r="F2820" s="408"/>
      <c r="G2820" s="429"/>
      <c r="H2820" s="429"/>
      <c r="I2820" s="408"/>
      <c r="J2820" s="437"/>
      <c r="K2820" s="438"/>
      <c r="L2820" s="438"/>
      <c r="M2820" s="438"/>
      <c r="N2820" s="439"/>
    </row>
    <row r="2821" spans="1:14" ht="15.75" customHeight="1" x14ac:dyDescent="0.25">
      <c r="A2821" s="427"/>
      <c r="B2821" s="430"/>
      <c r="C2821" s="409"/>
      <c r="D2821" s="409"/>
      <c r="E2821" s="409"/>
      <c r="F2821" s="409"/>
      <c r="G2821" s="430"/>
      <c r="H2821" s="430"/>
      <c r="I2821" s="409"/>
      <c r="J2821" s="440"/>
      <c r="K2821" s="388"/>
      <c r="L2821" s="388"/>
      <c r="M2821" s="388"/>
      <c r="N2821" s="392"/>
    </row>
    <row r="2822" spans="1:14" ht="16.5" customHeight="1" thickBot="1" x14ac:dyDescent="0.3">
      <c r="A2822" s="222">
        <v>1</v>
      </c>
      <c r="B2822" s="10">
        <v>2</v>
      </c>
      <c r="C2822" s="10">
        <v>3</v>
      </c>
      <c r="D2822" s="10">
        <v>4</v>
      </c>
      <c r="E2822" s="10">
        <v>5</v>
      </c>
      <c r="F2822" s="10">
        <v>6</v>
      </c>
      <c r="G2822" s="10">
        <v>8</v>
      </c>
      <c r="H2822" s="10">
        <v>9</v>
      </c>
      <c r="I2822" s="10">
        <v>10</v>
      </c>
      <c r="J2822" s="410">
        <v>11</v>
      </c>
      <c r="K2822" s="411"/>
      <c r="L2822" s="411"/>
      <c r="M2822" s="411"/>
      <c r="N2822" s="412"/>
    </row>
    <row r="2823" spans="1:14" ht="31.5" customHeight="1" x14ac:dyDescent="0.25">
      <c r="A2823" s="223">
        <v>1</v>
      </c>
      <c r="B2823" s="28" t="s">
        <v>161</v>
      </c>
      <c r="C2823" s="29" t="s">
        <v>1304</v>
      </c>
      <c r="D2823" s="29" t="s">
        <v>1304</v>
      </c>
      <c r="E2823" s="57"/>
      <c r="F2823" s="57"/>
      <c r="G2823" s="57"/>
      <c r="H2823" s="57"/>
      <c r="I2823" s="57"/>
      <c r="J2823" s="416"/>
      <c r="K2823" s="417"/>
      <c r="L2823" s="417"/>
      <c r="M2823" s="417"/>
      <c r="N2823" s="418"/>
    </row>
    <row r="2824" spans="1:14" ht="15.75" customHeight="1" x14ac:dyDescent="0.25">
      <c r="A2824" s="224" t="s">
        <v>149</v>
      </c>
      <c r="B2824" s="58" t="s">
        <v>162</v>
      </c>
      <c r="C2824" s="59" t="s">
        <v>1304</v>
      </c>
      <c r="D2824" s="59" t="s">
        <v>1304</v>
      </c>
      <c r="E2824" s="62" t="s">
        <v>128</v>
      </c>
      <c r="F2824" s="62" t="s">
        <v>128</v>
      </c>
      <c r="G2824" s="60"/>
      <c r="H2824" s="60"/>
      <c r="I2824" s="60"/>
      <c r="J2824" s="404"/>
      <c r="K2824" s="405"/>
      <c r="L2824" s="405"/>
      <c r="M2824" s="405"/>
      <c r="N2824" s="406"/>
    </row>
    <row r="2825" spans="1:14" ht="15.75" customHeight="1" x14ac:dyDescent="0.25">
      <c r="A2825" s="225" t="s">
        <v>150</v>
      </c>
      <c r="B2825" s="53" t="s">
        <v>163</v>
      </c>
      <c r="C2825" s="59" t="s">
        <v>1304</v>
      </c>
      <c r="D2825" s="59" t="s">
        <v>1304</v>
      </c>
      <c r="E2825" s="62" t="s">
        <v>128</v>
      </c>
      <c r="F2825" s="62" t="s">
        <v>128</v>
      </c>
      <c r="G2825" s="60"/>
      <c r="H2825" s="60"/>
      <c r="I2825" s="60"/>
      <c r="J2825" s="404"/>
      <c r="K2825" s="405"/>
      <c r="L2825" s="405"/>
      <c r="M2825" s="405"/>
      <c r="N2825" s="406"/>
    </row>
    <row r="2826" spans="1:14" ht="47.25" customHeight="1" x14ac:dyDescent="0.25">
      <c r="A2826" s="225" t="s">
        <v>29</v>
      </c>
      <c r="B2826" s="53" t="s">
        <v>133</v>
      </c>
      <c r="C2826" s="59" t="s">
        <v>1304</v>
      </c>
      <c r="D2826" s="59" t="s">
        <v>1304</v>
      </c>
      <c r="E2826" s="60" t="s">
        <v>128</v>
      </c>
      <c r="F2826" s="60" t="s">
        <v>128</v>
      </c>
      <c r="G2826" s="60"/>
      <c r="H2826" s="60"/>
      <c r="I2826" s="60" t="s">
        <v>129</v>
      </c>
      <c r="J2826" s="349"/>
      <c r="K2826" s="350"/>
      <c r="L2826" s="350"/>
      <c r="M2826" s="350"/>
      <c r="N2826" s="351"/>
    </row>
    <row r="2827" spans="1:14" ht="63" customHeight="1" x14ac:dyDescent="0.25">
      <c r="A2827" s="226" t="s">
        <v>46</v>
      </c>
      <c r="B2827" s="61" t="s">
        <v>165</v>
      </c>
      <c r="C2827" s="59" t="s">
        <v>1304</v>
      </c>
      <c r="D2827" s="59" t="s">
        <v>1304</v>
      </c>
      <c r="E2827" s="60" t="s">
        <v>128</v>
      </c>
      <c r="F2827" s="60" t="s">
        <v>128</v>
      </c>
      <c r="G2827" s="60"/>
      <c r="H2827" s="60"/>
      <c r="I2827" s="60" t="s">
        <v>130</v>
      </c>
      <c r="J2827" s="404"/>
      <c r="K2827" s="405"/>
      <c r="L2827" s="405"/>
      <c r="M2827" s="405"/>
      <c r="N2827" s="406"/>
    </row>
    <row r="2828" spans="1:14" ht="31.5" customHeight="1" x14ac:dyDescent="0.25">
      <c r="A2828" s="226" t="s">
        <v>166</v>
      </c>
      <c r="B2828" s="61" t="s">
        <v>167</v>
      </c>
      <c r="C2828" s="59" t="s">
        <v>1304</v>
      </c>
      <c r="D2828" s="59" t="s">
        <v>1304</v>
      </c>
      <c r="E2828" s="62" t="s">
        <v>128</v>
      </c>
      <c r="F2828" s="62" t="s">
        <v>128</v>
      </c>
      <c r="G2828" s="60"/>
      <c r="H2828" s="60"/>
      <c r="I2828" s="60"/>
      <c r="J2828" s="404"/>
      <c r="K2828" s="405"/>
      <c r="L2828" s="405"/>
      <c r="M2828" s="405"/>
      <c r="N2828" s="406"/>
    </row>
    <row r="2829" spans="1:14" ht="15.75" customHeight="1" x14ac:dyDescent="0.25">
      <c r="A2829" s="226" t="s">
        <v>168</v>
      </c>
      <c r="B2829" s="61" t="s">
        <v>169</v>
      </c>
      <c r="C2829" s="59" t="s">
        <v>1304</v>
      </c>
      <c r="D2829" s="59" t="s">
        <v>1304</v>
      </c>
      <c r="E2829" s="62" t="s">
        <v>128</v>
      </c>
      <c r="F2829" s="62" t="s">
        <v>128</v>
      </c>
      <c r="G2829" s="60"/>
      <c r="H2829" s="60"/>
      <c r="I2829" s="60"/>
      <c r="J2829" s="404"/>
      <c r="K2829" s="405"/>
      <c r="L2829" s="405"/>
      <c r="M2829" s="405"/>
      <c r="N2829" s="406"/>
    </row>
    <row r="2830" spans="1:14" ht="15.75" customHeight="1" x14ac:dyDescent="0.25">
      <c r="A2830" s="227">
        <v>2</v>
      </c>
      <c r="B2830" s="27" t="s">
        <v>103</v>
      </c>
      <c r="C2830" s="59" t="s">
        <v>1304</v>
      </c>
      <c r="D2830" s="59" t="s">
        <v>1304</v>
      </c>
      <c r="E2830" s="60" t="s">
        <v>128</v>
      </c>
      <c r="F2830" s="60" t="s">
        <v>128</v>
      </c>
      <c r="G2830" s="60"/>
      <c r="H2830" s="60"/>
      <c r="I2830" s="60"/>
      <c r="J2830" s="349"/>
      <c r="K2830" s="350"/>
      <c r="L2830" s="350"/>
      <c r="M2830" s="350"/>
      <c r="N2830" s="351"/>
    </row>
    <row r="2831" spans="1:14" ht="31.5" customHeight="1" x14ac:dyDescent="0.25">
      <c r="A2831" s="226" t="s">
        <v>152</v>
      </c>
      <c r="B2831" s="61" t="s">
        <v>170</v>
      </c>
      <c r="C2831" s="59" t="s">
        <v>1304</v>
      </c>
      <c r="D2831" s="59" t="s">
        <v>1304</v>
      </c>
      <c r="E2831" s="62" t="s">
        <v>128</v>
      </c>
      <c r="F2831" s="62" t="s">
        <v>128</v>
      </c>
      <c r="G2831" s="60"/>
      <c r="H2831" s="60"/>
      <c r="I2831" s="60"/>
      <c r="J2831" s="349"/>
      <c r="K2831" s="350"/>
      <c r="L2831" s="350"/>
      <c r="M2831" s="350"/>
      <c r="N2831" s="351"/>
    </row>
    <row r="2832" spans="1:14" ht="69" customHeight="1" x14ac:dyDescent="0.25">
      <c r="A2832" s="226" t="s">
        <v>21</v>
      </c>
      <c r="B2832" s="61" t="s">
        <v>171</v>
      </c>
      <c r="C2832" s="59" t="s">
        <v>1304</v>
      </c>
      <c r="D2832" s="59" t="s">
        <v>1304</v>
      </c>
      <c r="E2832" s="60" t="s">
        <v>128</v>
      </c>
      <c r="F2832" s="60" t="s">
        <v>128</v>
      </c>
      <c r="G2832" s="60"/>
      <c r="H2832" s="60"/>
      <c r="I2832" s="60" t="s">
        <v>131</v>
      </c>
      <c r="J2832" s="349"/>
      <c r="K2832" s="350"/>
      <c r="L2832" s="350"/>
      <c r="M2832" s="350"/>
      <c r="N2832" s="351"/>
    </row>
    <row r="2833" spans="1:14" ht="34.5" customHeight="1" x14ac:dyDescent="0.25">
      <c r="A2833" s="226" t="s">
        <v>22</v>
      </c>
      <c r="B2833" s="61" t="s">
        <v>172</v>
      </c>
      <c r="C2833" s="59" t="s">
        <v>1304</v>
      </c>
      <c r="D2833" s="59" t="s">
        <v>1304</v>
      </c>
      <c r="E2833" s="60" t="s">
        <v>128</v>
      </c>
      <c r="F2833" s="60" t="s">
        <v>128</v>
      </c>
      <c r="G2833" s="60"/>
      <c r="H2833" s="60"/>
      <c r="I2833" s="60" t="s">
        <v>130</v>
      </c>
      <c r="J2833" s="349"/>
      <c r="K2833" s="350"/>
      <c r="L2833" s="350"/>
      <c r="M2833" s="350"/>
      <c r="N2833" s="351"/>
    </row>
    <row r="2834" spans="1:14" ht="47.25" customHeight="1" x14ac:dyDescent="0.25">
      <c r="A2834" s="227">
        <v>3</v>
      </c>
      <c r="B2834" s="27" t="s">
        <v>173</v>
      </c>
      <c r="C2834" s="59" t="s">
        <v>1304</v>
      </c>
      <c r="D2834" s="59" t="s">
        <v>1304</v>
      </c>
      <c r="E2834" s="60" t="s">
        <v>128</v>
      </c>
      <c r="F2834" s="60" t="s">
        <v>128</v>
      </c>
      <c r="G2834" s="60"/>
      <c r="H2834" s="60"/>
      <c r="I2834" s="60"/>
      <c r="J2834" s="349"/>
      <c r="K2834" s="350"/>
      <c r="L2834" s="350"/>
      <c r="M2834" s="350"/>
      <c r="N2834" s="351"/>
    </row>
    <row r="2835" spans="1:14" ht="47.25" customHeight="1" x14ac:dyDescent="0.25">
      <c r="A2835" s="226" t="s">
        <v>104</v>
      </c>
      <c r="B2835" s="61" t="s">
        <v>174</v>
      </c>
      <c r="C2835" s="59" t="s">
        <v>1304</v>
      </c>
      <c r="D2835" s="59" t="s">
        <v>1304</v>
      </c>
      <c r="E2835" s="60" t="s">
        <v>128</v>
      </c>
      <c r="F2835" s="60" t="s">
        <v>128</v>
      </c>
      <c r="G2835" s="60"/>
      <c r="H2835" s="60"/>
      <c r="I2835" s="60" t="s">
        <v>130</v>
      </c>
      <c r="J2835" s="349"/>
      <c r="K2835" s="350"/>
      <c r="L2835" s="350"/>
      <c r="M2835" s="350"/>
      <c r="N2835" s="351"/>
    </row>
    <row r="2836" spans="1:14" ht="15.75" customHeight="1" x14ac:dyDescent="0.25">
      <c r="A2836" s="226" t="s">
        <v>107</v>
      </c>
      <c r="B2836" s="61" t="s">
        <v>175</v>
      </c>
      <c r="C2836" s="59" t="s">
        <v>1304</v>
      </c>
      <c r="D2836" s="59" t="s">
        <v>1304</v>
      </c>
      <c r="E2836" s="62" t="s">
        <v>128</v>
      </c>
      <c r="F2836" s="62" t="s">
        <v>128</v>
      </c>
      <c r="G2836" s="60"/>
      <c r="H2836" s="60"/>
      <c r="I2836" s="60"/>
      <c r="J2836" s="349"/>
      <c r="K2836" s="350"/>
      <c r="L2836" s="350"/>
      <c r="M2836" s="350"/>
      <c r="N2836" s="351"/>
    </row>
    <row r="2837" spans="1:14" ht="15.75" customHeight="1" x14ac:dyDescent="0.25">
      <c r="A2837" s="226" t="s">
        <v>109</v>
      </c>
      <c r="B2837" s="61" t="s">
        <v>176</v>
      </c>
      <c r="C2837" s="59" t="s">
        <v>1304</v>
      </c>
      <c r="D2837" s="59" t="s">
        <v>1304</v>
      </c>
      <c r="E2837" s="62" t="s">
        <v>128</v>
      </c>
      <c r="F2837" s="62" t="s">
        <v>128</v>
      </c>
      <c r="G2837" s="60"/>
      <c r="H2837" s="60"/>
      <c r="I2837" s="60"/>
      <c r="J2837" s="349"/>
      <c r="K2837" s="350"/>
      <c r="L2837" s="350"/>
      <c r="M2837" s="350"/>
      <c r="N2837" s="351"/>
    </row>
    <row r="2838" spans="1:14" ht="15.75" customHeight="1" x14ac:dyDescent="0.25">
      <c r="A2838" s="226" t="s">
        <v>177</v>
      </c>
      <c r="B2838" s="61" t="s">
        <v>178</v>
      </c>
      <c r="C2838" s="59" t="s">
        <v>1304</v>
      </c>
      <c r="D2838" s="59" t="s">
        <v>1304</v>
      </c>
      <c r="E2838" s="62" t="s">
        <v>128</v>
      </c>
      <c r="F2838" s="62" t="s">
        <v>128</v>
      </c>
      <c r="G2838" s="60"/>
      <c r="H2838" s="60"/>
      <c r="I2838" s="60"/>
      <c r="J2838" s="349"/>
      <c r="K2838" s="350"/>
      <c r="L2838" s="350"/>
      <c r="M2838" s="350"/>
      <c r="N2838" s="351"/>
    </row>
    <row r="2839" spans="1:14" ht="15.75" customHeight="1" x14ac:dyDescent="0.25">
      <c r="A2839" s="226" t="s">
        <v>179</v>
      </c>
      <c r="B2839" s="61" t="s">
        <v>180</v>
      </c>
      <c r="C2839" s="59" t="s">
        <v>1304</v>
      </c>
      <c r="D2839" s="59" t="s">
        <v>1304</v>
      </c>
      <c r="E2839" s="62" t="s">
        <v>128</v>
      </c>
      <c r="F2839" s="62" t="s">
        <v>128</v>
      </c>
      <c r="G2839" s="60"/>
      <c r="H2839" s="60"/>
      <c r="I2839" s="60"/>
      <c r="J2839" s="349"/>
      <c r="K2839" s="350"/>
      <c r="L2839" s="350"/>
      <c r="M2839" s="350"/>
      <c r="N2839" s="351"/>
    </row>
    <row r="2840" spans="1:14" ht="31.5" customHeight="1" x14ac:dyDescent="0.25">
      <c r="A2840" s="227">
        <v>4</v>
      </c>
      <c r="B2840" s="27" t="s">
        <v>56</v>
      </c>
      <c r="C2840" s="59" t="s">
        <v>1304</v>
      </c>
      <c r="D2840" s="59" t="s">
        <v>1304</v>
      </c>
      <c r="E2840" s="60" t="s">
        <v>128</v>
      </c>
      <c r="F2840" s="60" t="s">
        <v>128</v>
      </c>
      <c r="G2840" s="60"/>
      <c r="H2840" s="60"/>
      <c r="I2840" s="60"/>
      <c r="J2840" s="349"/>
      <c r="K2840" s="350"/>
      <c r="L2840" s="350"/>
      <c r="M2840" s="350"/>
      <c r="N2840" s="351"/>
    </row>
    <row r="2841" spans="1:14" ht="31.5" customHeight="1" x14ac:dyDescent="0.25">
      <c r="A2841" s="225" t="s">
        <v>24</v>
      </c>
      <c r="B2841" s="53" t="s">
        <v>181</v>
      </c>
      <c r="C2841" s="59" t="s">
        <v>1304</v>
      </c>
      <c r="D2841" s="59" t="s">
        <v>1304</v>
      </c>
      <c r="E2841" s="62" t="s">
        <v>128</v>
      </c>
      <c r="F2841" s="62" t="s">
        <v>128</v>
      </c>
      <c r="G2841" s="60"/>
      <c r="H2841" s="60"/>
      <c r="I2841" s="60"/>
      <c r="J2841" s="349"/>
      <c r="K2841" s="350"/>
      <c r="L2841" s="350"/>
      <c r="M2841" s="350"/>
      <c r="N2841" s="351"/>
    </row>
    <row r="2842" spans="1:14" ht="63" customHeight="1" x14ac:dyDescent="0.25">
      <c r="A2842" s="225" t="s">
        <v>25</v>
      </c>
      <c r="B2842" s="53" t="s">
        <v>60</v>
      </c>
      <c r="C2842" s="59" t="s">
        <v>1304</v>
      </c>
      <c r="D2842" s="59" t="s">
        <v>1304</v>
      </c>
      <c r="E2842" s="60" t="s">
        <v>128</v>
      </c>
      <c r="F2842" s="60" t="s">
        <v>128</v>
      </c>
      <c r="G2842" s="60"/>
      <c r="H2842" s="60"/>
      <c r="I2842" s="60" t="s">
        <v>130</v>
      </c>
      <c r="J2842" s="349"/>
      <c r="K2842" s="350"/>
      <c r="L2842" s="350"/>
      <c r="M2842" s="350"/>
      <c r="N2842" s="351"/>
    </row>
    <row r="2843" spans="1:14" ht="31.5" customHeight="1" x14ac:dyDescent="0.25">
      <c r="A2843" s="225" t="s">
        <v>26</v>
      </c>
      <c r="B2843" s="53" t="s">
        <v>5</v>
      </c>
      <c r="C2843" s="59" t="s">
        <v>1304</v>
      </c>
      <c r="D2843" s="59" t="s">
        <v>1304</v>
      </c>
      <c r="E2843" s="60" t="s">
        <v>128</v>
      </c>
      <c r="F2843" s="60" t="s">
        <v>128</v>
      </c>
      <c r="G2843" s="60"/>
      <c r="H2843" s="60"/>
      <c r="I2843" s="60"/>
      <c r="J2843" s="404"/>
      <c r="K2843" s="405"/>
      <c r="L2843" s="405"/>
      <c r="M2843" s="405"/>
      <c r="N2843" s="406"/>
    </row>
    <row r="2844" spans="1:14" ht="32.25" customHeight="1" thickBot="1" x14ac:dyDescent="0.3">
      <c r="A2844" s="228" t="s">
        <v>182</v>
      </c>
      <c r="B2844" s="64" t="s">
        <v>6</v>
      </c>
      <c r="C2844" s="63" t="s">
        <v>1304</v>
      </c>
      <c r="D2844" s="63" t="s">
        <v>1304</v>
      </c>
      <c r="E2844" s="65" t="s">
        <v>128</v>
      </c>
      <c r="F2844" s="65" t="s">
        <v>128</v>
      </c>
      <c r="G2844" s="66"/>
      <c r="H2844" s="66"/>
      <c r="I2844" s="66"/>
      <c r="J2844" s="413"/>
      <c r="K2844" s="414"/>
      <c r="L2844" s="414"/>
      <c r="M2844" s="414"/>
      <c r="N2844" s="415"/>
    </row>
    <row r="2845" spans="1:14" ht="15.75" customHeight="1" x14ac:dyDescent="0.25">
      <c r="B2845" s="82"/>
    </row>
    <row r="2846" spans="1:14" ht="15.75" customHeight="1" x14ac:dyDescent="0.25">
      <c r="A2846" s="86" t="s">
        <v>190</v>
      </c>
      <c r="B2846" s="82"/>
    </row>
    <row r="2847" spans="1:14" ht="15.75" customHeight="1" x14ac:dyDescent="0.25">
      <c r="B2847" s="82"/>
      <c r="N2847" s="67"/>
    </row>
    <row r="2848" spans="1:14" ht="15.75" customHeight="1" x14ac:dyDescent="0.25">
      <c r="B2848" s="78" t="s">
        <v>144</v>
      </c>
      <c r="N2848" s="67"/>
    </row>
    <row r="2849" spans="1:14" ht="15.75" customHeight="1" x14ac:dyDescent="0.25">
      <c r="B2849" s="82"/>
      <c r="N2849" s="67"/>
    </row>
    <row r="2850" spans="1:14" ht="15.75" customHeight="1" x14ac:dyDescent="0.25">
      <c r="B2850" s="83"/>
      <c r="N2850" s="67" t="str">
        <f>'7.1'!A472</f>
        <v>1.1.4.104.5</v>
      </c>
    </row>
    <row r="2851" spans="1:14" x14ac:dyDescent="0.25">
      <c r="A2851" s="290"/>
      <c r="B2851" s="9"/>
      <c r="C2851" s="9"/>
      <c r="D2851" s="9"/>
      <c r="E2851" s="9"/>
      <c r="F2851" s="9"/>
      <c r="G2851" s="9"/>
      <c r="H2851" s="9"/>
      <c r="I2851" s="9"/>
      <c r="N2851" s="80" t="s">
        <v>276</v>
      </c>
    </row>
    <row r="2852" spans="1:14" x14ac:dyDescent="0.25">
      <c r="B2852" s="9"/>
      <c r="C2852" s="9"/>
      <c r="D2852" s="9"/>
      <c r="E2852" s="9"/>
      <c r="F2852" s="9"/>
      <c r="G2852" s="9"/>
      <c r="H2852" s="9"/>
      <c r="N2852" s="80" t="s">
        <v>122</v>
      </c>
    </row>
    <row r="2853" spans="1:14" x14ac:dyDescent="0.25">
      <c r="B2853" s="9"/>
      <c r="C2853" s="9"/>
      <c r="D2853" s="9"/>
      <c r="E2853" s="9"/>
      <c r="F2853" s="9"/>
      <c r="G2853" s="9"/>
      <c r="H2853" s="9"/>
      <c r="I2853" s="9"/>
      <c r="N2853" s="80"/>
    </row>
    <row r="2854" spans="1:14" x14ac:dyDescent="0.25">
      <c r="B2854" s="9"/>
      <c r="C2854" s="9"/>
      <c r="D2854" s="9"/>
      <c r="E2854" s="9"/>
      <c r="F2854" s="9"/>
      <c r="G2854" s="9"/>
      <c r="H2854" s="9"/>
      <c r="I2854" s="9"/>
      <c r="L2854" s="8"/>
      <c r="M2854" s="219"/>
      <c r="N2854" s="219" t="s">
        <v>264</v>
      </c>
    </row>
    <row r="2855" spans="1:14" ht="15.75" customHeight="1" x14ac:dyDescent="0.25">
      <c r="N2855" s="80" t="s">
        <v>143</v>
      </c>
    </row>
    <row r="2856" spans="1:14" ht="15.75" customHeight="1" x14ac:dyDescent="0.25">
      <c r="B2856" s="9"/>
      <c r="C2856" s="9"/>
      <c r="D2856" s="9"/>
      <c r="E2856" s="9"/>
      <c r="F2856" s="9"/>
      <c r="G2856" s="9"/>
      <c r="H2856" s="9"/>
      <c r="I2856" s="9"/>
      <c r="N2856" s="80" t="s">
        <v>145</v>
      </c>
    </row>
    <row r="2857" spans="1:14" ht="15.75" customHeight="1" x14ac:dyDescent="0.25">
      <c r="N2857" s="80" t="s">
        <v>335</v>
      </c>
    </row>
    <row r="2858" spans="1:14" ht="15.75" customHeight="1" x14ac:dyDescent="0.25">
      <c r="M2858" s="8"/>
      <c r="N2858" s="80" t="s">
        <v>265</v>
      </c>
    </row>
    <row r="2859" spans="1:14" ht="15.75" customHeight="1" x14ac:dyDescent="0.25">
      <c r="M2859" s="8"/>
      <c r="N2859" s="80"/>
    </row>
    <row r="2860" spans="1:14" ht="15.75" customHeight="1" x14ac:dyDescent="0.25">
      <c r="M2860" s="8"/>
      <c r="N2860" s="80"/>
    </row>
    <row r="2861" spans="1:14" ht="17.25" customHeight="1" x14ac:dyDescent="0.25">
      <c r="A2861" s="421" t="s">
        <v>1434</v>
      </c>
      <c r="B2861" s="421"/>
      <c r="C2861" s="421"/>
      <c r="D2861" s="421"/>
      <c r="E2861" s="421"/>
      <c r="F2861" s="421"/>
      <c r="G2861" s="421"/>
      <c r="H2861" s="421"/>
      <c r="I2861" s="421"/>
      <c r="J2861" s="421"/>
      <c r="K2861" s="421"/>
      <c r="L2861" s="421"/>
      <c r="M2861" s="421"/>
      <c r="N2861" s="421"/>
    </row>
    <row r="2862" spans="1:14" ht="26.25" customHeight="1" x14ac:dyDescent="0.25">
      <c r="A2862" s="421"/>
      <c r="B2862" s="421"/>
      <c r="C2862" s="421"/>
      <c r="D2862" s="421"/>
      <c r="E2862" s="421"/>
      <c r="F2862" s="421"/>
      <c r="G2862" s="421"/>
      <c r="H2862" s="421"/>
      <c r="I2862" s="421"/>
      <c r="J2862" s="421"/>
      <c r="K2862" s="421"/>
      <c r="L2862" s="421"/>
      <c r="M2862" s="421"/>
      <c r="N2862" s="421"/>
    </row>
    <row r="2863" spans="1:14" s="422" customFormat="1" ht="17.25" customHeight="1" x14ac:dyDescent="0.25"/>
    <row r="2864" spans="1:14" ht="30.75" customHeight="1" x14ac:dyDescent="0.25">
      <c r="A2864" s="423" t="s">
        <v>323</v>
      </c>
      <c r="B2864" s="423"/>
      <c r="C2864" s="423"/>
      <c r="D2864" s="423"/>
      <c r="E2864" s="423"/>
      <c r="F2864" s="423"/>
      <c r="G2864" s="423"/>
      <c r="H2864" s="423"/>
      <c r="I2864" s="423"/>
      <c r="J2864" s="423"/>
      <c r="K2864" s="423"/>
      <c r="L2864" s="423"/>
      <c r="M2864" s="423"/>
      <c r="N2864" s="423"/>
    </row>
    <row r="2865" spans="1:14" ht="18" customHeight="1" x14ac:dyDescent="0.25">
      <c r="A2865" s="291" t="str">
        <f>VLOOKUP(N2900,'7.1'!$A$14:$B$574,2,FALSE)</f>
        <v>Строительство ТП-2х1000кВА мкр.31</v>
      </c>
      <c r="B2865" s="352"/>
      <c r="C2865" s="352"/>
      <c r="D2865" s="352"/>
      <c r="E2865" s="352"/>
      <c r="F2865" s="352"/>
      <c r="G2865" s="352"/>
      <c r="H2865" s="352"/>
      <c r="I2865" s="352"/>
      <c r="J2865" s="352"/>
      <c r="K2865" s="352"/>
      <c r="L2865" s="352"/>
      <c r="M2865" s="352"/>
      <c r="N2865" s="352"/>
    </row>
    <row r="2866" spans="1:14" ht="16.5" customHeight="1" thickBot="1" x14ac:dyDescent="0.3">
      <c r="A2866" s="424" t="s">
        <v>1435</v>
      </c>
      <c r="B2866" s="424"/>
      <c r="C2866" s="424"/>
      <c r="D2866" s="424"/>
      <c r="E2866" s="424"/>
      <c r="F2866" s="424"/>
      <c r="G2866" s="424"/>
      <c r="H2866" s="424"/>
      <c r="I2866" s="424"/>
    </row>
    <row r="2867" spans="1:14" ht="15.75" customHeight="1" x14ac:dyDescent="0.25">
      <c r="A2867" s="425" t="s">
        <v>85</v>
      </c>
      <c r="B2867" s="428" t="s">
        <v>86</v>
      </c>
      <c r="C2867" s="431" t="s">
        <v>87</v>
      </c>
      <c r="D2867" s="390"/>
      <c r="E2867" s="390"/>
      <c r="F2867" s="432"/>
      <c r="G2867" s="428" t="s">
        <v>88</v>
      </c>
      <c r="H2867" s="428" t="s">
        <v>89</v>
      </c>
      <c r="I2867" s="433" t="s">
        <v>90</v>
      </c>
      <c r="J2867" s="434" t="s">
        <v>226</v>
      </c>
      <c r="K2867" s="435"/>
      <c r="L2867" s="435"/>
      <c r="M2867" s="435"/>
      <c r="N2867" s="436"/>
    </row>
    <row r="2868" spans="1:14" ht="15.75" customHeight="1" x14ac:dyDescent="0.25">
      <c r="A2868" s="426"/>
      <c r="B2868" s="429"/>
      <c r="C2868" s="419" t="s">
        <v>227</v>
      </c>
      <c r="D2868" s="420"/>
      <c r="E2868" s="419" t="s">
        <v>228</v>
      </c>
      <c r="F2868" s="420"/>
      <c r="G2868" s="429"/>
      <c r="H2868" s="429"/>
      <c r="I2868" s="408"/>
      <c r="J2868" s="437"/>
      <c r="K2868" s="438"/>
      <c r="L2868" s="438"/>
      <c r="M2868" s="438"/>
      <c r="N2868" s="439"/>
    </row>
    <row r="2869" spans="1:14" ht="15.75" customHeight="1" x14ac:dyDescent="0.25">
      <c r="A2869" s="426"/>
      <c r="B2869" s="429"/>
      <c r="C2869" s="407" t="s">
        <v>229</v>
      </c>
      <c r="D2869" s="407" t="s">
        <v>230</v>
      </c>
      <c r="E2869" s="407" t="s">
        <v>229</v>
      </c>
      <c r="F2869" s="407" t="s">
        <v>230</v>
      </c>
      <c r="G2869" s="429"/>
      <c r="H2869" s="429"/>
      <c r="I2869" s="408"/>
      <c r="J2869" s="437"/>
      <c r="K2869" s="438"/>
      <c r="L2869" s="438"/>
      <c r="M2869" s="438"/>
      <c r="N2869" s="439"/>
    </row>
    <row r="2870" spans="1:14" ht="15.75" customHeight="1" x14ac:dyDescent="0.25">
      <c r="A2870" s="426"/>
      <c r="B2870" s="429"/>
      <c r="C2870" s="408"/>
      <c r="D2870" s="408"/>
      <c r="E2870" s="408"/>
      <c r="F2870" s="408"/>
      <c r="G2870" s="429"/>
      <c r="H2870" s="429"/>
      <c r="I2870" s="408"/>
      <c r="J2870" s="437"/>
      <c r="K2870" s="438"/>
      <c r="L2870" s="438"/>
      <c r="M2870" s="438"/>
      <c r="N2870" s="439"/>
    </row>
    <row r="2871" spans="1:14" ht="15.75" customHeight="1" x14ac:dyDescent="0.25">
      <c r="A2871" s="427"/>
      <c r="B2871" s="430"/>
      <c r="C2871" s="409"/>
      <c r="D2871" s="409"/>
      <c r="E2871" s="409"/>
      <c r="F2871" s="409"/>
      <c r="G2871" s="430"/>
      <c r="H2871" s="430"/>
      <c r="I2871" s="409"/>
      <c r="J2871" s="440"/>
      <c r="K2871" s="388"/>
      <c r="L2871" s="388"/>
      <c r="M2871" s="388"/>
      <c r="N2871" s="392"/>
    </row>
    <row r="2872" spans="1:14" ht="16.5" customHeight="1" thickBot="1" x14ac:dyDescent="0.3">
      <c r="A2872" s="222">
        <v>1</v>
      </c>
      <c r="B2872" s="10">
        <v>2</v>
      </c>
      <c r="C2872" s="10">
        <v>3</v>
      </c>
      <c r="D2872" s="10">
        <v>4</v>
      </c>
      <c r="E2872" s="10">
        <v>5</v>
      </c>
      <c r="F2872" s="10">
        <v>6</v>
      </c>
      <c r="G2872" s="10">
        <v>8</v>
      </c>
      <c r="H2872" s="10">
        <v>9</v>
      </c>
      <c r="I2872" s="10">
        <v>10</v>
      </c>
      <c r="J2872" s="410">
        <v>11</v>
      </c>
      <c r="K2872" s="411"/>
      <c r="L2872" s="411"/>
      <c r="M2872" s="411"/>
      <c r="N2872" s="412"/>
    </row>
    <row r="2873" spans="1:14" ht="31.5" customHeight="1" x14ac:dyDescent="0.25">
      <c r="A2873" s="223">
        <v>1</v>
      </c>
      <c r="B2873" s="28" t="s">
        <v>161</v>
      </c>
      <c r="C2873" s="29" t="s">
        <v>1304</v>
      </c>
      <c r="D2873" s="29" t="s">
        <v>1304</v>
      </c>
      <c r="E2873" s="57"/>
      <c r="F2873" s="57"/>
      <c r="G2873" s="57"/>
      <c r="H2873" s="57"/>
      <c r="I2873" s="57"/>
      <c r="J2873" s="416"/>
      <c r="K2873" s="417"/>
      <c r="L2873" s="417"/>
      <c r="M2873" s="417"/>
      <c r="N2873" s="418"/>
    </row>
    <row r="2874" spans="1:14" ht="15.75" customHeight="1" x14ac:dyDescent="0.25">
      <c r="A2874" s="224" t="s">
        <v>149</v>
      </c>
      <c r="B2874" s="58" t="s">
        <v>162</v>
      </c>
      <c r="C2874" s="59" t="s">
        <v>1304</v>
      </c>
      <c r="D2874" s="59" t="s">
        <v>1304</v>
      </c>
      <c r="E2874" s="62" t="s">
        <v>128</v>
      </c>
      <c r="F2874" s="62" t="s">
        <v>128</v>
      </c>
      <c r="G2874" s="60"/>
      <c r="H2874" s="60"/>
      <c r="I2874" s="60"/>
      <c r="J2874" s="404"/>
      <c r="K2874" s="405"/>
      <c r="L2874" s="405"/>
      <c r="M2874" s="405"/>
      <c r="N2874" s="406"/>
    </row>
    <row r="2875" spans="1:14" ht="15.75" customHeight="1" x14ac:dyDescent="0.25">
      <c r="A2875" s="225" t="s">
        <v>150</v>
      </c>
      <c r="B2875" s="53" t="s">
        <v>163</v>
      </c>
      <c r="C2875" s="59" t="s">
        <v>1304</v>
      </c>
      <c r="D2875" s="59" t="s">
        <v>1304</v>
      </c>
      <c r="E2875" s="62" t="s">
        <v>128</v>
      </c>
      <c r="F2875" s="62" t="s">
        <v>128</v>
      </c>
      <c r="G2875" s="60"/>
      <c r="H2875" s="60"/>
      <c r="I2875" s="60"/>
      <c r="J2875" s="404"/>
      <c r="K2875" s="405"/>
      <c r="L2875" s="405"/>
      <c r="M2875" s="405"/>
      <c r="N2875" s="406"/>
    </row>
    <row r="2876" spans="1:14" ht="47.25" customHeight="1" x14ac:dyDescent="0.25">
      <c r="A2876" s="225" t="s">
        <v>29</v>
      </c>
      <c r="B2876" s="53" t="s">
        <v>133</v>
      </c>
      <c r="C2876" s="59" t="s">
        <v>1304</v>
      </c>
      <c r="D2876" s="59" t="s">
        <v>1304</v>
      </c>
      <c r="E2876" s="60" t="s">
        <v>128</v>
      </c>
      <c r="F2876" s="60" t="s">
        <v>128</v>
      </c>
      <c r="G2876" s="60"/>
      <c r="H2876" s="60"/>
      <c r="I2876" s="60" t="s">
        <v>129</v>
      </c>
      <c r="J2876" s="349"/>
      <c r="K2876" s="350"/>
      <c r="L2876" s="350"/>
      <c r="M2876" s="350"/>
      <c r="N2876" s="351"/>
    </row>
    <row r="2877" spans="1:14" ht="63" customHeight="1" x14ac:dyDescent="0.25">
      <c r="A2877" s="226" t="s">
        <v>46</v>
      </c>
      <c r="B2877" s="61" t="s">
        <v>165</v>
      </c>
      <c r="C2877" s="59" t="s">
        <v>1304</v>
      </c>
      <c r="D2877" s="59" t="s">
        <v>1304</v>
      </c>
      <c r="E2877" s="60" t="s">
        <v>128</v>
      </c>
      <c r="F2877" s="60" t="s">
        <v>128</v>
      </c>
      <c r="G2877" s="60"/>
      <c r="H2877" s="60"/>
      <c r="I2877" s="60" t="s">
        <v>130</v>
      </c>
      <c r="J2877" s="404"/>
      <c r="K2877" s="405"/>
      <c r="L2877" s="405"/>
      <c r="M2877" s="405"/>
      <c r="N2877" s="406"/>
    </row>
    <row r="2878" spans="1:14" ht="31.5" customHeight="1" x14ac:dyDescent="0.25">
      <c r="A2878" s="226" t="s">
        <v>166</v>
      </c>
      <c r="B2878" s="61" t="s">
        <v>167</v>
      </c>
      <c r="C2878" s="59" t="s">
        <v>1304</v>
      </c>
      <c r="D2878" s="59" t="s">
        <v>1304</v>
      </c>
      <c r="E2878" s="62" t="s">
        <v>128</v>
      </c>
      <c r="F2878" s="62" t="s">
        <v>128</v>
      </c>
      <c r="G2878" s="60"/>
      <c r="H2878" s="60"/>
      <c r="I2878" s="60"/>
      <c r="J2878" s="404"/>
      <c r="K2878" s="405"/>
      <c r="L2878" s="405"/>
      <c r="M2878" s="405"/>
      <c r="N2878" s="406"/>
    </row>
    <row r="2879" spans="1:14" ht="15.75" customHeight="1" x14ac:dyDescent="0.25">
      <c r="A2879" s="226" t="s">
        <v>168</v>
      </c>
      <c r="B2879" s="61" t="s">
        <v>169</v>
      </c>
      <c r="C2879" s="59" t="s">
        <v>1304</v>
      </c>
      <c r="D2879" s="59" t="s">
        <v>1304</v>
      </c>
      <c r="E2879" s="62" t="s">
        <v>128</v>
      </c>
      <c r="F2879" s="62" t="s">
        <v>128</v>
      </c>
      <c r="G2879" s="60"/>
      <c r="H2879" s="60"/>
      <c r="I2879" s="60"/>
      <c r="J2879" s="404"/>
      <c r="K2879" s="405"/>
      <c r="L2879" s="405"/>
      <c r="M2879" s="405"/>
      <c r="N2879" s="406"/>
    </row>
    <row r="2880" spans="1:14" ht="15.75" customHeight="1" x14ac:dyDescent="0.25">
      <c r="A2880" s="227">
        <v>2</v>
      </c>
      <c r="B2880" s="27" t="s">
        <v>103</v>
      </c>
      <c r="C2880" s="59" t="s">
        <v>1304</v>
      </c>
      <c r="D2880" s="59" t="s">
        <v>1304</v>
      </c>
      <c r="E2880" s="60" t="s">
        <v>128</v>
      </c>
      <c r="F2880" s="60" t="s">
        <v>128</v>
      </c>
      <c r="G2880" s="60"/>
      <c r="H2880" s="60"/>
      <c r="I2880" s="60"/>
      <c r="J2880" s="349"/>
      <c r="K2880" s="350"/>
      <c r="L2880" s="350"/>
      <c r="M2880" s="350"/>
      <c r="N2880" s="351"/>
    </row>
    <row r="2881" spans="1:14" ht="31.5" customHeight="1" x14ac:dyDescent="0.25">
      <c r="A2881" s="226" t="s">
        <v>152</v>
      </c>
      <c r="B2881" s="61" t="s">
        <v>170</v>
      </c>
      <c r="C2881" s="59" t="s">
        <v>1304</v>
      </c>
      <c r="D2881" s="59" t="s">
        <v>1304</v>
      </c>
      <c r="E2881" s="62" t="s">
        <v>128</v>
      </c>
      <c r="F2881" s="62" t="s">
        <v>128</v>
      </c>
      <c r="G2881" s="60"/>
      <c r="H2881" s="60"/>
      <c r="I2881" s="60"/>
      <c r="J2881" s="349"/>
      <c r="K2881" s="350"/>
      <c r="L2881" s="350"/>
      <c r="M2881" s="350"/>
      <c r="N2881" s="351"/>
    </row>
    <row r="2882" spans="1:14" ht="69" customHeight="1" x14ac:dyDescent="0.25">
      <c r="A2882" s="226" t="s">
        <v>21</v>
      </c>
      <c r="B2882" s="61" t="s">
        <v>171</v>
      </c>
      <c r="C2882" s="59" t="s">
        <v>1304</v>
      </c>
      <c r="D2882" s="59" t="s">
        <v>1304</v>
      </c>
      <c r="E2882" s="60" t="s">
        <v>128</v>
      </c>
      <c r="F2882" s="60" t="s">
        <v>128</v>
      </c>
      <c r="G2882" s="60"/>
      <c r="H2882" s="60"/>
      <c r="I2882" s="60" t="s">
        <v>131</v>
      </c>
      <c r="J2882" s="349"/>
      <c r="K2882" s="350"/>
      <c r="L2882" s="350"/>
      <c r="M2882" s="350"/>
      <c r="N2882" s="351"/>
    </row>
    <row r="2883" spans="1:14" ht="34.5" customHeight="1" x14ac:dyDescent="0.25">
      <c r="A2883" s="226" t="s">
        <v>22</v>
      </c>
      <c r="B2883" s="61" t="s">
        <v>172</v>
      </c>
      <c r="C2883" s="59" t="s">
        <v>1304</v>
      </c>
      <c r="D2883" s="59" t="s">
        <v>1304</v>
      </c>
      <c r="E2883" s="60" t="s">
        <v>128</v>
      </c>
      <c r="F2883" s="60" t="s">
        <v>128</v>
      </c>
      <c r="G2883" s="60"/>
      <c r="H2883" s="60"/>
      <c r="I2883" s="60" t="s">
        <v>130</v>
      </c>
      <c r="J2883" s="349"/>
      <c r="K2883" s="350"/>
      <c r="L2883" s="350"/>
      <c r="M2883" s="350"/>
      <c r="N2883" s="351"/>
    </row>
    <row r="2884" spans="1:14" ht="47.25" customHeight="1" x14ac:dyDescent="0.25">
      <c r="A2884" s="227">
        <v>3</v>
      </c>
      <c r="B2884" s="27" t="s">
        <v>173</v>
      </c>
      <c r="C2884" s="59" t="s">
        <v>1304</v>
      </c>
      <c r="D2884" s="59" t="s">
        <v>1304</v>
      </c>
      <c r="E2884" s="60" t="s">
        <v>128</v>
      </c>
      <c r="F2884" s="60" t="s">
        <v>128</v>
      </c>
      <c r="G2884" s="60"/>
      <c r="H2884" s="60"/>
      <c r="I2884" s="60"/>
      <c r="J2884" s="349"/>
      <c r="K2884" s="350"/>
      <c r="L2884" s="350"/>
      <c r="M2884" s="350"/>
      <c r="N2884" s="351"/>
    </row>
    <row r="2885" spans="1:14" ht="47.25" customHeight="1" x14ac:dyDescent="0.25">
      <c r="A2885" s="226" t="s">
        <v>104</v>
      </c>
      <c r="B2885" s="61" t="s">
        <v>174</v>
      </c>
      <c r="C2885" s="59" t="s">
        <v>1304</v>
      </c>
      <c r="D2885" s="59" t="s">
        <v>1304</v>
      </c>
      <c r="E2885" s="60" t="s">
        <v>128</v>
      </c>
      <c r="F2885" s="60" t="s">
        <v>128</v>
      </c>
      <c r="G2885" s="60"/>
      <c r="H2885" s="60"/>
      <c r="I2885" s="60" t="s">
        <v>130</v>
      </c>
      <c r="J2885" s="349"/>
      <c r="K2885" s="350"/>
      <c r="L2885" s="350"/>
      <c r="M2885" s="350"/>
      <c r="N2885" s="351"/>
    </row>
    <row r="2886" spans="1:14" ht="15.75" customHeight="1" x14ac:dyDescent="0.25">
      <c r="A2886" s="226" t="s">
        <v>107</v>
      </c>
      <c r="B2886" s="61" t="s">
        <v>175</v>
      </c>
      <c r="C2886" s="59" t="s">
        <v>1304</v>
      </c>
      <c r="D2886" s="59" t="s">
        <v>1304</v>
      </c>
      <c r="E2886" s="62" t="s">
        <v>128</v>
      </c>
      <c r="F2886" s="62" t="s">
        <v>128</v>
      </c>
      <c r="G2886" s="60"/>
      <c r="H2886" s="60"/>
      <c r="I2886" s="60"/>
      <c r="J2886" s="349"/>
      <c r="K2886" s="350"/>
      <c r="L2886" s="350"/>
      <c r="M2886" s="350"/>
      <c r="N2886" s="351"/>
    </row>
    <row r="2887" spans="1:14" ht="15.75" customHeight="1" x14ac:dyDescent="0.25">
      <c r="A2887" s="226" t="s">
        <v>109</v>
      </c>
      <c r="B2887" s="61" t="s">
        <v>176</v>
      </c>
      <c r="C2887" s="59" t="s">
        <v>1304</v>
      </c>
      <c r="D2887" s="59" t="s">
        <v>1304</v>
      </c>
      <c r="E2887" s="62" t="s">
        <v>128</v>
      </c>
      <c r="F2887" s="62" t="s">
        <v>128</v>
      </c>
      <c r="G2887" s="60"/>
      <c r="H2887" s="60"/>
      <c r="I2887" s="60"/>
      <c r="J2887" s="349"/>
      <c r="K2887" s="350"/>
      <c r="L2887" s="350"/>
      <c r="M2887" s="350"/>
      <c r="N2887" s="351"/>
    </row>
    <row r="2888" spans="1:14" ht="15.75" customHeight="1" x14ac:dyDescent="0.25">
      <c r="A2888" s="226" t="s">
        <v>177</v>
      </c>
      <c r="B2888" s="61" t="s">
        <v>178</v>
      </c>
      <c r="C2888" s="59" t="s">
        <v>1304</v>
      </c>
      <c r="D2888" s="59" t="s">
        <v>1304</v>
      </c>
      <c r="E2888" s="62" t="s">
        <v>128</v>
      </c>
      <c r="F2888" s="62" t="s">
        <v>128</v>
      </c>
      <c r="G2888" s="60"/>
      <c r="H2888" s="60"/>
      <c r="I2888" s="60"/>
      <c r="J2888" s="349"/>
      <c r="K2888" s="350"/>
      <c r="L2888" s="350"/>
      <c r="M2888" s="350"/>
      <c r="N2888" s="351"/>
    </row>
    <row r="2889" spans="1:14" ht="15.75" customHeight="1" x14ac:dyDescent="0.25">
      <c r="A2889" s="226" t="s">
        <v>179</v>
      </c>
      <c r="B2889" s="61" t="s">
        <v>180</v>
      </c>
      <c r="C2889" s="59" t="s">
        <v>1304</v>
      </c>
      <c r="D2889" s="59" t="s">
        <v>1304</v>
      </c>
      <c r="E2889" s="62" t="s">
        <v>128</v>
      </c>
      <c r="F2889" s="62" t="s">
        <v>128</v>
      </c>
      <c r="G2889" s="60"/>
      <c r="H2889" s="60"/>
      <c r="I2889" s="60"/>
      <c r="J2889" s="349"/>
      <c r="K2889" s="350"/>
      <c r="L2889" s="350"/>
      <c r="M2889" s="350"/>
      <c r="N2889" s="351"/>
    </row>
    <row r="2890" spans="1:14" ht="31.5" customHeight="1" x14ac:dyDescent="0.25">
      <c r="A2890" s="227">
        <v>4</v>
      </c>
      <c r="B2890" s="27" t="s">
        <v>56</v>
      </c>
      <c r="C2890" s="59" t="s">
        <v>1304</v>
      </c>
      <c r="D2890" s="59" t="s">
        <v>1304</v>
      </c>
      <c r="E2890" s="60" t="s">
        <v>128</v>
      </c>
      <c r="F2890" s="60" t="s">
        <v>128</v>
      </c>
      <c r="G2890" s="60"/>
      <c r="H2890" s="60"/>
      <c r="I2890" s="60"/>
      <c r="J2890" s="349"/>
      <c r="K2890" s="350"/>
      <c r="L2890" s="350"/>
      <c r="M2890" s="350"/>
      <c r="N2890" s="351"/>
    </row>
    <row r="2891" spans="1:14" ht="31.5" customHeight="1" x14ac:dyDescent="0.25">
      <c r="A2891" s="225" t="s">
        <v>24</v>
      </c>
      <c r="B2891" s="53" t="s">
        <v>181</v>
      </c>
      <c r="C2891" s="59" t="s">
        <v>1304</v>
      </c>
      <c r="D2891" s="59" t="s">
        <v>1304</v>
      </c>
      <c r="E2891" s="62" t="s">
        <v>128</v>
      </c>
      <c r="F2891" s="62" t="s">
        <v>128</v>
      </c>
      <c r="G2891" s="60"/>
      <c r="H2891" s="60"/>
      <c r="I2891" s="60"/>
      <c r="J2891" s="349"/>
      <c r="K2891" s="350"/>
      <c r="L2891" s="350"/>
      <c r="M2891" s="350"/>
      <c r="N2891" s="351"/>
    </row>
    <row r="2892" spans="1:14" ht="63" customHeight="1" x14ac:dyDescent="0.25">
      <c r="A2892" s="225" t="s">
        <v>25</v>
      </c>
      <c r="B2892" s="53" t="s">
        <v>60</v>
      </c>
      <c r="C2892" s="59" t="s">
        <v>1304</v>
      </c>
      <c r="D2892" s="59" t="s">
        <v>1304</v>
      </c>
      <c r="E2892" s="60" t="s">
        <v>128</v>
      </c>
      <c r="F2892" s="60" t="s">
        <v>128</v>
      </c>
      <c r="G2892" s="60"/>
      <c r="H2892" s="60"/>
      <c r="I2892" s="60" t="s">
        <v>130</v>
      </c>
      <c r="J2892" s="349"/>
      <c r="K2892" s="350"/>
      <c r="L2892" s="350"/>
      <c r="M2892" s="350"/>
      <c r="N2892" s="351"/>
    </row>
    <row r="2893" spans="1:14" ht="31.5" customHeight="1" x14ac:dyDescent="0.25">
      <c r="A2893" s="225" t="s">
        <v>26</v>
      </c>
      <c r="B2893" s="53" t="s">
        <v>5</v>
      </c>
      <c r="C2893" s="59" t="s">
        <v>1304</v>
      </c>
      <c r="D2893" s="59" t="s">
        <v>1304</v>
      </c>
      <c r="E2893" s="60" t="s">
        <v>128</v>
      </c>
      <c r="F2893" s="60" t="s">
        <v>128</v>
      </c>
      <c r="G2893" s="60"/>
      <c r="H2893" s="60"/>
      <c r="I2893" s="60"/>
      <c r="J2893" s="404"/>
      <c r="K2893" s="405"/>
      <c r="L2893" s="405"/>
      <c r="M2893" s="405"/>
      <c r="N2893" s="406"/>
    </row>
    <row r="2894" spans="1:14" ht="32.25" customHeight="1" thickBot="1" x14ac:dyDescent="0.3">
      <c r="A2894" s="228" t="s">
        <v>182</v>
      </c>
      <c r="B2894" s="64" t="s">
        <v>6</v>
      </c>
      <c r="C2894" s="63" t="s">
        <v>1304</v>
      </c>
      <c r="D2894" s="63" t="s">
        <v>1304</v>
      </c>
      <c r="E2894" s="65" t="s">
        <v>128</v>
      </c>
      <c r="F2894" s="65" t="s">
        <v>128</v>
      </c>
      <c r="G2894" s="66"/>
      <c r="H2894" s="66"/>
      <c r="I2894" s="66"/>
      <c r="J2894" s="413"/>
      <c r="K2894" s="414"/>
      <c r="L2894" s="414"/>
      <c r="M2894" s="414"/>
      <c r="N2894" s="415"/>
    </row>
    <row r="2895" spans="1:14" ht="15.75" customHeight="1" x14ac:dyDescent="0.25">
      <c r="B2895" s="82"/>
    </row>
    <row r="2896" spans="1:14" ht="15.75" customHeight="1" x14ac:dyDescent="0.25">
      <c r="A2896" s="86" t="s">
        <v>190</v>
      </c>
      <c r="B2896" s="82"/>
    </row>
    <row r="2897" spans="1:14" ht="15.75" customHeight="1" x14ac:dyDescent="0.25">
      <c r="B2897" s="82"/>
      <c r="N2897" s="67"/>
    </row>
    <row r="2898" spans="1:14" ht="15.75" customHeight="1" x14ac:dyDescent="0.25">
      <c r="B2898" s="78" t="s">
        <v>144</v>
      </c>
      <c r="N2898" s="67"/>
    </row>
    <row r="2899" spans="1:14" ht="15.75" customHeight="1" x14ac:dyDescent="0.25">
      <c r="B2899" s="82"/>
      <c r="N2899" s="67"/>
    </row>
    <row r="2900" spans="1:14" ht="15.75" customHeight="1" x14ac:dyDescent="0.25">
      <c r="B2900" s="83"/>
      <c r="N2900" s="67" t="str">
        <f>'7.1'!A473</f>
        <v>1.1.4.104.6</v>
      </c>
    </row>
    <row r="2901" spans="1:14" x14ac:dyDescent="0.25">
      <c r="A2901" s="290"/>
      <c r="B2901" s="9"/>
      <c r="C2901" s="9"/>
      <c r="D2901" s="9"/>
      <c r="E2901" s="9"/>
      <c r="F2901" s="9"/>
      <c r="G2901" s="9"/>
      <c r="H2901" s="9"/>
      <c r="I2901" s="9"/>
      <c r="N2901" s="80" t="s">
        <v>276</v>
      </c>
    </row>
    <row r="2902" spans="1:14" x14ac:dyDescent="0.25">
      <c r="B2902" s="9"/>
      <c r="C2902" s="9"/>
      <c r="D2902" s="9"/>
      <c r="E2902" s="9"/>
      <c r="F2902" s="9"/>
      <c r="G2902" s="9"/>
      <c r="H2902" s="9"/>
      <c r="N2902" s="80" t="s">
        <v>122</v>
      </c>
    </row>
    <row r="2903" spans="1:14" x14ac:dyDescent="0.25">
      <c r="B2903" s="9"/>
      <c r="C2903" s="9"/>
      <c r="D2903" s="9"/>
      <c r="E2903" s="9"/>
      <c r="F2903" s="9"/>
      <c r="G2903" s="9"/>
      <c r="H2903" s="9"/>
      <c r="I2903" s="9"/>
      <c r="N2903" s="80"/>
    </row>
    <row r="2904" spans="1:14" x14ac:dyDescent="0.25">
      <c r="B2904" s="9"/>
      <c r="C2904" s="9"/>
      <c r="D2904" s="9"/>
      <c r="E2904" s="9"/>
      <c r="F2904" s="9"/>
      <c r="G2904" s="9"/>
      <c r="H2904" s="9"/>
      <c r="I2904" s="9"/>
      <c r="L2904" s="8"/>
      <c r="M2904" s="219"/>
      <c r="N2904" s="219" t="s">
        <v>264</v>
      </c>
    </row>
    <row r="2905" spans="1:14" ht="15.75" customHeight="1" x14ac:dyDescent="0.25">
      <c r="N2905" s="80" t="s">
        <v>143</v>
      </c>
    </row>
    <row r="2906" spans="1:14" ht="15.75" customHeight="1" x14ac:dyDescent="0.25">
      <c r="B2906" s="9"/>
      <c r="C2906" s="9"/>
      <c r="D2906" s="9"/>
      <c r="E2906" s="9"/>
      <c r="F2906" s="9"/>
      <c r="G2906" s="9"/>
      <c r="H2906" s="9"/>
      <c r="I2906" s="9"/>
      <c r="N2906" s="80" t="s">
        <v>145</v>
      </c>
    </row>
    <row r="2907" spans="1:14" ht="15.75" customHeight="1" x14ac:dyDescent="0.25">
      <c r="N2907" s="80" t="s">
        <v>335</v>
      </c>
    </row>
    <row r="2908" spans="1:14" ht="15.75" customHeight="1" x14ac:dyDescent="0.25">
      <c r="M2908" s="8"/>
      <c r="N2908" s="80" t="s">
        <v>265</v>
      </c>
    </row>
    <row r="2909" spans="1:14" ht="15.75" customHeight="1" x14ac:dyDescent="0.25">
      <c r="M2909" s="8"/>
      <c r="N2909" s="80"/>
    </row>
    <row r="2910" spans="1:14" ht="15.75" customHeight="1" x14ac:dyDescent="0.25">
      <c r="M2910" s="8"/>
      <c r="N2910" s="80"/>
    </row>
    <row r="2911" spans="1:14" ht="17.25" customHeight="1" x14ac:dyDescent="0.25">
      <c r="A2911" s="421" t="s">
        <v>1434</v>
      </c>
      <c r="B2911" s="421"/>
      <c r="C2911" s="421"/>
      <c r="D2911" s="421"/>
      <c r="E2911" s="421"/>
      <c r="F2911" s="421"/>
      <c r="G2911" s="421"/>
      <c r="H2911" s="421"/>
      <c r="I2911" s="421"/>
      <c r="J2911" s="421"/>
      <c r="K2911" s="421"/>
      <c r="L2911" s="421"/>
      <c r="M2911" s="421"/>
      <c r="N2911" s="421"/>
    </row>
    <row r="2912" spans="1:14" ht="26.25" customHeight="1" x14ac:dyDescent="0.25">
      <c r="A2912" s="421"/>
      <c r="B2912" s="421"/>
      <c r="C2912" s="421"/>
      <c r="D2912" s="421"/>
      <c r="E2912" s="421"/>
      <c r="F2912" s="421"/>
      <c r="G2912" s="421"/>
      <c r="H2912" s="421"/>
      <c r="I2912" s="421"/>
      <c r="J2912" s="421"/>
      <c r="K2912" s="421"/>
      <c r="L2912" s="421"/>
      <c r="M2912" s="421"/>
      <c r="N2912" s="421"/>
    </row>
    <row r="2913" spans="1:14" s="422" customFormat="1" ht="17.25" customHeight="1" x14ac:dyDescent="0.25"/>
    <row r="2914" spans="1:14" ht="30.75" customHeight="1" x14ac:dyDescent="0.25">
      <c r="A2914" s="423" t="s">
        <v>323</v>
      </c>
      <c r="B2914" s="423"/>
      <c r="C2914" s="423"/>
      <c r="D2914" s="423"/>
      <c r="E2914" s="423"/>
      <c r="F2914" s="423"/>
      <c r="G2914" s="423"/>
      <c r="H2914" s="423"/>
      <c r="I2914" s="423"/>
      <c r="J2914" s="423"/>
      <c r="K2914" s="423"/>
      <c r="L2914" s="423"/>
      <c r="M2914" s="423"/>
      <c r="N2914" s="423"/>
    </row>
    <row r="2915" spans="1:14" ht="18" customHeight="1" x14ac:dyDescent="0.25">
      <c r="A2915" s="291" t="str">
        <f>VLOOKUP(N2950,'7.1'!$A$14:$B$574,2,FALSE)</f>
        <v>Строительство ТП-2х1250кВА мкр.4 ул. Энтузиастов, 6</v>
      </c>
      <c r="B2915" s="352"/>
      <c r="C2915" s="352"/>
      <c r="D2915" s="352"/>
      <c r="E2915" s="352"/>
      <c r="F2915" s="352"/>
      <c r="G2915" s="352"/>
      <c r="H2915" s="352"/>
      <c r="I2915" s="352"/>
      <c r="J2915" s="352"/>
      <c r="K2915" s="352"/>
      <c r="L2915" s="352"/>
      <c r="M2915" s="352"/>
      <c r="N2915" s="352"/>
    </row>
    <row r="2916" spans="1:14" ht="16.5" customHeight="1" thickBot="1" x14ac:dyDescent="0.3">
      <c r="A2916" s="424" t="s">
        <v>1435</v>
      </c>
      <c r="B2916" s="424"/>
      <c r="C2916" s="424"/>
      <c r="D2916" s="424"/>
      <c r="E2916" s="424"/>
      <c r="F2916" s="424"/>
      <c r="G2916" s="424"/>
      <c r="H2916" s="424"/>
      <c r="I2916" s="424"/>
    </row>
    <row r="2917" spans="1:14" ht="15.75" customHeight="1" x14ac:dyDescent="0.25">
      <c r="A2917" s="425" t="s">
        <v>85</v>
      </c>
      <c r="B2917" s="428" t="s">
        <v>86</v>
      </c>
      <c r="C2917" s="431" t="s">
        <v>87</v>
      </c>
      <c r="D2917" s="390"/>
      <c r="E2917" s="390"/>
      <c r="F2917" s="432"/>
      <c r="G2917" s="428" t="s">
        <v>88</v>
      </c>
      <c r="H2917" s="428" t="s">
        <v>89</v>
      </c>
      <c r="I2917" s="433" t="s">
        <v>90</v>
      </c>
      <c r="J2917" s="434" t="s">
        <v>226</v>
      </c>
      <c r="K2917" s="435"/>
      <c r="L2917" s="435"/>
      <c r="M2917" s="435"/>
      <c r="N2917" s="436"/>
    </row>
    <row r="2918" spans="1:14" ht="15.75" customHeight="1" x14ac:dyDescent="0.25">
      <c r="A2918" s="426"/>
      <c r="B2918" s="429"/>
      <c r="C2918" s="419" t="s">
        <v>227</v>
      </c>
      <c r="D2918" s="420"/>
      <c r="E2918" s="419" t="s">
        <v>228</v>
      </c>
      <c r="F2918" s="420"/>
      <c r="G2918" s="429"/>
      <c r="H2918" s="429"/>
      <c r="I2918" s="408"/>
      <c r="J2918" s="437"/>
      <c r="K2918" s="438"/>
      <c r="L2918" s="438"/>
      <c r="M2918" s="438"/>
      <c r="N2918" s="439"/>
    </row>
    <row r="2919" spans="1:14" ht="15.75" customHeight="1" x14ac:dyDescent="0.25">
      <c r="A2919" s="426"/>
      <c r="B2919" s="429"/>
      <c r="C2919" s="407" t="s">
        <v>229</v>
      </c>
      <c r="D2919" s="407" t="s">
        <v>230</v>
      </c>
      <c r="E2919" s="407" t="s">
        <v>229</v>
      </c>
      <c r="F2919" s="407" t="s">
        <v>230</v>
      </c>
      <c r="G2919" s="429"/>
      <c r="H2919" s="429"/>
      <c r="I2919" s="408"/>
      <c r="J2919" s="437"/>
      <c r="K2919" s="438"/>
      <c r="L2919" s="438"/>
      <c r="M2919" s="438"/>
      <c r="N2919" s="439"/>
    </row>
    <row r="2920" spans="1:14" ht="15.75" customHeight="1" x14ac:dyDescent="0.25">
      <c r="A2920" s="426"/>
      <c r="B2920" s="429"/>
      <c r="C2920" s="408"/>
      <c r="D2920" s="408"/>
      <c r="E2920" s="408"/>
      <c r="F2920" s="408"/>
      <c r="G2920" s="429"/>
      <c r="H2920" s="429"/>
      <c r="I2920" s="408"/>
      <c r="J2920" s="437"/>
      <c r="K2920" s="438"/>
      <c r="L2920" s="438"/>
      <c r="M2920" s="438"/>
      <c r="N2920" s="439"/>
    </row>
    <row r="2921" spans="1:14" ht="15.75" customHeight="1" x14ac:dyDescent="0.25">
      <c r="A2921" s="427"/>
      <c r="B2921" s="430"/>
      <c r="C2921" s="409"/>
      <c r="D2921" s="409"/>
      <c r="E2921" s="409"/>
      <c r="F2921" s="409"/>
      <c r="G2921" s="430"/>
      <c r="H2921" s="430"/>
      <c r="I2921" s="409"/>
      <c r="J2921" s="440"/>
      <c r="K2921" s="388"/>
      <c r="L2921" s="388"/>
      <c r="M2921" s="388"/>
      <c r="N2921" s="392"/>
    </row>
    <row r="2922" spans="1:14" ht="16.5" customHeight="1" thickBot="1" x14ac:dyDescent="0.3">
      <c r="A2922" s="222">
        <v>1</v>
      </c>
      <c r="B2922" s="10">
        <v>2</v>
      </c>
      <c r="C2922" s="10">
        <v>3</v>
      </c>
      <c r="D2922" s="10">
        <v>4</v>
      </c>
      <c r="E2922" s="10">
        <v>5</v>
      </c>
      <c r="F2922" s="10">
        <v>6</v>
      </c>
      <c r="G2922" s="10">
        <v>8</v>
      </c>
      <c r="H2922" s="10">
        <v>9</v>
      </c>
      <c r="I2922" s="10">
        <v>10</v>
      </c>
      <c r="J2922" s="410">
        <v>11</v>
      </c>
      <c r="K2922" s="411"/>
      <c r="L2922" s="411"/>
      <c r="M2922" s="411"/>
      <c r="N2922" s="412"/>
    </row>
    <row r="2923" spans="1:14" ht="31.5" customHeight="1" x14ac:dyDescent="0.25">
      <c r="A2923" s="223">
        <v>1</v>
      </c>
      <c r="B2923" s="28" t="s">
        <v>161</v>
      </c>
      <c r="C2923" s="29" t="s">
        <v>1304</v>
      </c>
      <c r="D2923" s="29" t="s">
        <v>1304</v>
      </c>
      <c r="E2923" s="57"/>
      <c r="F2923" s="57"/>
      <c r="G2923" s="57"/>
      <c r="H2923" s="57"/>
      <c r="I2923" s="57"/>
      <c r="J2923" s="416"/>
      <c r="K2923" s="417"/>
      <c r="L2923" s="417"/>
      <c r="M2923" s="417"/>
      <c r="N2923" s="418"/>
    </row>
    <row r="2924" spans="1:14" ht="15.75" customHeight="1" x14ac:dyDescent="0.25">
      <c r="A2924" s="224" t="s">
        <v>149</v>
      </c>
      <c r="B2924" s="58" t="s">
        <v>162</v>
      </c>
      <c r="C2924" s="59" t="s">
        <v>1304</v>
      </c>
      <c r="D2924" s="59" t="s">
        <v>1304</v>
      </c>
      <c r="E2924" s="62" t="s">
        <v>128</v>
      </c>
      <c r="F2924" s="62" t="s">
        <v>128</v>
      </c>
      <c r="G2924" s="60"/>
      <c r="H2924" s="60"/>
      <c r="I2924" s="60"/>
      <c r="J2924" s="404"/>
      <c r="K2924" s="405"/>
      <c r="L2924" s="405"/>
      <c r="M2924" s="405"/>
      <c r="N2924" s="406"/>
    </row>
    <row r="2925" spans="1:14" ht="15.75" customHeight="1" x14ac:dyDescent="0.25">
      <c r="A2925" s="225" t="s">
        <v>150</v>
      </c>
      <c r="B2925" s="53" t="s">
        <v>163</v>
      </c>
      <c r="C2925" s="59" t="s">
        <v>1304</v>
      </c>
      <c r="D2925" s="59" t="s">
        <v>1304</v>
      </c>
      <c r="E2925" s="62" t="s">
        <v>128</v>
      </c>
      <c r="F2925" s="62" t="s">
        <v>128</v>
      </c>
      <c r="G2925" s="60"/>
      <c r="H2925" s="60"/>
      <c r="I2925" s="60"/>
      <c r="J2925" s="404"/>
      <c r="K2925" s="405"/>
      <c r="L2925" s="405"/>
      <c r="M2925" s="405"/>
      <c r="N2925" s="406"/>
    </row>
    <row r="2926" spans="1:14" ht="47.25" customHeight="1" x14ac:dyDescent="0.25">
      <c r="A2926" s="225" t="s">
        <v>29</v>
      </c>
      <c r="B2926" s="53" t="s">
        <v>133</v>
      </c>
      <c r="C2926" s="59" t="s">
        <v>1304</v>
      </c>
      <c r="D2926" s="59" t="s">
        <v>1304</v>
      </c>
      <c r="E2926" s="60" t="s">
        <v>128</v>
      </c>
      <c r="F2926" s="60" t="s">
        <v>128</v>
      </c>
      <c r="G2926" s="60"/>
      <c r="H2926" s="60"/>
      <c r="I2926" s="60" t="s">
        <v>129</v>
      </c>
      <c r="J2926" s="349"/>
      <c r="K2926" s="350"/>
      <c r="L2926" s="350"/>
      <c r="M2926" s="350"/>
      <c r="N2926" s="351"/>
    </row>
    <row r="2927" spans="1:14" ht="63" customHeight="1" x14ac:dyDescent="0.25">
      <c r="A2927" s="226" t="s">
        <v>46</v>
      </c>
      <c r="B2927" s="61" t="s">
        <v>165</v>
      </c>
      <c r="C2927" s="59" t="s">
        <v>1304</v>
      </c>
      <c r="D2927" s="59" t="s">
        <v>1304</v>
      </c>
      <c r="E2927" s="60" t="s">
        <v>128</v>
      </c>
      <c r="F2927" s="60" t="s">
        <v>128</v>
      </c>
      <c r="G2927" s="60"/>
      <c r="H2927" s="60"/>
      <c r="I2927" s="60" t="s">
        <v>130</v>
      </c>
      <c r="J2927" s="404"/>
      <c r="K2927" s="405"/>
      <c r="L2927" s="405"/>
      <c r="M2927" s="405"/>
      <c r="N2927" s="406"/>
    </row>
    <row r="2928" spans="1:14" ht="31.5" customHeight="1" x14ac:dyDescent="0.25">
      <c r="A2928" s="226" t="s">
        <v>166</v>
      </c>
      <c r="B2928" s="61" t="s">
        <v>167</v>
      </c>
      <c r="C2928" s="59" t="s">
        <v>1304</v>
      </c>
      <c r="D2928" s="59" t="s">
        <v>1304</v>
      </c>
      <c r="E2928" s="62" t="s">
        <v>1304</v>
      </c>
      <c r="F2928" s="62" t="s">
        <v>1304</v>
      </c>
      <c r="G2928" s="60">
        <v>100</v>
      </c>
      <c r="H2928" s="60">
        <v>100</v>
      </c>
      <c r="I2928" s="60"/>
      <c r="J2928" s="404"/>
      <c r="K2928" s="405"/>
      <c r="L2928" s="405"/>
      <c r="M2928" s="405"/>
      <c r="N2928" s="406"/>
    </row>
    <row r="2929" spans="1:14" ht="15.75" customHeight="1" x14ac:dyDescent="0.25">
      <c r="A2929" s="226" t="s">
        <v>168</v>
      </c>
      <c r="B2929" s="61" t="s">
        <v>169</v>
      </c>
      <c r="C2929" s="59" t="s">
        <v>1304</v>
      </c>
      <c r="D2929" s="59" t="s">
        <v>1304</v>
      </c>
      <c r="E2929" s="62" t="s">
        <v>1304</v>
      </c>
      <c r="F2929" s="62" t="s">
        <v>1304</v>
      </c>
      <c r="G2929" s="60">
        <v>100</v>
      </c>
      <c r="H2929" s="60">
        <v>100</v>
      </c>
      <c r="I2929" s="60"/>
      <c r="J2929" s="404"/>
      <c r="K2929" s="405"/>
      <c r="L2929" s="405"/>
      <c r="M2929" s="405"/>
      <c r="N2929" s="406"/>
    </row>
    <row r="2930" spans="1:14" ht="15.75" customHeight="1" x14ac:dyDescent="0.25">
      <c r="A2930" s="227">
        <v>2</v>
      </c>
      <c r="B2930" s="27" t="s">
        <v>103</v>
      </c>
      <c r="C2930" s="59" t="s">
        <v>1304</v>
      </c>
      <c r="D2930" s="59" t="s">
        <v>1304</v>
      </c>
      <c r="E2930" s="60" t="s">
        <v>128</v>
      </c>
      <c r="F2930" s="60" t="s">
        <v>128</v>
      </c>
      <c r="G2930" s="60"/>
      <c r="H2930" s="60"/>
      <c r="I2930" s="60"/>
      <c r="J2930" s="349"/>
      <c r="K2930" s="350"/>
      <c r="L2930" s="350"/>
      <c r="M2930" s="350"/>
      <c r="N2930" s="351"/>
    </row>
    <row r="2931" spans="1:14" ht="31.5" customHeight="1" x14ac:dyDescent="0.25">
      <c r="A2931" s="226" t="s">
        <v>152</v>
      </c>
      <c r="B2931" s="61" t="s">
        <v>170</v>
      </c>
      <c r="C2931" s="59" t="s">
        <v>1304</v>
      </c>
      <c r="D2931" s="59" t="s">
        <v>1304</v>
      </c>
      <c r="E2931" s="62" t="s">
        <v>1304</v>
      </c>
      <c r="F2931" s="62" t="s">
        <v>1304</v>
      </c>
      <c r="G2931" s="60">
        <v>100</v>
      </c>
      <c r="H2931" s="60">
        <v>100</v>
      </c>
      <c r="I2931" s="60"/>
      <c r="J2931" s="349"/>
      <c r="K2931" s="350"/>
      <c r="L2931" s="350"/>
      <c r="M2931" s="350"/>
      <c r="N2931" s="351"/>
    </row>
    <row r="2932" spans="1:14" ht="69" customHeight="1" x14ac:dyDescent="0.25">
      <c r="A2932" s="226" t="s">
        <v>21</v>
      </c>
      <c r="B2932" s="61" t="s">
        <v>171</v>
      </c>
      <c r="C2932" s="59" t="s">
        <v>1304</v>
      </c>
      <c r="D2932" s="59" t="s">
        <v>1304</v>
      </c>
      <c r="E2932" s="60" t="s">
        <v>1304</v>
      </c>
      <c r="F2932" s="60" t="s">
        <v>1304</v>
      </c>
      <c r="G2932" s="60">
        <v>100</v>
      </c>
      <c r="H2932" s="60">
        <v>100</v>
      </c>
      <c r="I2932" s="60" t="s">
        <v>131</v>
      </c>
      <c r="J2932" s="349"/>
      <c r="K2932" s="350"/>
      <c r="L2932" s="350"/>
      <c r="M2932" s="350"/>
      <c r="N2932" s="351"/>
    </row>
    <row r="2933" spans="1:14" ht="34.5" customHeight="1" x14ac:dyDescent="0.25">
      <c r="A2933" s="226" t="s">
        <v>22</v>
      </c>
      <c r="B2933" s="61" t="s">
        <v>172</v>
      </c>
      <c r="C2933" s="59" t="s">
        <v>1304</v>
      </c>
      <c r="D2933" s="59" t="s">
        <v>1304</v>
      </c>
      <c r="E2933" s="60" t="s">
        <v>128</v>
      </c>
      <c r="F2933" s="60" t="s">
        <v>128</v>
      </c>
      <c r="G2933" s="60"/>
      <c r="H2933" s="60"/>
      <c r="I2933" s="60" t="s">
        <v>130</v>
      </c>
      <c r="J2933" s="349"/>
      <c r="K2933" s="350"/>
      <c r="L2933" s="350"/>
      <c r="M2933" s="350"/>
      <c r="N2933" s="351"/>
    </row>
    <row r="2934" spans="1:14" ht="47.25" customHeight="1" x14ac:dyDescent="0.25">
      <c r="A2934" s="227">
        <v>3</v>
      </c>
      <c r="B2934" s="27" t="s">
        <v>173</v>
      </c>
      <c r="C2934" s="59" t="s">
        <v>1304</v>
      </c>
      <c r="D2934" s="59" t="s">
        <v>1304</v>
      </c>
      <c r="E2934" s="60" t="s">
        <v>128</v>
      </c>
      <c r="F2934" s="60" t="s">
        <v>128</v>
      </c>
      <c r="G2934" s="60"/>
      <c r="H2934" s="60"/>
      <c r="I2934" s="60"/>
      <c r="J2934" s="349"/>
      <c r="K2934" s="350"/>
      <c r="L2934" s="350"/>
      <c r="M2934" s="350"/>
      <c r="N2934" s="351"/>
    </row>
    <row r="2935" spans="1:14" ht="47.25" customHeight="1" x14ac:dyDescent="0.25">
      <c r="A2935" s="226" t="s">
        <v>104</v>
      </c>
      <c r="B2935" s="61" t="s">
        <v>174</v>
      </c>
      <c r="C2935" s="59" t="s">
        <v>1304</v>
      </c>
      <c r="D2935" s="59" t="s">
        <v>1304</v>
      </c>
      <c r="E2935" s="60" t="s">
        <v>1304</v>
      </c>
      <c r="F2935" s="60" t="s">
        <v>1304</v>
      </c>
      <c r="G2935" s="60">
        <v>100</v>
      </c>
      <c r="H2935" s="60">
        <v>100</v>
      </c>
      <c r="I2935" s="60" t="s">
        <v>130</v>
      </c>
      <c r="J2935" s="349"/>
      <c r="K2935" s="350"/>
      <c r="L2935" s="350"/>
      <c r="M2935" s="350"/>
      <c r="N2935" s="351"/>
    </row>
    <row r="2936" spans="1:14" ht="15.75" customHeight="1" x14ac:dyDescent="0.25">
      <c r="A2936" s="226" t="s">
        <v>107</v>
      </c>
      <c r="B2936" s="61" t="s">
        <v>175</v>
      </c>
      <c r="C2936" s="59" t="s">
        <v>1304</v>
      </c>
      <c r="D2936" s="59" t="s">
        <v>1304</v>
      </c>
      <c r="E2936" s="62" t="s">
        <v>128</v>
      </c>
      <c r="F2936" s="62" t="s">
        <v>128</v>
      </c>
      <c r="G2936" s="60"/>
      <c r="H2936" s="60"/>
      <c r="I2936" s="60"/>
      <c r="J2936" s="349"/>
      <c r="K2936" s="350"/>
      <c r="L2936" s="350"/>
      <c r="M2936" s="350"/>
      <c r="N2936" s="351"/>
    </row>
    <row r="2937" spans="1:14" ht="15.75" customHeight="1" x14ac:dyDescent="0.25">
      <c r="A2937" s="226" t="s">
        <v>109</v>
      </c>
      <c r="B2937" s="61" t="s">
        <v>176</v>
      </c>
      <c r="C2937" s="59" t="s">
        <v>1304</v>
      </c>
      <c r="D2937" s="59" t="s">
        <v>1304</v>
      </c>
      <c r="E2937" s="62" t="s">
        <v>128</v>
      </c>
      <c r="F2937" s="62" t="s">
        <v>128</v>
      </c>
      <c r="G2937" s="60"/>
      <c r="H2937" s="60"/>
      <c r="I2937" s="60"/>
      <c r="J2937" s="349"/>
      <c r="K2937" s="350"/>
      <c r="L2937" s="350"/>
      <c r="M2937" s="350"/>
      <c r="N2937" s="351"/>
    </row>
    <row r="2938" spans="1:14" ht="15.75" customHeight="1" x14ac:dyDescent="0.25">
      <c r="A2938" s="226" t="s">
        <v>177</v>
      </c>
      <c r="B2938" s="61" t="s">
        <v>178</v>
      </c>
      <c r="C2938" s="59" t="s">
        <v>1304</v>
      </c>
      <c r="D2938" s="59" t="s">
        <v>1304</v>
      </c>
      <c r="E2938" s="62" t="s">
        <v>128</v>
      </c>
      <c r="F2938" s="62" t="s">
        <v>128</v>
      </c>
      <c r="G2938" s="60"/>
      <c r="H2938" s="60"/>
      <c r="I2938" s="60"/>
      <c r="J2938" s="349"/>
      <c r="K2938" s="350"/>
      <c r="L2938" s="350"/>
      <c r="M2938" s="350"/>
      <c r="N2938" s="351"/>
    </row>
    <row r="2939" spans="1:14" ht="15.75" customHeight="1" x14ac:dyDescent="0.25">
      <c r="A2939" s="226" t="s">
        <v>179</v>
      </c>
      <c r="B2939" s="61" t="s">
        <v>180</v>
      </c>
      <c r="C2939" s="59" t="s">
        <v>1304</v>
      </c>
      <c r="D2939" s="59" t="s">
        <v>1304</v>
      </c>
      <c r="E2939" s="62" t="s">
        <v>128</v>
      </c>
      <c r="F2939" s="62" t="s">
        <v>128</v>
      </c>
      <c r="G2939" s="60"/>
      <c r="H2939" s="60"/>
      <c r="I2939" s="60"/>
      <c r="J2939" s="349"/>
      <c r="K2939" s="350"/>
      <c r="L2939" s="350"/>
      <c r="M2939" s="350"/>
      <c r="N2939" s="351"/>
    </row>
    <row r="2940" spans="1:14" ht="31.5" customHeight="1" x14ac:dyDescent="0.25">
      <c r="A2940" s="227">
        <v>4</v>
      </c>
      <c r="B2940" s="27" t="s">
        <v>56</v>
      </c>
      <c r="C2940" s="59" t="s">
        <v>1304</v>
      </c>
      <c r="D2940" s="59" t="s">
        <v>1304</v>
      </c>
      <c r="E2940" s="60" t="s">
        <v>128</v>
      </c>
      <c r="F2940" s="60" t="s">
        <v>128</v>
      </c>
      <c r="G2940" s="60"/>
      <c r="H2940" s="60"/>
      <c r="I2940" s="60"/>
      <c r="J2940" s="349"/>
      <c r="K2940" s="350"/>
      <c r="L2940" s="350"/>
      <c r="M2940" s="350"/>
      <c r="N2940" s="351"/>
    </row>
    <row r="2941" spans="1:14" ht="31.5" customHeight="1" x14ac:dyDescent="0.25">
      <c r="A2941" s="225" t="s">
        <v>24</v>
      </c>
      <c r="B2941" s="53" t="s">
        <v>181</v>
      </c>
      <c r="C2941" s="59" t="s">
        <v>1304</v>
      </c>
      <c r="D2941" s="59" t="s">
        <v>1304</v>
      </c>
      <c r="E2941" s="62" t="s">
        <v>128</v>
      </c>
      <c r="F2941" s="62" t="s">
        <v>128</v>
      </c>
      <c r="G2941" s="60"/>
      <c r="H2941" s="60"/>
      <c r="I2941" s="60"/>
      <c r="J2941" s="349"/>
      <c r="K2941" s="350"/>
      <c r="L2941" s="350"/>
      <c r="M2941" s="350"/>
      <c r="N2941" s="351"/>
    </row>
    <row r="2942" spans="1:14" ht="63" customHeight="1" x14ac:dyDescent="0.25">
      <c r="A2942" s="225" t="s">
        <v>25</v>
      </c>
      <c r="B2942" s="53" t="s">
        <v>60</v>
      </c>
      <c r="C2942" s="59" t="s">
        <v>1304</v>
      </c>
      <c r="D2942" s="59" t="s">
        <v>1304</v>
      </c>
      <c r="E2942" s="60" t="s">
        <v>128</v>
      </c>
      <c r="F2942" s="60" t="s">
        <v>128</v>
      </c>
      <c r="G2942" s="60"/>
      <c r="H2942" s="60"/>
      <c r="I2942" s="60" t="s">
        <v>130</v>
      </c>
      <c r="J2942" s="349"/>
      <c r="K2942" s="350"/>
      <c r="L2942" s="350"/>
      <c r="M2942" s="350"/>
      <c r="N2942" s="351"/>
    </row>
    <row r="2943" spans="1:14" ht="31.5" customHeight="1" x14ac:dyDescent="0.25">
      <c r="A2943" s="225" t="s">
        <v>26</v>
      </c>
      <c r="B2943" s="53" t="s">
        <v>5</v>
      </c>
      <c r="C2943" s="59" t="s">
        <v>1304</v>
      </c>
      <c r="D2943" s="59" t="s">
        <v>1304</v>
      </c>
      <c r="E2943" s="60" t="s">
        <v>128</v>
      </c>
      <c r="F2943" s="60" t="s">
        <v>128</v>
      </c>
      <c r="G2943" s="60"/>
      <c r="H2943" s="60"/>
      <c r="I2943" s="60"/>
      <c r="J2943" s="404"/>
      <c r="K2943" s="405"/>
      <c r="L2943" s="405"/>
      <c r="M2943" s="405"/>
      <c r="N2943" s="406"/>
    </row>
    <row r="2944" spans="1:14" ht="32.25" customHeight="1" thickBot="1" x14ac:dyDescent="0.3">
      <c r="A2944" s="228" t="s">
        <v>182</v>
      </c>
      <c r="B2944" s="64" t="s">
        <v>6</v>
      </c>
      <c r="C2944" s="63" t="s">
        <v>1304</v>
      </c>
      <c r="D2944" s="63" t="s">
        <v>1304</v>
      </c>
      <c r="E2944" s="65" t="s">
        <v>128</v>
      </c>
      <c r="F2944" s="65" t="s">
        <v>128</v>
      </c>
      <c r="G2944" s="66"/>
      <c r="H2944" s="66"/>
      <c r="I2944" s="66"/>
      <c r="J2944" s="413"/>
      <c r="K2944" s="414"/>
      <c r="L2944" s="414"/>
      <c r="M2944" s="414"/>
      <c r="N2944" s="415"/>
    </row>
    <row r="2945" spans="1:14" ht="15.75" customHeight="1" x14ac:dyDescent="0.25">
      <c r="B2945" s="82"/>
    </row>
    <row r="2946" spans="1:14" ht="15.75" customHeight="1" x14ac:dyDescent="0.25">
      <c r="A2946" s="86" t="s">
        <v>190</v>
      </c>
      <c r="B2946" s="82"/>
    </row>
    <row r="2947" spans="1:14" ht="15.75" customHeight="1" x14ac:dyDescent="0.25">
      <c r="B2947" s="82"/>
      <c r="N2947" s="67"/>
    </row>
    <row r="2948" spans="1:14" ht="15.75" customHeight="1" x14ac:dyDescent="0.25">
      <c r="B2948" s="78" t="s">
        <v>144</v>
      </c>
      <c r="N2948" s="67"/>
    </row>
    <row r="2949" spans="1:14" ht="15.75" customHeight="1" x14ac:dyDescent="0.25">
      <c r="B2949" s="82"/>
      <c r="N2949" s="67"/>
    </row>
    <row r="2950" spans="1:14" ht="15.75" customHeight="1" x14ac:dyDescent="0.25">
      <c r="B2950" s="83"/>
      <c r="N2950" s="67" t="str">
        <f>'7.1'!A474</f>
        <v>1.1.4.104.7</v>
      </c>
    </row>
    <row r="2951" spans="1:14" x14ac:dyDescent="0.25">
      <c r="A2951" s="290"/>
      <c r="B2951" s="9"/>
      <c r="C2951" s="9"/>
      <c r="D2951" s="9"/>
      <c r="E2951" s="9"/>
      <c r="F2951" s="9"/>
      <c r="G2951" s="9"/>
      <c r="H2951" s="9"/>
      <c r="I2951" s="9"/>
      <c r="N2951" s="80" t="s">
        <v>276</v>
      </c>
    </row>
    <row r="2952" spans="1:14" x14ac:dyDescent="0.25">
      <c r="B2952" s="9"/>
      <c r="C2952" s="9"/>
      <c r="D2952" s="9"/>
      <c r="E2952" s="9"/>
      <c r="F2952" s="9"/>
      <c r="G2952" s="9"/>
      <c r="H2952" s="9"/>
      <c r="N2952" s="80" t="s">
        <v>122</v>
      </c>
    </row>
    <row r="2953" spans="1:14" x14ac:dyDescent="0.25">
      <c r="B2953" s="9"/>
      <c r="C2953" s="9"/>
      <c r="D2953" s="9"/>
      <c r="E2953" s="9"/>
      <c r="F2953" s="9"/>
      <c r="G2953" s="9"/>
      <c r="H2953" s="9"/>
      <c r="I2953" s="9"/>
      <c r="N2953" s="80"/>
    </row>
    <row r="2954" spans="1:14" x14ac:dyDescent="0.25">
      <c r="B2954" s="9"/>
      <c r="C2954" s="9"/>
      <c r="D2954" s="9"/>
      <c r="E2954" s="9"/>
      <c r="F2954" s="9"/>
      <c r="G2954" s="9"/>
      <c r="H2954" s="9"/>
      <c r="I2954" s="9"/>
      <c r="L2954" s="8"/>
      <c r="M2954" s="219"/>
      <c r="N2954" s="219" t="s">
        <v>264</v>
      </c>
    </row>
    <row r="2955" spans="1:14" ht="15.75" customHeight="1" x14ac:dyDescent="0.25">
      <c r="N2955" s="80" t="s">
        <v>143</v>
      </c>
    </row>
    <row r="2956" spans="1:14" ht="15.75" customHeight="1" x14ac:dyDescent="0.25">
      <c r="B2956" s="9"/>
      <c r="C2956" s="9"/>
      <c r="D2956" s="9"/>
      <c r="E2956" s="9"/>
      <c r="F2956" s="9"/>
      <c r="G2956" s="9"/>
      <c r="H2956" s="9"/>
      <c r="I2956" s="9"/>
      <c r="N2956" s="80" t="s">
        <v>145</v>
      </c>
    </row>
    <row r="2957" spans="1:14" ht="15.75" customHeight="1" x14ac:dyDescent="0.25">
      <c r="N2957" s="80" t="s">
        <v>335</v>
      </c>
    </row>
    <row r="2958" spans="1:14" ht="15.75" customHeight="1" x14ac:dyDescent="0.25">
      <c r="M2958" s="8"/>
      <c r="N2958" s="80" t="s">
        <v>265</v>
      </c>
    </row>
    <row r="2959" spans="1:14" ht="15.75" customHeight="1" x14ac:dyDescent="0.25">
      <c r="M2959" s="8"/>
      <c r="N2959" s="80"/>
    </row>
    <row r="2960" spans="1:14" ht="15.75" customHeight="1" x14ac:dyDescent="0.25">
      <c r="M2960" s="8"/>
      <c r="N2960" s="80"/>
    </row>
    <row r="2961" spans="1:14" ht="17.25" customHeight="1" x14ac:dyDescent="0.25">
      <c r="A2961" s="421" t="s">
        <v>1434</v>
      </c>
      <c r="B2961" s="421"/>
      <c r="C2961" s="421"/>
      <c r="D2961" s="421"/>
      <c r="E2961" s="421"/>
      <c r="F2961" s="421"/>
      <c r="G2961" s="421"/>
      <c r="H2961" s="421"/>
      <c r="I2961" s="421"/>
      <c r="J2961" s="421"/>
      <c r="K2961" s="421"/>
      <c r="L2961" s="421"/>
      <c r="M2961" s="421"/>
      <c r="N2961" s="421"/>
    </row>
    <row r="2962" spans="1:14" ht="26.25" customHeight="1" x14ac:dyDescent="0.25">
      <c r="A2962" s="421"/>
      <c r="B2962" s="421"/>
      <c r="C2962" s="421"/>
      <c r="D2962" s="421"/>
      <c r="E2962" s="421"/>
      <c r="F2962" s="421"/>
      <c r="G2962" s="421"/>
      <c r="H2962" s="421"/>
      <c r="I2962" s="421"/>
      <c r="J2962" s="421"/>
      <c r="K2962" s="421"/>
      <c r="L2962" s="421"/>
      <c r="M2962" s="421"/>
      <c r="N2962" s="421"/>
    </row>
    <row r="2963" spans="1:14" s="422" customFormat="1" ht="17.25" customHeight="1" x14ac:dyDescent="0.25"/>
    <row r="2964" spans="1:14" ht="30.75" customHeight="1" x14ac:dyDescent="0.25">
      <c r="A2964" s="423" t="s">
        <v>323</v>
      </c>
      <c r="B2964" s="423"/>
      <c r="C2964" s="423"/>
      <c r="D2964" s="423"/>
      <c r="E2964" s="423"/>
      <c r="F2964" s="423"/>
      <c r="G2964" s="423"/>
      <c r="H2964" s="423"/>
      <c r="I2964" s="423"/>
      <c r="J2964" s="423"/>
      <c r="K2964" s="423"/>
      <c r="L2964" s="423"/>
      <c r="M2964" s="423"/>
      <c r="N2964" s="423"/>
    </row>
    <row r="2965" spans="1:14" ht="18" customHeight="1" x14ac:dyDescent="0.25">
      <c r="A2965" s="291" t="str">
        <f>VLOOKUP(N3000,'7.1'!$A$14:$B$574,2,FALSE)</f>
        <v>Строительство ТП-2х1250кВА мкр.4 ул. ул. Нефтяников, 11</v>
      </c>
      <c r="B2965" s="352"/>
      <c r="C2965" s="352"/>
      <c r="D2965" s="352"/>
      <c r="E2965" s="352"/>
      <c r="F2965" s="352"/>
      <c r="G2965" s="352"/>
      <c r="H2965" s="352"/>
      <c r="I2965" s="352"/>
      <c r="J2965" s="352"/>
      <c r="K2965" s="352"/>
      <c r="L2965" s="352"/>
      <c r="M2965" s="352"/>
      <c r="N2965" s="352"/>
    </row>
    <row r="2966" spans="1:14" ht="16.5" customHeight="1" thickBot="1" x14ac:dyDescent="0.3">
      <c r="A2966" s="424" t="s">
        <v>1435</v>
      </c>
      <c r="B2966" s="424"/>
      <c r="C2966" s="424"/>
      <c r="D2966" s="424"/>
      <c r="E2966" s="424"/>
      <c r="F2966" s="424"/>
      <c r="G2966" s="424"/>
      <c r="H2966" s="424"/>
      <c r="I2966" s="424"/>
    </row>
    <row r="2967" spans="1:14" ht="15.75" customHeight="1" x14ac:dyDescent="0.25">
      <c r="A2967" s="425" t="s">
        <v>85</v>
      </c>
      <c r="B2967" s="428" t="s">
        <v>86</v>
      </c>
      <c r="C2967" s="431" t="s">
        <v>87</v>
      </c>
      <c r="D2967" s="390"/>
      <c r="E2967" s="390"/>
      <c r="F2967" s="432"/>
      <c r="G2967" s="428" t="s">
        <v>88</v>
      </c>
      <c r="H2967" s="428" t="s">
        <v>89</v>
      </c>
      <c r="I2967" s="433" t="s">
        <v>90</v>
      </c>
      <c r="J2967" s="434" t="s">
        <v>226</v>
      </c>
      <c r="K2967" s="435"/>
      <c r="L2967" s="435"/>
      <c r="M2967" s="435"/>
      <c r="N2967" s="436"/>
    </row>
    <row r="2968" spans="1:14" ht="15.75" customHeight="1" x14ac:dyDescent="0.25">
      <c r="A2968" s="426"/>
      <c r="B2968" s="429"/>
      <c r="C2968" s="419" t="s">
        <v>227</v>
      </c>
      <c r="D2968" s="420"/>
      <c r="E2968" s="419" t="s">
        <v>228</v>
      </c>
      <c r="F2968" s="420"/>
      <c r="G2968" s="429"/>
      <c r="H2968" s="429"/>
      <c r="I2968" s="408"/>
      <c r="J2968" s="437"/>
      <c r="K2968" s="438"/>
      <c r="L2968" s="438"/>
      <c r="M2968" s="438"/>
      <c r="N2968" s="439"/>
    </row>
    <row r="2969" spans="1:14" ht="15.75" customHeight="1" x14ac:dyDescent="0.25">
      <c r="A2969" s="426"/>
      <c r="B2969" s="429"/>
      <c r="C2969" s="407" t="s">
        <v>229</v>
      </c>
      <c r="D2969" s="407" t="s">
        <v>230</v>
      </c>
      <c r="E2969" s="407" t="s">
        <v>229</v>
      </c>
      <c r="F2969" s="407" t="s">
        <v>230</v>
      </c>
      <c r="G2969" s="429"/>
      <c r="H2969" s="429"/>
      <c r="I2969" s="408"/>
      <c r="J2969" s="437"/>
      <c r="K2969" s="438"/>
      <c r="L2969" s="438"/>
      <c r="M2969" s="438"/>
      <c r="N2969" s="439"/>
    </row>
    <row r="2970" spans="1:14" ht="15.75" customHeight="1" x14ac:dyDescent="0.25">
      <c r="A2970" s="426"/>
      <c r="B2970" s="429"/>
      <c r="C2970" s="408"/>
      <c r="D2970" s="408"/>
      <c r="E2970" s="408"/>
      <c r="F2970" s="408"/>
      <c r="G2970" s="429"/>
      <c r="H2970" s="429"/>
      <c r="I2970" s="408"/>
      <c r="J2970" s="437"/>
      <c r="K2970" s="438"/>
      <c r="L2970" s="438"/>
      <c r="M2970" s="438"/>
      <c r="N2970" s="439"/>
    </row>
    <row r="2971" spans="1:14" ht="15.75" customHeight="1" x14ac:dyDescent="0.25">
      <c r="A2971" s="427"/>
      <c r="B2971" s="430"/>
      <c r="C2971" s="409"/>
      <c r="D2971" s="409"/>
      <c r="E2971" s="409"/>
      <c r="F2971" s="409"/>
      <c r="G2971" s="430"/>
      <c r="H2971" s="430"/>
      <c r="I2971" s="409"/>
      <c r="J2971" s="440"/>
      <c r="K2971" s="388"/>
      <c r="L2971" s="388"/>
      <c r="M2971" s="388"/>
      <c r="N2971" s="392"/>
    </row>
    <row r="2972" spans="1:14" ht="16.5" customHeight="1" thickBot="1" x14ac:dyDescent="0.3">
      <c r="A2972" s="222">
        <v>1</v>
      </c>
      <c r="B2972" s="10">
        <v>2</v>
      </c>
      <c r="C2972" s="10">
        <v>3</v>
      </c>
      <c r="D2972" s="10">
        <v>4</v>
      </c>
      <c r="E2972" s="10">
        <v>5</v>
      </c>
      <c r="F2972" s="10">
        <v>6</v>
      </c>
      <c r="G2972" s="10">
        <v>8</v>
      </c>
      <c r="H2972" s="10">
        <v>9</v>
      </c>
      <c r="I2972" s="10">
        <v>10</v>
      </c>
      <c r="J2972" s="410">
        <v>11</v>
      </c>
      <c r="K2972" s="411"/>
      <c r="L2972" s="411"/>
      <c r="M2972" s="411"/>
      <c r="N2972" s="412"/>
    </row>
    <row r="2973" spans="1:14" ht="31.5" customHeight="1" x14ac:dyDescent="0.25">
      <c r="A2973" s="223">
        <v>1</v>
      </c>
      <c r="B2973" s="28" t="s">
        <v>161</v>
      </c>
      <c r="C2973" s="29" t="s">
        <v>1304</v>
      </c>
      <c r="D2973" s="29" t="s">
        <v>1304</v>
      </c>
      <c r="E2973" s="57"/>
      <c r="F2973" s="57"/>
      <c r="G2973" s="57"/>
      <c r="H2973" s="57"/>
      <c r="I2973" s="57"/>
      <c r="J2973" s="416"/>
      <c r="K2973" s="417"/>
      <c r="L2973" s="417"/>
      <c r="M2973" s="417"/>
      <c r="N2973" s="418"/>
    </row>
    <row r="2974" spans="1:14" ht="15.75" customHeight="1" x14ac:dyDescent="0.25">
      <c r="A2974" s="224" t="s">
        <v>149</v>
      </c>
      <c r="B2974" s="58" t="s">
        <v>162</v>
      </c>
      <c r="C2974" s="59" t="s">
        <v>1304</v>
      </c>
      <c r="D2974" s="59" t="s">
        <v>1304</v>
      </c>
      <c r="E2974" s="62" t="s">
        <v>128</v>
      </c>
      <c r="F2974" s="62" t="s">
        <v>128</v>
      </c>
      <c r="G2974" s="60"/>
      <c r="H2974" s="60"/>
      <c r="I2974" s="60"/>
      <c r="J2974" s="404"/>
      <c r="K2974" s="405"/>
      <c r="L2974" s="405"/>
      <c r="M2974" s="405"/>
      <c r="N2974" s="406"/>
    </row>
    <row r="2975" spans="1:14" ht="15.75" customHeight="1" x14ac:dyDescent="0.25">
      <c r="A2975" s="225" t="s">
        <v>150</v>
      </c>
      <c r="B2975" s="53" t="s">
        <v>163</v>
      </c>
      <c r="C2975" s="59" t="s">
        <v>1304</v>
      </c>
      <c r="D2975" s="59" t="s">
        <v>1304</v>
      </c>
      <c r="E2975" s="62" t="s">
        <v>128</v>
      </c>
      <c r="F2975" s="62" t="s">
        <v>128</v>
      </c>
      <c r="G2975" s="60"/>
      <c r="H2975" s="60"/>
      <c r="I2975" s="60"/>
      <c r="J2975" s="404"/>
      <c r="K2975" s="405"/>
      <c r="L2975" s="405"/>
      <c r="M2975" s="405"/>
      <c r="N2975" s="406"/>
    </row>
    <row r="2976" spans="1:14" ht="47.25" customHeight="1" x14ac:dyDescent="0.25">
      <c r="A2976" s="225" t="s">
        <v>29</v>
      </c>
      <c r="B2976" s="53" t="s">
        <v>133</v>
      </c>
      <c r="C2976" s="59" t="s">
        <v>1304</v>
      </c>
      <c r="D2976" s="59" t="s">
        <v>1304</v>
      </c>
      <c r="E2976" s="60" t="s">
        <v>128</v>
      </c>
      <c r="F2976" s="60" t="s">
        <v>128</v>
      </c>
      <c r="G2976" s="60"/>
      <c r="H2976" s="60"/>
      <c r="I2976" s="60" t="s">
        <v>129</v>
      </c>
      <c r="J2976" s="349"/>
      <c r="K2976" s="350"/>
      <c r="L2976" s="350"/>
      <c r="M2976" s="350"/>
      <c r="N2976" s="351"/>
    </row>
    <row r="2977" spans="1:14" ht="63" customHeight="1" x14ac:dyDescent="0.25">
      <c r="A2977" s="226" t="s">
        <v>46</v>
      </c>
      <c r="B2977" s="61" t="s">
        <v>165</v>
      </c>
      <c r="C2977" s="59" t="s">
        <v>1304</v>
      </c>
      <c r="D2977" s="59" t="s">
        <v>1304</v>
      </c>
      <c r="E2977" s="60" t="s">
        <v>128</v>
      </c>
      <c r="F2977" s="60" t="s">
        <v>128</v>
      </c>
      <c r="G2977" s="60"/>
      <c r="H2977" s="60"/>
      <c r="I2977" s="60" t="s">
        <v>130</v>
      </c>
      <c r="J2977" s="404"/>
      <c r="K2977" s="405"/>
      <c r="L2977" s="405"/>
      <c r="M2977" s="405"/>
      <c r="N2977" s="406"/>
    </row>
    <row r="2978" spans="1:14" ht="31.5" customHeight="1" x14ac:dyDescent="0.25">
      <c r="A2978" s="226" t="s">
        <v>166</v>
      </c>
      <c r="B2978" s="61" t="s">
        <v>167</v>
      </c>
      <c r="C2978" s="59" t="s">
        <v>1304</v>
      </c>
      <c r="D2978" s="59" t="s">
        <v>1304</v>
      </c>
      <c r="E2978" s="62" t="s">
        <v>128</v>
      </c>
      <c r="F2978" s="62" t="s">
        <v>128</v>
      </c>
      <c r="G2978" s="60"/>
      <c r="H2978" s="60"/>
      <c r="I2978" s="60"/>
      <c r="J2978" s="404"/>
      <c r="K2978" s="405"/>
      <c r="L2978" s="405"/>
      <c r="M2978" s="405"/>
      <c r="N2978" s="406"/>
    </row>
    <row r="2979" spans="1:14" ht="15.75" customHeight="1" x14ac:dyDescent="0.25">
      <c r="A2979" s="226" t="s">
        <v>168</v>
      </c>
      <c r="B2979" s="61" t="s">
        <v>169</v>
      </c>
      <c r="C2979" s="59" t="s">
        <v>1304</v>
      </c>
      <c r="D2979" s="59" t="s">
        <v>1304</v>
      </c>
      <c r="E2979" s="62" t="s">
        <v>128</v>
      </c>
      <c r="F2979" s="62" t="s">
        <v>128</v>
      </c>
      <c r="G2979" s="60"/>
      <c r="H2979" s="60"/>
      <c r="I2979" s="60"/>
      <c r="J2979" s="404"/>
      <c r="K2979" s="405"/>
      <c r="L2979" s="405"/>
      <c r="M2979" s="405"/>
      <c r="N2979" s="406"/>
    </row>
    <row r="2980" spans="1:14" ht="15.75" customHeight="1" x14ac:dyDescent="0.25">
      <c r="A2980" s="227">
        <v>2</v>
      </c>
      <c r="B2980" s="27" t="s">
        <v>103</v>
      </c>
      <c r="C2980" s="59" t="s">
        <v>1304</v>
      </c>
      <c r="D2980" s="59" t="s">
        <v>1304</v>
      </c>
      <c r="E2980" s="60" t="s">
        <v>128</v>
      </c>
      <c r="F2980" s="60" t="s">
        <v>128</v>
      </c>
      <c r="G2980" s="60"/>
      <c r="H2980" s="60"/>
      <c r="I2980" s="60"/>
      <c r="J2980" s="349"/>
      <c r="K2980" s="350"/>
      <c r="L2980" s="350"/>
      <c r="M2980" s="350"/>
      <c r="N2980" s="351"/>
    </row>
    <row r="2981" spans="1:14" ht="31.5" customHeight="1" x14ac:dyDescent="0.25">
      <c r="A2981" s="226" t="s">
        <v>152</v>
      </c>
      <c r="B2981" s="61" t="s">
        <v>170</v>
      </c>
      <c r="C2981" s="59" t="s">
        <v>1304</v>
      </c>
      <c r="D2981" s="59" t="s">
        <v>1304</v>
      </c>
      <c r="E2981" s="62" t="s">
        <v>128</v>
      </c>
      <c r="F2981" s="62" t="s">
        <v>128</v>
      </c>
      <c r="G2981" s="60"/>
      <c r="H2981" s="60"/>
      <c r="I2981" s="60"/>
      <c r="J2981" s="349"/>
      <c r="K2981" s="350"/>
      <c r="L2981" s="350"/>
      <c r="M2981" s="350"/>
      <c r="N2981" s="351"/>
    </row>
    <row r="2982" spans="1:14" ht="69" customHeight="1" x14ac:dyDescent="0.25">
      <c r="A2982" s="226" t="s">
        <v>21</v>
      </c>
      <c r="B2982" s="61" t="s">
        <v>171</v>
      </c>
      <c r="C2982" s="59" t="s">
        <v>1304</v>
      </c>
      <c r="D2982" s="59" t="s">
        <v>1304</v>
      </c>
      <c r="E2982" s="60" t="s">
        <v>128</v>
      </c>
      <c r="F2982" s="60" t="s">
        <v>128</v>
      </c>
      <c r="G2982" s="60"/>
      <c r="H2982" s="60"/>
      <c r="I2982" s="60" t="s">
        <v>131</v>
      </c>
      <c r="J2982" s="349"/>
      <c r="K2982" s="350"/>
      <c r="L2982" s="350"/>
      <c r="M2982" s="350"/>
      <c r="N2982" s="351"/>
    </row>
    <row r="2983" spans="1:14" ht="34.5" customHeight="1" x14ac:dyDescent="0.25">
      <c r="A2983" s="226" t="s">
        <v>22</v>
      </c>
      <c r="B2983" s="61" t="s">
        <v>172</v>
      </c>
      <c r="C2983" s="59" t="s">
        <v>1304</v>
      </c>
      <c r="D2983" s="59" t="s">
        <v>1304</v>
      </c>
      <c r="E2983" s="60" t="s">
        <v>128</v>
      </c>
      <c r="F2983" s="60" t="s">
        <v>128</v>
      </c>
      <c r="G2983" s="60"/>
      <c r="H2983" s="60"/>
      <c r="I2983" s="60" t="s">
        <v>130</v>
      </c>
      <c r="J2983" s="349"/>
      <c r="K2983" s="350"/>
      <c r="L2983" s="350"/>
      <c r="M2983" s="350"/>
      <c r="N2983" s="351"/>
    </row>
    <row r="2984" spans="1:14" ht="47.25" customHeight="1" x14ac:dyDescent="0.25">
      <c r="A2984" s="227">
        <v>3</v>
      </c>
      <c r="B2984" s="27" t="s">
        <v>173</v>
      </c>
      <c r="C2984" s="59" t="s">
        <v>1304</v>
      </c>
      <c r="D2984" s="59" t="s">
        <v>1304</v>
      </c>
      <c r="E2984" s="60" t="s">
        <v>128</v>
      </c>
      <c r="F2984" s="60" t="s">
        <v>128</v>
      </c>
      <c r="G2984" s="60"/>
      <c r="H2984" s="60"/>
      <c r="I2984" s="60"/>
      <c r="J2984" s="349"/>
      <c r="K2984" s="350"/>
      <c r="L2984" s="350"/>
      <c r="M2984" s="350"/>
      <c r="N2984" s="351"/>
    </row>
    <row r="2985" spans="1:14" ht="47.25" customHeight="1" x14ac:dyDescent="0.25">
      <c r="A2985" s="226" t="s">
        <v>104</v>
      </c>
      <c r="B2985" s="61" t="s">
        <v>174</v>
      </c>
      <c r="C2985" s="59" t="s">
        <v>1304</v>
      </c>
      <c r="D2985" s="59" t="s">
        <v>1304</v>
      </c>
      <c r="E2985" s="60" t="s">
        <v>128</v>
      </c>
      <c r="F2985" s="60" t="s">
        <v>128</v>
      </c>
      <c r="G2985" s="60"/>
      <c r="H2985" s="60"/>
      <c r="I2985" s="60" t="s">
        <v>130</v>
      </c>
      <c r="J2985" s="349"/>
      <c r="K2985" s="350"/>
      <c r="L2985" s="350"/>
      <c r="M2985" s="350"/>
      <c r="N2985" s="351"/>
    </row>
    <row r="2986" spans="1:14" ht="15.75" customHeight="1" x14ac:dyDescent="0.25">
      <c r="A2986" s="226" t="s">
        <v>107</v>
      </c>
      <c r="B2986" s="61" t="s">
        <v>175</v>
      </c>
      <c r="C2986" s="59" t="s">
        <v>1304</v>
      </c>
      <c r="D2986" s="59" t="s">
        <v>1304</v>
      </c>
      <c r="E2986" s="62" t="s">
        <v>128</v>
      </c>
      <c r="F2986" s="62" t="s">
        <v>128</v>
      </c>
      <c r="G2986" s="60"/>
      <c r="H2986" s="60"/>
      <c r="I2986" s="60"/>
      <c r="J2986" s="349"/>
      <c r="K2986" s="350"/>
      <c r="L2986" s="350"/>
      <c r="M2986" s="350"/>
      <c r="N2986" s="351"/>
    </row>
    <row r="2987" spans="1:14" ht="15.75" customHeight="1" x14ac:dyDescent="0.25">
      <c r="A2987" s="226" t="s">
        <v>109</v>
      </c>
      <c r="B2987" s="61" t="s">
        <v>176</v>
      </c>
      <c r="C2987" s="59" t="s">
        <v>1304</v>
      </c>
      <c r="D2987" s="59" t="s">
        <v>1304</v>
      </c>
      <c r="E2987" s="62" t="s">
        <v>128</v>
      </c>
      <c r="F2987" s="62" t="s">
        <v>128</v>
      </c>
      <c r="G2987" s="60"/>
      <c r="H2987" s="60"/>
      <c r="I2987" s="60"/>
      <c r="J2987" s="349"/>
      <c r="K2987" s="350"/>
      <c r="L2987" s="350"/>
      <c r="M2987" s="350"/>
      <c r="N2987" s="351"/>
    </row>
    <row r="2988" spans="1:14" ht="15.75" customHeight="1" x14ac:dyDescent="0.25">
      <c r="A2988" s="226" t="s">
        <v>177</v>
      </c>
      <c r="B2988" s="61" t="s">
        <v>178</v>
      </c>
      <c r="C2988" s="59" t="s">
        <v>1304</v>
      </c>
      <c r="D2988" s="59" t="s">
        <v>1304</v>
      </c>
      <c r="E2988" s="62" t="s">
        <v>128</v>
      </c>
      <c r="F2988" s="62" t="s">
        <v>128</v>
      </c>
      <c r="G2988" s="60"/>
      <c r="H2988" s="60"/>
      <c r="I2988" s="60"/>
      <c r="J2988" s="349"/>
      <c r="K2988" s="350"/>
      <c r="L2988" s="350"/>
      <c r="M2988" s="350"/>
      <c r="N2988" s="351"/>
    </row>
    <row r="2989" spans="1:14" ht="15.75" customHeight="1" x14ac:dyDescent="0.25">
      <c r="A2989" s="226" t="s">
        <v>179</v>
      </c>
      <c r="B2989" s="61" t="s">
        <v>180</v>
      </c>
      <c r="C2989" s="59" t="s">
        <v>1304</v>
      </c>
      <c r="D2989" s="59" t="s">
        <v>1304</v>
      </c>
      <c r="E2989" s="62" t="s">
        <v>128</v>
      </c>
      <c r="F2989" s="62" t="s">
        <v>128</v>
      </c>
      <c r="G2989" s="60"/>
      <c r="H2989" s="60"/>
      <c r="I2989" s="60"/>
      <c r="J2989" s="349"/>
      <c r="K2989" s="350"/>
      <c r="L2989" s="350"/>
      <c r="M2989" s="350"/>
      <c r="N2989" s="351"/>
    </row>
    <row r="2990" spans="1:14" ht="31.5" customHeight="1" x14ac:dyDescent="0.25">
      <c r="A2990" s="227">
        <v>4</v>
      </c>
      <c r="B2990" s="27" t="s">
        <v>56</v>
      </c>
      <c r="C2990" s="59" t="s">
        <v>1304</v>
      </c>
      <c r="D2990" s="59" t="s">
        <v>1304</v>
      </c>
      <c r="E2990" s="60" t="s">
        <v>128</v>
      </c>
      <c r="F2990" s="60" t="s">
        <v>128</v>
      </c>
      <c r="G2990" s="60"/>
      <c r="H2990" s="60"/>
      <c r="I2990" s="60"/>
      <c r="J2990" s="349"/>
      <c r="K2990" s="350"/>
      <c r="L2990" s="350"/>
      <c r="M2990" s="350"/>
      <c r="N2990" s="351"/>
    </row>
    <row r="2991" spans="1:14" ht="31.5" customHeight="1" x14ac:dyDescent="0.25">
      <c r="A2991" s="225" t="s">
        <v>24</v>
      </c>
      <c r="B2991" s="53" t="s">
        <v>181</v>
      </c>
      <c r="C2991" s="59" t="s">
        <v>1304</v>
      </c>
      <c r="D2991" s="59" t="s">
        <v>1304</v>
      </c>
      <c r="E2991" s="62" t="s">
        <v>128</v>
      </c>
      <c r="F2991" s="62" t="s">
        <v>128</v>
      </c>
      <c r="G2991" s="60"/>
      <c r="H2991" s="60"/>
      <c r="I2991" s="60"/>
      <c r="J2991" s="349"/>
      <c r="K2991" s="350"/>
      <c r="L2991" s="350"/>
      <c r="M2991" s="350"/>
      <c r="N2991" s="351"/>
    </row>
    <row r="2992" spans="1:14" ht="63" customHeight="1" x14ac:dyDescent="0.25">
      <c r="A2992" s="225" t="s">
        <v>25</v>
      </c>
      <c r="B2992" s="53" t="s">
        <v>60</v>
      </c>
      <c r="C2992" s="59" t="s">
        <v>1304</v>
      </c>
      <c r="D2992" s="59" t="s">
        <v>1304</v>
      </c>
      <c r="E2992" s="60" t="s">
        <v>128</v>
      </c>
      <c r="F2992" s="60" t="s">
        <v>128</v>
      </c>
      <c r="G2992" s="60"/>
      <c r="H2992" s="60"/>
      <c r="I2992" s="60" t="s">
        <v>130</v>
      </c>
      <c r="J2992" s="349"/>
      <c r="K2992" s="350"/>
      <c r="L2992" s="350"/>
      <c r="M2992" s="350"/>
      <c r="N2992" s="351"/>
    </row>
    <row r="2993" spans="1:14" ht="31.5" customHeight="1" x14ac:dyDescent="0.25">
      <c r="A2993" s="225" t="s">
        <v>26</v>
      </c>
      <c r="B2993" s="53" t="s">
        <v>5</v>
      </c>
      <c r="C2993" s="59" t="s">
        <v>1304</v>
      </c>
      <c r="D2993" s="59" t="s">
        <v>1304</v>
      </c>
      <c r="E2993" s="60" t="s">
        <v>128</v>
      </c>
      <c r="F2993" s="60" t="s">
        <v>128</v>
      </c>
      <c r="G2993" s="60"/>
      <c r="H2993" s="60"/>
      <c r="I2993" s="60"/>
      <c r="J2993" s="404"/>
      <c r="K2993" s="405"/>
      <c r="L2993" s="405"/>
      <c r="M2993" s="405"/>
      <c r="N2993" s="406"/>
    </row>
    <row r="2994" spans="1:14" ht="32.25" customHeight="1" thickBot="1" x14ac:dyDescent="0.3">
      <c r="A2994" s="228" t="s">
        <v>182</v>
      </c>
      <c r="B2994" s="64" t="s">
        <v>6</v>
      </c>
      <c r="C2994" s="63" t="s">
        <v>1304</v>
      </c>
      <c r="D2994" s="63" t="s">
        <v>1304</v>
      </c>
      <c r="E2994" s="65" t="s">
        <v>128</v>
      </c>
      <c r="F2994" s="65" t="s">
        <v>128</v>
      </c>
      <c r="G2994" s="66"/>
      <c r="H2994" s="66"/>
      <c r="I2994" s="66"/>
      <c r="J2994" s="413"/>
      <c r="K2994" s="414"/>
      <c r="L2994" s="414"/>
      <c r="M2994" s="414"/>
      <c r="N2994" s="415"/>
    </row>
    <row r="2995" spans="1:14" ht="15.75" customHeight="1" x14ac:dyDescent="0.25">
      <c r="B2995" s="82"/>
    </row>
    <row r="2996" spans="1:14" ht="15.75" customHeight="1" x14ac:dyDescent="0.25">
      <c r="A2996" s="86" t="s">
        <v>190</v>
      </c>
      <c r="B2996" s="82"/>
    </row>
    <row r="2997" spans="1:14" ht="15.75" customHeight="1" x14ac:dyDescent="0.25">
      <c r="B2997" s="82"/>
      <c r="N2997" s="67"/>
    </row>
    <row r="2998" spans="1:14" ht="15.75" customHeight="1" x14ac:dyDescent="0.25">
      <c r="B2998" s="78" t="s">
        <v>144</v>
      </c>
      <c r="N2998" s="67"/>
    </row>
    <row r="2999" spans="1:14" ht="15.75" customHeight="1" x14ac:dyDescent="0.25">
      <c r="B2999" s="82"/>
      <c r="N2999" s="67"/>
    </row>
    <row r="3000" spans="1:14" ht="15.75" customHeight="1" x14ac:dyDescent="0.25">
      <c r="B3000" s="83"/>
      <c r="N3000" s="67" t="str">
        <f>'7.1'!A475</f>
        <v>1.1.4.104.8</v>
      </c>
    </row>
    <row r="3001" spans="1:14" x14ac:dyDescent="0.25">
      <c r="A3001" s="290"/>
      <c r="B3001" s="9"/>
      <c r="C3001" s="9"/>
      <c r="D3001" s="9"/>
      <c r="E3001" s="9"/>
      <c r="F3001" s="9"/>
      <c r="G3001" s="9"/>
      <c r="H3001" s="9"/>
      <c r="I3001" s="9"/>
      <c r="N3001" s="80" t="s">
        <v>276</v>
      </c>
    </row>
    <row r="3002" spans="1:14" x14ac:dyDescent="0.25">
      <c r="B3002" s="9"/>
      <c r="C3002" s="9"/>
      <c r="D3002" s="9"/>
      <c r="E3002" s="9"/>
      <c r="F3002" s="9"/>
      <c r="G3002" s="9"/>
      <c r="H3002" s="9"/>
      <c r="N3002" s="80" t="s">
        <v>122</v>
      </c>
    </row>
    <row r="3003" spans="1:14" x14ac:dyDescent="0.25">
      <c r="B3003" s="9"/>
      <c r="C3003" s="9"/>
      <c r="D3003" s="9"/>
      <c r="E3003" s="9"/>
      <c r="F3003" s="9"/>
      <c r="G3003" s="9"/>
      <c r="H3003" s="9"/>
      <c r="I3003" s="9"/>
      <c r="N3003" s="80"/>
    </row>
    <row r="3004" spans="1:14" x14ac:dyDescent="0.25">
      <c r="B3004" s="9"/>
      <c r="C3004" s="9"/>
      <c r="D3004" s="9"/>
      <c r="E3004" s="9"/>
      <c r="F3004" s="9"/>
      <c r="G3004" s="9"/>
      <c r="H3004" s="9"/>
      <c r="I3004" s="9"/>
      <c r="L3004" s="8"/>
      <c r="M3004" s="219"/>
      <c r="N3004" s="219" t="s">
        <v>264</v>
      </c>
    </row>
    <row r="3005" spans="1:14" ht="15.75" customHeight="1" x14ac:dyDescent="0.25">
      <c r="N3005" s="80" t="s">
        <v>143</v>
      </c>
    </row>
    <row r="3006" spans="1:14" ht="15.75" customHeight="1" x14ac:dyDescent="0.25">
      <c r="B3006" s="9"/>
      <c r="C3006" s="9"/>
      <c r="D3006" s="9"/>
      <c r="E3006" s="9"/>
      <c r="F3006" s="9"/>
      <c r="G3006" s="9"/>
      <c r="H3006" s="9"/>
      <c r="I3006" s="9"/>
      <c r="N3006" s="80" t="s">
        <v>145</v>
      </c>
    </row>
    <row r="3007" spans="1:14" ht="15.75" customHeight="1" x14ac:dyDescent="0.25">
      <c r="N3007" s="80" t="s">
        <v>335</v>
      </c>
    </row>
    <row r="3008" spans="1:14" ht="15.75" customHeight="1" x14ac:dyDescent="0.25">
      <c r="M3008" s="8"/>
      <c r="N3008" s="80" t="s">
        <v>265</v>
      </c>
    </row>
    <row r="3009" spans="1:14" ht="15.75" customHeight="1" x14ac:dyDescent="0.25">
      <c r="M3009" s="8"/>
      <c r="N3009" s="80"/>
    </row>
    <row r="3010" spans="1:14" ht="15.75" customHeight="1" x14ac:dyDescent="0.25">
      <c r="M3010" s="8"/>
      <c r="N3010" s="80"/>
    </row>
    <row r="3011" spans="1:14" ht="17.25" customHeight="1" x14ac:dyDescent="0.25">
      <c r="A3011" s="421" t="s">
        <v>1434</v>
      </c>
      <c r="B3011" s="421"/>
      <c r="C3011" s="421"/>
      <c r="D3011" s="421"/>
      <c r="E3011" s="421"/>
      <c r="F3011" s="421"/>
      <c r="G3011" s="421"/>
      <c r="H3011" s="421"/>
      <c r="I3011" s="421"/>
      <c r="J3011" s="421"/>
      <c r="K3011" s="421"/>
      <c r="L3011" s="421"/>
      <c r="M3011" s="421"/>
      <c r="N3011" s="421"/>
    </row>
    <row r="3012" spans="1:14" ht="26.25" customHeight="1" x14ac:dyDescent="0.25">
      <c r="A3012" s="421"/>
      <c r="B3012" s="421"/>
      <c r="C3012" s="421"/>
      <c r="D3012" s="421"/>
      <c r="E3012" s="421"/>
      <c r="F3012" s="421"/>
      <c r="G3012" s="421"/>
      <c r="H3012" s="421"/>
      <c r="I3012" s="421"/>
      <c r="J3012" s="421"/>
      <c r="K3012" s="421"/>
      <c r="L3012" s="421"/>
      <c r="M3012" s="421"/>
      <c r="N3012" s="421"/>
    </row>
    <row r="3013" spans="1:14" s="422" customFormat="1" ht="17.25" customHeight="1" x14ac:dyDescent="0.25"/>
    <row r="3014" spans="1:14" ht="30.75" customHeight="1" x14ac:dyDescent="0.25">
      <c r="A3014" s="423" t="s">
        <v>323</v>
      </c>
      <c r="B3014" s="423"/>
      <c r="C3014" s="423"/>
      <c r="D3014" s="423"/>
      <c r="E3014" s="423"/>
      <c r="F3014" s="423"/>
      <c r="G3014" s="423"/>
      <c r="H3014" s="423"/>
      <c r="I3014" s="423"/>
      <c r="J3014" s="423"/>
      <c r="K3014" s="423"/>
      <c r="L3014" s="423"/>
      <c r="M3014" s="423"/>
      <c r="N3014" s="423"/>
    </row>
    <row r="3015" spans="1:14" ht="18" customHeight="1" x14ac:dyDescent="0.25">
      <c r="A3015" s="291" t="str">
        <f>VLOOKUP(N3050,'7.1'!$A$14:$B$574,2,FALSE)</f>
        <v xml:space="preserve">Строительство ТП№13 2х2500кВА мкр.31Б </v>
      </c>
      <c r="B3015" s="352"/>
      <c r="C3015" s="352"/>
      <c r="D3015" s="352"/>
      <c r="E3015" s="352"/>
      <c r="F3015" s="352"/>
      <c r="G3015" s="352"/>
      <c r="H3015" s="352"/>
      <c r="I3015" s="352"/>
      <c r="J3015" s="352"/>
      <c r="K3015" s="352"/>
      <c r="L3015" s="352"/>
      <c r="M3015" s="352"/>
      <c r="N3015" s="352"/>
    </row>
    <row r="3016" spans="1:14" ht="16.5" customHeight="1" thickBot="1" x14ac:dyDescent="0.3">
      <c r="A3016" s="424" t="s">
        <v>1435</v>
      </c>
      <c r="B3016" s="424"/>
      <c r="C3016" s="424"/>
      <c r="D3016" s="424"/>
      <c r="E3016" s="424"/>
      <c r="F3016" s="424"/>
      <c r="G3016" s="424"/>
      <c r="H3016" s="424"/>
      <c r="I3016" s="424"/>
    </row>
    <row r="3017" spans="1:14" ht="15.75" customHeight="1" x14ac:dyDescent="0.25">
      <c r="A3017" s="425" t="s">
        <v>85</v>
      </c>
      <c r="B3017" s="428" t="s">
        <v>86</v>
      </c>
      <c r="C3017" s="431" t="s">
        <v>87</v>
      </c>
      <c r="D3017" s="390"/>
      <c r="E3017" s="390"/>
      <c r="F3017" s="432"/>
      <c r="G3017" s="428" t="s">
        <v>88</v>
      </c>
      <c r="H3017" s="428" t="s">
        <v>89</v>
      </c>
      <c r="I3017" s="433" t="s">
        <v>90</v>
      </c>
      <c r="J3017" s="434" t="s">
        <v>226</v>
      </c>
      <c r="K3017" s="435"/>
      <c r="L3017" s="435"/>
      <c r="M3017" s="435"/>
      <c r="N3017" s="436"/>
    </row>
    <row r="3018" spans="1:14" ht="15.75" customHeight="1" x14ac:dyDescent="0.25">
      <c r="A3018" s="426"/>
      <c r="B3018" s="429"/>
      <c r="C3018" s="419" t="s">
        <v>227</v>
      </c>
      <c r="D3018" s="420"/>
      <c r="E3018" s="419" t="s">
        <v>228</v>
      </c>
      <c r="F3018" s="420"/>
      <c r="G3018" s="429"/>
      <c r="H3018" s="429"/>
      <c r="I3018" s="408"/>
      <c r="J3018" s="437"/>
      <c r="K3018" s="438"/>
      <c r="L3018" s="438"/>
      <c r="M3018" s="438"/>
      <c r="N3018" s="439"/>
    </row>
    <row r="3019" spans="1:14" ht="15.75" customHeight="1" x14ac:dyDescent="0.25">
      <c r="A3019" s="426"/>
      <c r="B3019" s="429"/>
      <c r="C3019" s="407" t="s">
        <v>229</v>
      </c>
      <c r="D3019" s="407" t="s">
        <v>230</v>
      </c>
      <c r="E3019" s="407" t="s">
        <v>229</v>
      </c>
      <c r="F3019" s="407" t="s">
        <v>230</v>
      </c>
      <c r="G3019" s="429"/>
      <c r="H3019" s="429"/>
      <c r="I3019" s="408"/>
      <c r="J3019" s="437"/>
      <c r="K3019" s="438"/>
      <c r="L3019" s="438"/>
      <c r="M3019" s="438"/>
      <c r="N3019" s="439"/>
    </row>
    <row r="3020" spans="1:14" ht="15.75" customHeight="1" x14ac:dyDescent="0.25">
      <c r="A3020" s="426"/>
      <c r="B3020" s="429"/>
      <c r="C3020" s="408"/>
      <c r="D3020" s="408"/>
      <c r="E3020" s="408"/>
      <c r="F3020" s="408"/>
      <c r="G3020" s="429"/>
      <c r="H3020" s="429"/>
      <c r="I3020" s="408"/>
      <c r="J3020" s="437"/>
      <c r="K3020" s="438"/>
      <c r="L3020" s="438"/>
      <c r="M3020" s="438"/>
      <c r="N3020" s="439"/>
    </row>
    <row r="3021" spans="1:14" ht="15.75" customHeight="1" x14ac:dyDescent="0.25">
      <c r="A3021" s="427"/>
      <c r="B3021" s="430"/>
      <c r="C3021" s="409"/>
      <c r="D3021" s="409"/>
      <c r="E3021" s="409"/>
      <c r="F3021" s="409"/>
      <c r="G3021" s="430"/>
      <c r="H3021" s="430"/>
      <c r="I3021" s="409"/>
      <c r="J3021" s="440"/>
      <c r="K3021" s="388"/>
      <c r="L3021" s="388"/>
      <c r="M3021" s="388"/>
      <c r="N3021" s="392"/>
    </row>
    <row r="3022" spans="1:14" ht="16.5" customHeight="1" thickBot="1" x14ac:dyDescent="0.3">
      <c r="A3022" s="222">
        <v>1</v>
      </c>
      <c r="B3022" s="10">
        <v>2</v>
      </c>
      <c r="C3022" s="10">
        <v>3</v>
      </c>
      <c r="D3022" s="10">
        <v>4</v>
      </c>
      <c r="E3022" s="10">
        <v>5</v>
      </c>
      <c r="F3022" s="10">
        <v>6</v>
      </c>
      <c r="G3022" s="10">
        <v>8</v>
      </c>
      <c r="H3022" s="10">
        <v>9</v>
      </c>
      <c r="I3022" s="10">
        <v>10</v>
      </c>
      <c r="J3022" s="410">
        <v>11</v>
      </c>
      <c r="K3022" s="411"/>
      <c r="L3022" s="411"/>
      <c r="M3022" s="411"/>
      <c r="N3022" s="412"/>
    </row>
    <row r="3023" spans="1:14" ht="31.5" customHeight="1" x14ac:dyDescent="0.25">
      <c r="A3023" s="223">
        <v>1</v>
      </c>
      <c r="B3023" s="28" t="s">
        <v>161</v>
      </c>
      <c r="C3023" s="29"/>
      <c r="D3023" s="29"/>
      <c r="E3023" s="57"/>
      <c r="F3023" s="57"/>
      <c r="G3023" s="57"/>
      <c r="H3023" s="57"/>
      <c r="I3023" s="57"/>
      <c r="J3023" s="416"/>
      <c r="K3023" s="417"/>
      <c r="L3023" s="417"/>
      <c r="M3023" s="417"/>
      <c r="N3023" s="418"/>
    </row>
    <row r="3024" spans="1:14" ht="15.75" customHeight="1" x14ac:dyDescent="0.25">
      <c r="A3024" s="224" t="s">
        <v>149</v>
      </c>
      <c r="B3024" s="58" t="s">
        <v>162</v>
      </c>
      <c r="C3024" s="59" t="s">
        <v>1452</v>
      </c>
      <c r="D3024" s="59" t="s">
        <v>1452</v>
      </c>
      <c r="E3024" s="62" t="s">
        <v>1452</v>
      </c>
      <c r="F3024" s="62" t="s">
        <v>1452</v>
      </c>
      <c r="G3024" s="60">
        <v>100</v>
      </c>
      <c r="H3024" s="60"/>
      <c r="I3024" s="60"/>
      <c r="J3024" s="404"/>
      <c r="K3024" s="405"/>
      <c r="L3024" s="405"/>
      <c r="M3024" s="405"/>
      <c r="N3024" s="406"/>
    </row>
    <row r="3025" spans="1:14" ht="15.75" customHeight="1" x14ac:dyDescent="0.25">
      <c r="A3025" s="225" t="s">
        <v>150</v>
      </c>
      <c r="B3025" s="53" t="s">
        <v>163</v>
      </c>
      <c r="C3025" s="59" t="s">
        <v>1452</v>
      </c>
      <c r="D3025" s="59" t="s">
        <v>1452</v>
      </c>
      <c r="E3025" s="62" t="s">
        <v>1452</v>
      </c>
      <c r="F3025" s="62" t="s">
        <v>1452</v>
      </c>
      <c r="G3025" s="60">
        <v>100</v>
      </c>
      <c r="H3025" s="60"/>
      <c r="I3025" s="60"/>
      <c r="J3025" s="404"/>
      <c r="K3025" s="405"/>
      <c r="L3025" s="405"/>
      <c r="M3025" s="405"/>
      <c r="N3025" s="406"/>
    </row>
    <row r="3026" spans="1:14" ht="47.25" customHeight="1" x14ac:dyDescent="0.25">
      <c r="A3026" s="225" t="s">
        <v>29</v>
      </c>
      <c r="B3026" s="53" t="s">
        <v>133</v>
      </c>
      <c r="C3026" s="59"/>
      <c r="D3026" s="59"/>
      <c r="E3026" s="60" t="s">
        <v>128</v>
      </c>
      <c r="F3026" s="60" t="s">
        <v>128</v>
      </c>
      <c r="G3026" s="59"/>
      <c r="H3026" s="59"/>
      <c r="I3026" s="60" t="s">
        <v>129</v>
      </c>
      <c r="J3026" s="349"/>
      <c r="K3026" s="350"/>
      <c r="L3026" s="350"/>
      <c r="M3026" s="350"/>
      <c r="N3026" s="351"/>
    </row>
    <row r="3027" spans="1:14" ht="63" customHeight="1" x14ac:dyDescent="0.25">
      <c r="A3027" s="226" t="s">
        <v>46</v>
      </c>
      <c r="B3027" s="61" t="s">
        <v>165</v>
      </c>
      <c r="C3027" s="59"/>
      <c r="D3027" s="59"/>
      <c r="E3027" s="60" t="s">
        <v>128</v>
      </c>
      <c r="F3027" s="60" t="s">
        <v>128</v>
      </c>
      <c r="G3027" s="60"/>
      <c r="H3027" s="60"/>
      <c r="I3027" s="60" t="s">
        <v>130</v>
      </c>
      <c r="J3027" s="404"/>
      <c r="K3027" s="405"/>
      <c r="L3027" s="405"/>
      <c r="M3027" s="405"/>
      <c r="N3027" s="406"/>
    </row>
    <row r="3028" spans="1:14" ht="31.5" customHeight="1" x14ac:dyDescent="0.25">
      <c r="A3028" s="226" t="s">
        <v>166</v>
      </c>
      <c r="B3028" s="61" t="s">
        <v>167</v>
      </c>
      <c r="C3028" s="59" t="s">
        <v>1452</v>
      </c>
      <c r="D3028" s="59" t="s">
        <v>1452</v>
      </c>
      <c r="E3028" s="62" t="s">
        <v>1452</v>
      </c>
      <c r="F3028" s="62" t="s">
        <v>1452</v>
      </c>
      <c r="G3028" s="60">
        <v>100</v>
      </c>
      <c r="H3028" s="60"/>
      <c r="I3028" s="60"/>
      <c r="J3028" s="404"/>
      <c r="K3028" s="405"/>
      <c r="L3028" s="405"/>
      <c r="M3028" s="405"/>
      <c r="N3028" s="406"/>
    </row>
    <row r="3029" spans="1:14" ht="15.75" customHeight="1" x14ac:dyDescent="0.25">
      <c r="A3029" s="226" t="s">
        <v>168</v>
      </c>
      <c r="B3029" s="61" t="s">
        <v>169</v>
      </c>
      <c r="C3029" s="59" t="s">
        <v>1452</v>
      </c>
      <c r="D3029" s="59" t="s">
        <v>1452</v>
      </c>
      <c r="E3029" s="62" t="s">
        <v>1452</v>
      </c>
      <c r="F3029" s="62" t="s">
        <v>1452</v>
      </c>
      <c r="G3029" s="60">
        <v>100</v>
      </c>
      <c r="H3029" s="60"/>
      <c r="I3029" s="60"/>
      <c r="J3029" s="404"/>
      <c r="K3029" s="405"/>
      <c r="L3029" s="405"/>
      <c r="M3029" s="405"/>
      <c r="N3029" s="406"/>
    </row>
    <row r="3030" spans="1:14" ht="15.75" customHeight="1" x14ac:dyDescent="0.25">
      <c r="A3030" s="227">
        <v>2</v>
      </c>
      <c r="B3030" s="27" t="s">
        <v>103</v>
      </c>
      <c r="C3030" s="59"/>
      <c r="D3030" s="59"/>
      <c r="E3030" s="60" t="s">
        <v>128</v>
      </c>
      <c r="F3030" s="60" t="s">
        <v>128</v>
      </c>
      <c r="G3030" s="60"/>
      <c r="H3030" s="60"/>
      <c r="I3030" s="60"/>
      <c r="J3030" s="349"/>
      <c r="K3030" s="350"/>
      <c r="L3030" s="350"/>
      <c r="M3030" s="350"/>
      <c r="N3030" s="351"/>
    </row>
    <row r="3031" spans="1:14" ht="31.5" customHeight="1" x14ac:dyDescent="0.25">
      <c r="A3031" s="226" t="s">
        <v>152</v>
      </c>
      <c r="B3031" s="61" t="s">
        <v>170</v>
      </c>
      <c r="C3031" s="59" t="s">
        <v>1304</v>
      </c>
      <c r="D3031" s="59" t="s">
        <v>1304</v>
      </c>
      <c r="E3031" s="62" t="s">
        <v>1304</v>
      </c>
      <c r="F3031" s="62" t="s">
        <v>1304</v>
      </c>
      <c r="G3031" s="60">
        <v>100</v>
      </c>
      <c r="H3031" s="60"/>
      <c r="I3031" s="60"/>
      <c r="J3031" s="349"/>
      <c r="K3031" s="350"/>
      <c r="L3031" s="350"/>
      <c r="M3031" s="350"/>
      <c r="N3031" s="351"/>
    </row>
    <row r="3032" spans="1:14" ht="69" customHeight="1" x14ac:dyDescent="0.25">
      <c r="A3032" s="226" t="s">
        <v>21</v>
      </c>
      <c r="B3032" s="61" t="s">
        <v>171</v>
      </c>
      <c r="C3032" s="59" t="s">
        <v>1304</v>
      </c>
      <c r="D3032" s="59" t="s">
        <v>1304</v>
      </c>
      <c r="E3032" s="60" t="s">
        <v>128</v>
      </c>
      <c r="F3032" s="60" t="s">
        <v>128</v>
      </c>
      <c r="G3032" s="60"/>
      <c r="H3032" s="60"/>
      <c r="I3032" s="60" t="s">
        <v>131</v>
      </c>
      <c r="J3032" s="349"/>
      <c r="K3032" s="350"/>
      <c r="L3032" s="350"/>
      <c r="M3032" s="350"/>
      <c r="N3032" s="351"/>
    </row>
    <row r="3033" spans="1:14" ht="34.5" customHeight="1" x14ac:dyDescent="0.25">
      <c r="A3033" s="226" t="s">
        <v>22</v>
      </c>
      <c r="B3033" s="61" t="s">
        <v>172</v>
      </c>
      <c r="C3033" s="59" t="s">
        <v>1304</v>
      </c>
      <c r="D3033" s="59" t="s">
        <v>1304</v>
      </c>
      <c r="E3033" s="60" t="s">
        <v>128</v>
      </c>
      <c r="F3033" s="60" t="s">
        <v>128</v>
      </c>
      <c r="G3033" s="60"/>
      <c r="H3033" s="60"/>
      <c r="I3033" s="60" t="s">
        <v>130</v>
      </c>
      <c r="J3033" s="349"/>
      <c r="K3033" s="350"/>
      <c r="L3033" s="350"/>
      <c r="M3033" s="350"/>
      <c r="N3033" s="351"/>
    </row>
    <row r="3034" spans="1:14" ht="47.25" customHeight="1" x14ac:dyDescent="0.25">
      <c r="A3034" s="227">
        <v>3</v>
      </c>
      <c r="B3034" s="27" t="s">
        <v>173</v>
      </c>
      <c r="C3034" s="59" t="s">
        <v>1304</v>
      </c>
      <c r="D3034" s="59" t="s">
        <v>1304</v>
      </c>
      <c r="E3034" s="60" t="s">
        <v>128</v>
      </c>
      <c r="F3034" s="60" t="s">
        <v>128</v>
      </c>
      <c r="G3034" s="60"/>
      <c r="H3034" s="60"/>
      <c r="I3034" s="60"/>
      <c r="J3034" s="349"/>
      <c r="K3034" s="350"/>
      <c r="L3034" s="350"/>
      <c r="M3034" s="350"/>
      <c r="N3034" s="351"/>
    </row>
    <row r="3035" spans="1:14" ht="47.25" customHeight="1" x14ac:dyDescent="0.25">
      <c r="A3035" s="226" t="s">
        <v>104</v>
      </c>
      <c r="B3035" s="61" t="s">
        <v>174</v>
      </c>
      <c r="C3035" s="59" t="s">
        <v>1304</v>
      </c>
      <c r="D3035" s="59" t="s">
        <v>1304</v>
      </c>
      <c r="E3035" s="60" t="s">
        <v>128</v>
      </c>
      <c r="F3035" s="60" t="s">
        <v>128</v>
      </c>
      <c r="G3035" s="60"/>
      <c r="H3035" s="60"/>
      <c r="I3035" s="60" t="s">
        <v>130</v>
      </c>
      <c r="J3035" s="349"/>
      <c r="K3035" s="350"/>
      <c r="L3035" s="350"/>
      <c r="M3035" s="350"/>
      <c r="N3035" s="351"/>
    </row>
    <row r="3036" spans="1:14" ht="15.75" customHeight="1" x14ac:dyDescent="0.25">
      <c r="A3036" s="226" t="s">
        <v>107</v>
      </c>
      <c r="B3036" s="61" t="s">
        <v>175</v>
      </c>
      <c r="C3036" s="59" t="s">
        <v>1304</v>
      </c>
      <c r="D3036" s="59" t="s">
        <v>1304</v>
      </c>
      <c r="E3036" s="62" t="s">
        <v>128</v>
      </c>
      <c r="F3036" s="62" t="s">
        <v>128</v>
      </c>
      <c r="G3036" s="60"/>
      <c r="H3036" s="60"/>
      <c r="I3036" s="60"/>
      <c r="J3036" s="349"/>
      <c r="K3036" s="350"/>
      <c r="L3036" s="350"/>
      <c r="M3036" s="350"/>
      <c r="N3036" s="351"/>
    </row>
    <row r="3037" spans="1:14" ht="15.75" customHeight="1" x14ac:dyDescent="0.25">
      <c r="A3037" s="226" t="s">
        <v>109</v>
      </c>
      <c r="B3037" s="61" t="s">
        <v>176</v>
      </c>
      <c r="C3037" s="59" t="s">
        <v>1304</v>
      </c>
      <c r="D3037" s="59" t="s">
        <v>1304</v>
      </c>
      <c r="E3037" s="62" t="s">
        <v>128</v>
      </c>
      <c r="F3037" s="62" t="s">
        <v>128</v>
      </c>
      <c r="G3037" s="60"/>
      <c r="H3037" s="60"/>
      <c r="I3037" s="60"/>
      <c r="J3037" s="349"/>
      <c r="K3037" s="350"/>
      <c r="L3037" s="350"/>
      <c r="M3037" s="350"/>
      <c r="N3037" s="351"/>
    </row>
    <row r="3038" spans="1:14" ht="15.75" customHeight="1" x14ac:dyDescent="0.25">
      <c r="A3038" s="226" t="s">
        <v>177</v>
      </c>
      <c r="B3038" s="61" t="s">
        <v>178</v>
      </c>
      <c r="C3038" s="59" t="s">
        <v>1304</v>
      </c>
      <c r="D3038" s="59" t="s">
        <v>1304</v>
      </c>
      <c r="E3038" s="62" t="s">
        <v>128</v>
      </c>
      <c r="F3038" s="62" t="s">
        <v>128</v>
      </c>
      <c r="G3038" s="60"/>
      <c r="H3038" s="60"/>
      <c r="I3038" s="60"/>
      <c r="J3038" s="349"/>
      <c r="K3038" s="350"/>
      <c r="L3038" s="350"/>
      <c r="M3038" s="350"/>
      <c r="N3038" s="351"/>
    </row>
    <row r="3039" spans="1:14" ht="15.75" customHeight="1" x14ac:dyDescent="0.25">
      <c r="A3039" s="226" t="s">
        <v>179</v>
      </c>
      <c r="B3039" s="61" t="s">
        <v>180</v>
      </c>
      <c r="C3039" s="59" t="s">
        <v>1304</v>
      </c>
      <c r="D3039" s="59" t="s">
        <v>1304</v>
      </c>
      <c r="E3039" s="62" t="s">
        <v>128</v>
      </c>
      <c r="F3039" s="62" t="s">
        <v>128</v>
      </c>
      <c r="G3039" s="60"/>
      <c r="H3039" s="60"/>
      <c r="I3039" s="60"/>
      <c r="J3039" s="349"/>
      <c r="K3039" s="350"/>
      <c r="L3039" s="350"/>
      <c r="M3039" s="350"/>
      <c r="N3039" s="351"/>
    </row>
    <row r="3040" spans="1:14" ht="31.5" customHeight="1" x14ac:dyDescent="0.25">
      <c r="A3040" s="227">
        <v>4</v>
      </c>
      <c r="B3040" s="27" t="s">
        <v>56</v>
      </c>
      <c r="C3040" s="59" t="s">
        <v>1304</v>
      </c>
      <c r="D3040" s="59" t="s">
        <v>1304</v>
      </c>
      <c r="E3040" s="60" t="s">
        <v>128</v>
      </c>
      <c r="F3040" s="60" t="s">
        <v>128</v>
      </c>
      <c r="G3040" s="60"/>
      <c r="H3040" s="60"/>
      <c r="I3040" s="60"/>
      <c r="J3040" s="349"/>
      <c r="K3040" s="350"/>
      <c r="L3040" s="350"/>
      <c r="M3040" s="350"/>
      <c r="N3040" s="351"/>
    </row>
    <row r="3041" spans="1:14" ht="31.5" customHeight="1" x14ac:dyDescent="0.25">
      <c r="A3041" s="225" t="s">
        <v>24</v>
      </c>
      <c r="B3041" s="53" t="s">
        <v>181</v>
      </c>
      <c r="C3041" s="59" t="s">
        <v>1304</v>
      </c>
      <c r="D3041" s="59" t="s">
        <v>1304</v>
      </c>
      <c r="E3041" s="62" t="s">
        <v>128</v>
      </c>
      <c r="F3041" s="62" t="s">
        <v>128</v>
      </c>
      <c r="G3041" s="60"/>
      <c r="H3041" s="60"/>
      <c r="I3041" s="60"/>
      <c r="J3041" s="349"/>
      <c r="K3041" s="350"/>
      <c r="L3041" s="350"/>
      <c r="M3041" s="350"/>
      <c r="N3041" s="351"/>
    </row>
    <row r="3042" spans="1:14" ht="63" customHeight="1" x14ac:dyDescent="0.25">
      <c r="A3042" s="225" t="s">
        <v>25</v>
      </c>
      <c r="B3042" s="53" t="s">
        <v>60</v>
      </c>
      <c r="C3042" s="59" t="s">
        <v>1304</v>
      </c>
      <c r="D3042" s="59" t="s">
        <v>1304</v>
      </c>
      <c r="E3042" s="60" t="s">
        <v>128</v>
      </c>
      <c r="F3042" s="60" t="s">
        <v>128</v>
      </c>
      <c r="G3042" s="60"/>
      <c r="H3042" s="60"/>
      <c r="I3042" s="60" t="s">
        <v>130</v>
      </c>
      <c r="J3042" s="349"/>
      <c r="K3042" s="350"/>
      <c r="L3042" s="350"/>
      <c r="M3042" s="350"/>
      <c r="N3042" s="351"/>
    </row>
    <row r="3043" spans="1:14" ht="31.5" customHeight="1" x14ac:dyDescent="0.25">
      <c r="A3043" s="225" t="s">
        <v>26</v>
      </c>
      <c r="B3043" s="53" t="s">
        <v>5</v>
      </c>
      <c r="C3043" s="59" t="s">
        <v>1304</v>
      </c>
      <c r="D3043" s="59" t="s">
        <v>1304</v>
      </c>
      <c r="E3043" s="60" t="s">
        <v>128</v>
      </c>
      <c r="F3043" s="60" t="s">
        <v>128</v>
      </c>
      <c r="G3043" s="60"/>
      <c r="H3043" s="60"/>
      <c r="I3043" s="60"/>
      <c r="J3043" s="404"/>
      <c r="K3043" s="405"/>
      <c r="L3043" s="405"/>
      <c r="M3043" s="405"/>
      <c r="N3043" s="406"/>
    </row>
    <row r="3044" spans="1:14" ht="32.25" customHeight="1" thickBot="1" x14ac:dyDescent="0.3">
      <c r="A3044" s="228" t="s">
        <v>182</v>
      </c>
      <c r="B3044" s="64" t="s">
        <v>6</v>
      </c>
      <c r="C3044" s="63" t="s">
        <v>1304</v>
      </c>
      <c r="D3044" s="63" t="s">
        <v>1304</v>
      </c>
      <c r="E3044" s="65" t="s">
        <v>128</v>
      </c>
      <c r="F3044" s="65" t="s">
        <v>128</v>
      </c>
      <c r="G3044" s="66"/>
      <c r="H3044" s="66"/>
      <c r="I3044" s="66"/>
      <c r="J3044" s="413"/>
      <c r="K3044" s="414"/>
      <c r="L3044" s="414"/>
      <c r="M3044" s="414"/>
      <c r="N3044" s="415"/>
    </row>
    <row r="3045" spans="1:14" ht="15.75" customHeight="1" x14ac:dyDescent="0.25">
      <c r="B3045" s="82"/>
    </row>
    <row r="3046" spans="1:14" ht="15.75" customHeight="1" x14ac:dyDescent="0.25">
      <c r="A3046" s="86" t="s">
        <v>190</v>
      </c>
      <c r="B3046" s="82"/>
    </row>
    <row r="3047" spans="1:14" ht="15.75" customHeight="1" x14ac:dyDescent="0.25">
      <c r="B3047" s="82"/>
      <c r="N3047" s="67"/>
    </row>
    <row r="3048" spans="1:14" ht="15.75" customHeight="1" x14ac:dyDescent="0.25">
      <c r="B3048" s="78" t="s">
        <v>144</v>
      </c>
      <c r="N3048" s="67"/>
    </row>
    <row r="3049" spans="1:14" ht="15.75" customHeight="1" x14ac:dyDescent="0.25">
      <c r="B3049" s="82"/>
      <c r="N3049" s="67"/>
    </row>
    <row r="3050" spans="1:14" ht="15.75" customHeight="1" x14ac:dyDescent="0.25">
      <c r="B3050" s="83"/>
      <c r="N3050" s="67" t="str">
        <f>'7.1'!A476</f>
        <v>1.1.4.104.9</v>
      </c>
    </row>
    <row r="3051" spans="1:14" x14ac:dyDescent="0.25">
      <c r="A3051" s="290"/>
      <c r="B3051" s="9"/>
      <c r="C3051" s="9"/>
      <c r="D3051" s="9"/>
      <c r="E3051" s="9"/>
      <c r="F3051" s="9"/>
      <c r="G3051" s="9"/>
      <c r="H3051" s="9"/>
      <c r="I3051" s="9"/>
      <c r="N3051" s="80" t="s">
        <v>276</v>
      </c>
    </row>
    <row r="3052" spans="1:14" x14ac:dyDescent="0.25">
      <c r="B3052" s="9"/>
      <c r="C3052" s="9"/>
      <c r="D3052" s="9"/>
      <c r="E3052" s="9"/>
      <c r="F3052" s="9"/>
      <c r="G3052" s="9"/>
      <c r="H3052" s="9"/>
      <c r="N3052" s="80" t="s">
        <v>122</v>
      </c>
    </row>
    <row r="3053" spans="1:14" x14ac:dyDescent="0.25">
      <c r="B3053" s="9"/>
      <c r="C3053" s="9"/>
      <c r="D3053" s="9"/>
      <c r="E3053" s="9"/>
      <c r="F3053" s="9"/>
      <c r="G3053" s="9"/>
      <c r="H3053" s="9"/>
      <c r="I3053" s="9"/>
      <c r="N3053" s="80"/>
    </row>
    <row r="3054" spans="1:14" x14ac:dyDescent="0.25">
      <c r="B3054" s="9"/>
      <c r="C3054" s="9"/>
      <c r="D3054" s="9"/>
      <c r="E3054" s="9"/>
      <c r="F3054" s="9"/>
      <c r="G3054" s="9"/>
      <c r="H3054" s="9"/>
      <c r="I3054" s="9"/>
      <c r="L3054" s="8"/>
      <c r="M3054" s="219"/>
      <c r="N3054" s="219" t="s">
        <v>264</v>
      </c>
    </row>
    <row r="3055" spans="1:14" ht="15.75" customHeight="1" x14ac:dyDescent="0.25">
      <c r="N3055" s="80" t="s">
        <v>143</v>
      </c>
    </row>
    <row r="3056" spans="1:14" ht="15.75" customHeight="1" x14ac:dyDescent="0.25">
      <c r="B3056" s="9"/>
      <c r="C3056" s="9"/>
      <c r="D3056" s="9"/>
      <c r="E3056" s="9"/>
      <c r="F3056" s="9"/>
      <c r="G3056" s="9"/>
      <c r="H3056" s="9"/>
      <c r="I3056" s="9"/>
      <c r="N3056" s="80" t="s">
        <v>145</v>
      </c>
    </row>
    <row r="3057" spans="1:14" ht="15.75" customHeight="1" x14ac:dyDescent="0.25">
      <c r="N3057" s="80" t="s">
        <v>335</v>
      </c>
    </row>
    <row r="3058" spans="1:14" ht="15.75" customHeight="1" x14ac:dyDescent="0.25">
      <c r="M3058" s="8"/>
      <c r="N3058" s="80" t="s">
        <v>265</v>
      </c>
    </row>
    <row r="3059" spans="1:14" ht="15.75" customHeight="1" x14ac:dyDescent="0.25">
      <c r="M3059" s="8"/>
      <c r="N3059" s="80"/>
    </row>
    <row r="3060" spans="1:14" ht="15.75" customHeight="1" x14ac:dyDescent="0.25">
      <c r="M3060" s="8"/>
      <c r="N3060" s="80"/>
    </row>
    <row r="3061" spans="1:14" ht="17.25" customHeight="1" x14ac:dyDescent="0.25">
      <c r="A3061" s="421" t="s">
        <v>1434</v>
      </c>
      <c r="B3061" s="421"/>
      <c r="C3061" s="421"/>
      <c r="D3061" s="421"/>
      <c r="E3061" s="421"/>
      <c r="F3061" s="421"/>
      <c r="G3061" s="421"/>
      <c r="H3061" s="421"/>
      <c r="I3061" s="421"/>
      <c r="J3061" s="421"/>
      <c r="K3061" s="421"/>
      <c r="L3061" s="421"/>
      <c r="M3061" s="421"/>
      <c r="N3061" s="421"/>
    </row>
    <row r="3062" spans="1:14" ht="26.25" customHeight="1" x14ac:dyDescent="0.25">
      <c r="A3062" s="421"/>
      <c r="B3062" s="421"/>
      <c r="C3062" s="421"/>
      <c r="D3062" s="421"/>
      <c r="E3062" s="421"/>
      <c r="F3062" s="421"/>
      <c r="G3062" s="421"/>
      <c r="H3062" s="421"/>
      <c r="I3062" s="421"/>
      <c r="J3062" s="421"/>
      <c r="K3062" s="421"/>
      <c r="L3062" s="421"/>
      <c r="M3062" s="421"/>
      <c r="N3062" s="421"/>
    </row>
    <row r="3063" spans="1:14" s="422" customFormat="1" ht="17.25" customHeight="1" x14ac:dyDescent="0.25"/>
    <row r="3064" spans="1:14" ht="30.75" customHeight="1" x14ac:dyDescent="0.25">
      <c r="A3064" s="423" t="s">
        <v>323</v>
      </c>
      <c r="B3064" s="423"/>
      <c r="C3064" s="423"/>
      <c r="D3064" s="423"/>
      <c r="E3064" s="423"/>
      <c r="F3064" s="423"/>
      <c r="G3064" s="423"/>
      <c r="H3064" s="423"/>
      <c r="I3064" s="423"/>
      <c r="J3064" s="423"/>
      <c r="K3064" s="423"/>
      <c r="L3064" s="423"/>
      <c r="M3064" s="423"/>
      <c r="N3064" s="423"/>
    </row>
    <row r="3065" spans="1:14" ht="18" customHeight="1" x14ac:dyDescent="0.25">
      <c r="A3065" s="291" t="str">
        <f>VLOOKUP(N3100,'7.1'!$A$14:$B$574,2,FALSE)</f>
        <v>Строительство КЛ-10кВ РП-164 до ТП-4 2х1600кВА мкр.35А</v>
      </c>
      <c r="B3065" s="352"/>
      <c r="C3065" s="352"/>
      <c r="D3065" s="352"/>
      <c r="E3065" s="352"/>
      <c r="F3065" s="352"/>
      <c r="G3065" s="352"/>
      <c r="H3065" s="352"/>
      <c r="I3065" s="352"/>
      <c r="J3065" s="352"/>
      <c r="K3065" s="352"/>
      <c r="L3065" s="352"/>
      <c r="M3065" s="352"/>
      <c r="N3065" s="352"/>
    </row>
    <row r="3066" spans="1:14" ht="16.5" customHeight="1" thickBot="1" x14ac:dyDescent="0.3">
      <c r="A3066" s="424" t="s">
        <v>1435</v>
      </c>
      <c r="B3066" s="424"/>
      <c r="C3066" s="424"/>
      <c r="D3066" s="424"/>
      <c r="E3066" s="424"/>
      <c r="F3066" s="424"/>
      <c r="G3066" s="424"/>
      <c r="H3066" s="424"/>
      <c r="I3066" s="424"/>
    </row>
    <row r="3067" spans="1:14" ht="15.75" customHeight="1" x14ac:dyDescent="0.25">
      <c r="A3067" s="425" t="s">
        <v>85</v>
      </c>
      <c r="B3067" s="428" t="s">
        <v>86</v>
      </c>
      <c r="C3067" s="431" t="s">
        <v>87</v>
      </c>
      <c r="D3067" s="390"/>
      <c r="E3067" s="390"/>
      <c r="F3067" s="432"/>
      <c r="G3067" s="428" t="s">
        <v>88</v>
      </c>
      <c r="H3067" s="428" t="s">
        <v>89</v>
      </c>
      <c r="I3067" s="433" t="s">
        <v>90</v>
      </c>
      <c r="J3067" s="434" t="s">
        <v>226</v>
      </c>
      <c r="K3067" s="435"/>
      <c r="L3067" s="435"/>
      <c r="M3067" s="435"/>
      <c r="N3067" s="436"/>
    </row>
    <row r="3068" spans="1:14" ht="15.75" customHeight="1" x14ac:dyDescent="0.25">
      <c r="A3068" s="426"/>
      <c r="B3068" s="429"/>
      <c r="C3068" s="419" t="s">
        <v>227</v>
      </c>
      <c r="D3068" s="420"/>
      <c r="E3068" s="419" t="s">
        <v>228</v>
      </c>
      <c r="F3068" s="420"/>
      <c r="G3068" s="429"/>
      <c r="H3068" s="429"/>
      <c r="I3068" s="408"/>
      <c r="J3068" s="437"/>
      <c r="K3068" s="438"/>
      <c r="L3068" s="438"/>
      <c r="M3068" s="438"/>
      <c r="N3068" s="439"/>
    </row>
    <row r="3069" spans="1:14" ht="15.75" customHeight="1" x14ac:dyDescent="0.25">
      <c r="A3069" s="426"/>
      <c r="B3069" s="429"/>
      <c r="C3069" s="407" t="s">
        <v>229</v>
      </c>
      <c r="D3069" s="407" t="s">
        <v>230</v>
      </c>
      <c r="E3069" s="407" t="s">
        <v>229</v>
      </c>
      <c r="F3069" s="407" t="s">
        <v>230</v>
      </c>
      <c r="G3069" s="429"/>
      <c r="H3069" s="429"/>
      <c r="I3069" s="408"/>
      <c r="J3069" s="437"/>
      <c r="K3069" s="438"/>
      <c r="L3069" s="438"/>
      <c r="M3069" s="438"/>
      <c r="N3069" s="439"/>
    </row>
    <row r="3070" spans="1:14" ht="15.75" customHeight="1" x14ac:dyDescent="0.25">
      <c r="A3070" s="426"/>
      <c r="B3070" s="429"/>
      <c r="C3070" s="408"/>
      <c r="D3070" s="408"/>
      <c r="E3070" s="408"/>
      <c r="F3070" s="408"/>
      <c r="G3070" s="429"/>
      <c r="H3070" s="429"/>
      <c r="I3070" s="408"/>
      <c r="J3070" s="437"/>
      <c r="K3070" s="438"/>
      <c r="L3070" s="438"/>
      <c r="M3070" s="438"/>
      <c r="N3070" s="439"/>
    </row>
    <row r="3071" spans="1:14" ht="15.75" customHeight="1" x14ac:dyDescent="0.25">
      <c r="A3071" s="427"/>
      <c r="B3071" s="430"/>
      <c r="C3071" s="409"/>
      <c r="D3071" s="409"/>
      <c r="E3071" s="409"/>
      <c r="F3071" s="409"/>
      <c r="G3071" s="430"/>
      <c r="H3071" s="430"/>
      <c r="I3071" s="409"/>
      <c r="J3071" s="440"/>
      <c r="K3071" s="388"/>
      <c r="L3071" s="388"/>
      <c r="M3071" s="388"/>
      <c r="N3071" s="392"/>
    </row>
    <row r="3072" spans="1:14" ht="16.5" customHeight="1" thickBot="1" x14ac:dyDescent="0.3">
      <c r="A3072" s="222">
        <v>1</v>
      </c>
      <c r="B3072" s="10">
        <v>2</v>
      </c>
      <c r="C3072" s="10">
        <v>3</v>
      </c>
      <c r="D3072" s="10">
        <v>4</v>
      </c>
      <c r="E3072" s="10">
        <v>5</v>
      </c>
      <c r="F3072" s="10">
        <v>6</v>
      </c>
      <c r="G3072" s="10">
        <v>8</v>
      </c>
      <c r="H3072" s="10">
        <v>9</v>
      </c>
      <c r="I3072" s="10">
        <v>10</v>
      </c>
      <c r="J3072" s="410">
        <v>11</v>
      </c>
      <c r="K3072" s="411"/>
      <c r="L3072" s="411"/>
      <c r="M3072" s="411"/>
      <c r="N3072" s="412"/>
    </row>
    <row r="3073" spans="1:14" ht="31.5" customHeight="1" x14ac:dyDescent="0.25">
      <c r="A3073" s="223">
        <v>1</v>
      </c>
      <c r="B3073" s="28" t="s">
        <v>161</v>
      </c>
      <c r="C3073" s="29" t="s">
        <v>1304</v>
      </c>
      <c r="D3073" s="29" t="s">
        <v>1304</v>
      </c>
      <c r="E3073" s="57"/>
      <c r="F3073" s="57"/>
      <c r="G3073" s="57"/>
      <c r="H3073" s="57"/>
      <c r="I3073" s="57"/>
      <c r="J3073" s="416"/>
      <c r="K3073" s="417"/>
      <c r="L3073" s="417"/>
      <c r="M3073" s="417"/>
      <c r="N3073" s="418"/>
    </row>
    <row r="3074" spans="1:14" ht="15.75" customHeight="1" x14ac:dyDescent="0.25">
      <c r="A3074" s="224" t="s">
        <v>149</v>
      </c>
      <c r="B3074" s="58" t="s">
        <v>162</v>
      </c>
      <c r="C3074" s="59" t="s">
        <v>1304</v>
      </c>
      <c r="D3074" s="59" t="s">
        <v>1304</v>
      </c>
      <c r="E3074" s="62" t="s">
        <v>128</v>
      </c>
      <c r="F3074" s="62" t="s">
        <v>128</v>
      </c>
      <c r="G3074" s="60"/>
      <c r="H3074" s="60"/>
      <c r="I3074" s="60"/>
      <c r="J3074" s="404"/>
      <c r="K3074" s="405"/>
      <c r="L3074" s="405"/>
      <c r="M3074" s="405"/>
      <c r="N3074" s="406"/>
    </row>
    <row r="3075" spans="1:14" ht="15.75" customHeight="1" x14ac:dyDescent="0.25">
      <c r="A3075" s="225" t="s">
        <v>150</v>
      </c>
      <c r="B3075" s="53" t="s">
        <v>163</v>
      </c>
      <c r="C3075" s="59" t="s">
        <v>1304</v>
      </c>
      <c r="D3075" s="59" t="s">
        <v>1304</v>
      </c>
      <c r="E3075" s="62" t="s">
        <v>128</v>
      </c>
      <c r="F3075" s="62" t="s">
        <v>128</v>
      </c>
      <c r="G3075" s="60"/>
      <c r="H3075" s="60"/>
      <c r="I3075" s="60"/>
      <c r="J3075" s="404"/>
      <c r="K3075" s="405"/>
      <c r="L3075" s="405"/>
      <c r="M3075" s="405"/>
      <c r="N3075" s="406"/>
    </row>
    <row r="3076" spans="1:14" ht="47.25" customHeight="1" x14ac:dyDescent="0.25">
      <c r="A3076" s="225" t="s">
        <v>29</v>
      </c>
      <c r="B3076" s="53" t="s">
        <v>133</v>
      </c>
      <c r="C3076" s="59" t="s">
        <v>1304</v>
      </c>
      <c r="D3076" s="59" t="s">
        <v>1304</v>
      </c>
      <c r="E3076" s="60" t="s">
        <v>128</v>
      </c>
      <c r="F3076" s="60" t="s">
        <v>128</v>
      </c>
      <c r="G3076" s="60"/>
      <c r="H3076" s="60"/>
      <c r="I3076" s="60" t="s">
        <v>129</v>
      </c>
      <c r="J3076" s="349"/>
      <c r="K3076" s="350"/>
      <c r="L3076" s="350"/>
      <c r="M3076" s="350"/>
      <c r="N3076" s="351"/>
    </row>
    <row r="3077" spans="1:14" ht="63" customHeight="1" x14ac:dyDescent="0.25">
      <c r="A3077" s="226" t="s">
        <v>46</v>
      </c>
      <c r="B3077" s="61" t="s">
        <v>165</v>
      </c>
      <c r="C3077" s="59" t="s">
        <v>1304</v>
      </c>
      <c r="D3077" s="59" t="s">
        <v>1304</v>
      </c>
      <c r="E3077" s="60" t="s">
        <v>128</v>
      </c>
      <c r="F3077" s="60" t="s">
        <v>128</v>
      </c>
      <c r="G3077" s="60"/>
      <c r="H3077" s="60"/>
      <c r="I3077" s="60" t="s">
        <v>130</v>
      </c>
      <c r="J3077" s="404"/>
      <c r="K3077" s="405"/>
      <c r="L3077" s="405"/>
      <c r="M3077" s="405"/>
      <c r="N3077" s="406"/>
    </row>
    <row r="3078" spans="1:14" ht="31.5" customHeight="1" x14ac:dyDescent="0.25">
      <c r="A3078" s="226" t="s">
        <v>166</v>
      </c>
      <c r="B3078" s="61" t="s">
        <v>167</v>
      </c>
      <c r="C3078" s="59" t="s">
        <v>1304</v>
      </c>
      <c r="D3078" s="59" t="s">
        <v>1304</v>
      </c>
      <c r="E3078" s="62" t="s">
        <v>128</v>
      </c>
      <c r="F3078" s="62" t="s">
        <v>128</v>
      </c>
      <c r="G3078" s="60"/>
      <c r="H3078" s="60"/>
      <c r="I3078" s="60"/>
      <c r="J3078" s="404"/>
      <c r="K3078" s="405"/>
      <c r="L3078" s="405"/>
      <c r="M3078" s="405"/>
      <c r="N3078" s="406"/>
    </row>
    <row r="3079" spans="1:14" ht="15.75" customHeight="1" x14ac:dyDescent="0.25">
      <c r="A3079" s="226" t="s">
        <v>168</v>
      </c>
      <c r="B3079" s="61" t="s">
        <v>169</v>
      </c>
      <c r="C3079" s="59" t="s">
        <v>1304</v>
      </c>
      <c r="D3079" s="59" t="s">
        <v>1304</v>
      </c>
      <c r="E3079" s="62" t="s">
        <v>128</v>
      </c>
      <c r="F3079" s="62" t="s">
        <v>128</v>
      </c>
      <c r="G3079" s="60"/>
      <c r="H3079" s="60"/>
      <c r="I3079" s="60"/>
      <c r="J3079" s="404"/>
      <c r="K3079" s="405"/>
      <c r="L3079" s="405"/>
      <c r="M3079" s="405"/>
      <c r="N3079" s="406"/>
    </row>
    <row r="3080" spans="1:14" ht="15.75" customHeight="1" x14ac:dyDescent="0.25">
      <c r="A3080" s="227">
        <v>2</v>
      </c>
      <c r="B3080" s="27" t="s">
        <v>103</v>
      </c>
      <c r="C3080" s="59" t="s">
        <v>1304</v>
      </c>
      <c r="D3080" s="59" t="s">
        <v>1304</v>
      </c>
      <c r="E3080" s="60" t="s">
        <v>128</v>
      </c>
      <c r="F3080" s="60" t="s">
        <v>128</v>
      </c>
      <c r="G3080" s="60"/>
      <c r="H3080" s="60"/>
      <c r="I3080" s="60"/>
      <c r="J3080" s="349"/>
      <c r="K3080" s="350"/>
      <c r="L3080" s="350"/>
      <c r="M3080" s="350"/>
      <c r="N3080" s="351"/>
    </row>
    <row r="3081" spans="1:14" ht="31.5" customHeight="1" x14ac:dyDescent="0.25">
      <c r="A3081" s="226" t="s">
        <v>152</v>
      </c>
      <c r="B3081" s="61" t="s">
        <v>170</v>
      </c>
      <c r="C3081" s="59" t="s">
        <v>1304</v>
      </c>
      <c r="D3081" s="59" t="s">
        <v>1304</v>
      </c>
      <c r="E3081" s="62" t="s">
        <v>128</v>
      </c>
      <c r="F3081" s="62" t="s">
        <v>128</v>
      </c>
      <c r="G3081" s="60"/>
      <c r="H3081" s="60"/>
      <c r="I3081" s="60"/>
      <c r="J3081" s="349"/>
      <c r="K3081" s="350"/>
      <c r="L3081" s="350"/>
      <c r="M3081" s="350"/>
      <c r="N3081" s="351"/>
    </row>
    <row r="3082" spans="1:14" ht="69" customHeight="1" x14ac:dyDescent="0.25">
      <c r="A3082" s="226" t="s">
        <v>21</v>
      </c>
      <c r="B3082" s="61" t="s">
        <v>171</v>
      </c>
      <c r="C3082" s="59" t="s">
        <v>1304</v>
      </c>
      <c r="D3082" s="59" t="s">
        <v>1304</v>
      </c>
      <c r="E3082" s="60" t="s">
        <v>128</v>
      </c>
      <c r="F3082" s="60" t="s">
        <v>128</v>
      </c>
      <c r="G3082" s="60"/>
      <c r="H3082" s="60"/>
      <c r="I3082" s="60" t="s">
        <v>131</v>
      </c>
      <c r="J3082" s="349"/>
      <c r="K3082" s="350"/>
      <c r="L3082" s="350"/>
      <c r="M3082" s="350"/>
      <c r="N3082" s="351"/>
    </row>
    <row r="3083" spans="1:14" ht="34.5" customHeight="1" x14ac:dyDescent="0.25">
      <c r="A3083" s="226" t="s">
        <v>22</v>
      </c>
      <c r="B3083" s="61" t="s">
        <v>172</v>
      </c>
      <c r="C3083" s="59" t="s">
        <v>1304</v>
      </c>
      <c r="D3083" s="59" t="s">
        <v>1304</v>
      </c>
      <c r="E3083" s="60" t="s">
        <v>128</v>
      </c>
      <c r="F3083" s="60" t="s">
        <v>128</v>
      </c>
      <c r="G3083" s="60"/>
      <c r="H3083" s="60"/>
      <c r="I3083" s="60" t="s">
        <v>130</v>
      </c>
      <c r="J3083" s="349"/>
      <c r="K3083" s="350"/>
      <c r="L3083" s="350"/>
      <c r="M3083" s="350"/>
      <c r="N3083" s="351"/>
    </row>
    <row r="3084" spans="1:14" ht="47.25" customHeight="1" x14ac:dyDescent="0.25">
      <c r="A3084" s="227">
        <v>3</v>
      </c>
      <c r="B3084" s="27" t="s">
        <v>173</v>
      </c>
      <c r="C3084" s="59" t="s">
        <v>1304</v>
      </c>
      <c r="D3084" s="59" t="s">
        <v>1304</v>
      </c>
      <c r="E3084" s="60" t="s">
        <v>128</v>
      </c>
      <c r="F3084" s="60" t="s">
        <v>128</v>
      </c>
      <c r="G3084" s="60"/>
      <c r="H3084" s="60"/>
      <c r="I3084" s="60"/>
      <c r="J3084" s="349"/>
      <c r="K3084" s="350"/>
      <c r="L3084" s="350"/>
      <c r="M3084" s="350"/>
      <c r="N3084" s="351"/>
    </row>
    <row r="3085" spans="1:14" ht="47.25" customHeight="1" x14ac:dyDescent="0.25">
      <c r="A3085" s="226" t="s">
        <v>104</v>
      </c>
      <c r="B3085" s="61" t="s">
        <v>174</v>
      </c>
      <c r="C3085" s="59" t="s">
        <v>1304</v>
      </c>
      <c r="D3085" s="59" t="s">
        <v>1304</v>
      </c>
      <c r="E3085" s="60" t="s">
        <v>128</v>
      </c>
      <c r="F3085" s="60" t="s">
        <v>128</v>
      </c>
      <c r="G3085" s="60"/>
      <c r="H3085" s="60"/>
      <c r="I3085" s="60" t="s">
        <v>130</v>
      </c>
      <c r="J3085" s="349"/>
      <c r="K3085" s="350"/>
      <c r="L3085" s="350"/>
      <c r="M3085" s="350"/>
      <c r="N3085" s="351"/>
    </row>
    <row r="3086" spans="1:14" ht="15.75" customHeight="1" x14ac:dyDescent="0.25">
      <c r="A3086" s="226" t="s">
        <v>107</v>
      </c>
      <c r="B3086" s="61" t="s">
        <v>175</v>
      </c>
      <c r="C3086" s="59" t="s">
        <v>1304</v>
      </c>
      <c r="D3086" s="59" t="s">
        <v>1304</v>
      </c>
      <c r="E3086" s="62" t="s">
        <v>128</v>
      </c>
      <c r="F3086" s="62" t="s">
        <v>128</v>
      </c>
      <c r="G3086" s="60"/>
      <c r="H3086" s="60"/>
      <c r="I3086" s="60"/>
      <c r="J3086" s="349"/>
      <c r="K3086" s="350"/>
      <c r="L3086" s="350"/>
      <c r="M3086" s="350"/>
      <c r="N3086" s="351"/>
    </row>
    <row r="3087" spans="1:14" ht="15.75" customHeight="1" x14ac:dyDescent="0.25">
      <c r="A3087" s="226" t="s">
        <v>109</v>
      </c>
      <c r="B3087" s="61" t="s">
        <v>176</v>
      </c>
      <c r="C3087" s="59" t="s">
        <v>1304</v>
      </c>
      <c r="D3087" s="59" t="s">
        <v>1304</v>
      </c>
      <c r="E3087" s="62" t="s">
        <v>128</v>
      </c>
      <c r="F3087" s="62" t="s">
        <v>128</v>
      </c>
      <c r="G3087" s="60"/>
      <c r="H3087" s="60"/>
      <c r="I3087" s="60"/>
      <c r="J3087" s="349"/>
      <c r="K3087" s="350"/>
      <c r="L3087" s="350"/>
      <c r="M3087" s="350"/>
      <c r="N3087" s="351"/>
    </row>
    <row r="3088" spans="1:14" ht="15.75" customHeight="1" x14ac:dyDescent="0.25">
      <c r="A3088" s="226" t="s">
        <v>177</v>
      </c>
      <c r="B3088" s="61" t="s">
        <v>178</v>
      </c>
      <c r="C3088" s="59" t="s">
        <v>1304</v>
      </c>
      <c r="D3088" s="59" t="s">
        <v>1304</v>
      </c>
      <c r="E3088" s="62" t="s">
        <v>128</v>
      </c>
      <c r="F3088" s="62" t="s">
        <v>128</v>
      </c>
      <c r="G3088" s="60"/>
      <c r="H3088" s="60"/>
      <c r="I3088" s="60"/>
      <c r="J3088" s="349"/>
      <c r="K3088" s="350"/>
      <c r="L3088" s="350"/>
      <c r="M3088" s="350"/>
      <c r="N3088" s="351"/>
    </row>
    <row r="3089" spans="1:14" ht="15.75" customHeight="1" x14ac:dyDescent="0.25">
      <c r="A3089" s="226" t="s">
        <v>179</v>
      </c>
      <c r="B3089" s="61" t="s">
        <v>180</v>
      </c>
      <c r="C3089" s="59" t="s">
        <v>1304</v>
      </c>
      <c r="D3089" s="59" t="s">
        <v>1304</v>
      </c>
      <c r="E3089" s="62" t="s">
        <v>128</v>
      </c>
      <c r="F3089" s="62" t="s">
        <v>128</v>
      </c>
      <c r="G3089" s="60"/>
      <c r="H3089" s="60"/>
      <c r="I3089" s="60"/>
      <c r="J3089" s="349"/>
      <c r="K3089" s="350"/>
      <c r="L3089" s="350"/>
      <c r="M3089" s="350"/>
      <c r="N3089" s="351"/>
    </row>
    <row r="3090" spans="1:14" ht="31.5" customHeight="1" x14ac:dyDescent="0.25">
      <c r="A3090" s="227">
        <v>4</v>
      </c>
      <c r="B3090" s="27" t="s">
        <v>56</v>
      </c>
      <c r="C3090" s="59" t="s">
        <v>1304</v>
      </c>
      <c r="D3090" s="59" t="s">
        <v>1304</v>
      </c>
      <c r="E3090" s="60" t="s">
        <v>128</v>
      </c>
      <c r="F3090" s="60" t="s">
        <v>128</v>
      </c>
      <c r="G3090" s="60"/>
      <c r="H3090" s="60"/>
      <c r="I3090" s="60"/>
      <c r="J3090" s="349"/>
      <c r="K3090" s="350"/>
      <c r="L3090" s="350"/>
      <c r="M3090" s="350"/>
      <c r="N3090" s="351"/>
    </row>
    <row r="3091" spans="1:14" ht="31.5" customHeight="1" x14ac:dyDescent="0.25">
      <c r="A3091" s="225" t="s">
        <v>24</v>
      </c>
      <c r="B3091" s="53" t="s">
        <v>181</v>
      </c>
      <c r="C3091" s="59" t="s">
        <v>1304</v>
      </c>
      <c r="D3091" s="59" t="s">
        <v>1304</v>
      </c>
      <c r="E3091" s="62" t="s">
        <v>128</v>
      </c>
      <c r="F3091" s="62" t="s">
        <v>128</v>
      </c>
      <c r="G3091" s="60"/>
      <c r="H3091" s="60"/>
      <c r="I3091" s="60"/>
      <c r="J3091" s="349"/>
      <c r="K3091" s="350"/>
      <c r="L3091" s="350"/>
      <c r="M3091" s="350"/>
      <c r="N3091" s="351"/>
    </row>
    <row r="3092" spans="1:14" ht="63" customHeight="1" x14ac:dyDescent="0.25">
      <c r="A3092" s="225" t="s">
        <v>25</v>
      </c>
      <c r="B3092" s="53" t="s">
        <v>60</v>
      </c>
      <c r="C3092" s="59" t="s">
        <v>1304</v>
      </c>
      <c r="D3092" s="59" t="s">
        <v>1304</v>
      </c>
      <c r="E3092" s="60" t="s">
        <v>128</v>
      </c>
      <c r="F3092" s="60" t="s">
        <v>128</v>
      </c>
      <c r="G3092" s="60"/>
      <c r="H3092" s="60"/>
      <c r="I3092" s="60" t="s">
        <v>130</v>
      </c>
      <c r="J3092" s="349"/>
      <c r="K3092" s="350"/>
      <c r="L3092" s="350"/>
      <c r="M3092" s="350"/>
      <c r="N3092" s="351"/>
    </row>
    <row r="3093" spans="1:14" ht="31.5" customHeight="1" x14ac:dyDescent="0.25">
      <c r="A3093" s="225" t="s">
        <v>26</v>
      </c>
      <c r="B3093" s="53" t="s">
        <v>5</v>
      </c>
      <c r="C3093" s="59" t="s">
        <v>1304</v>
      </c>
      <c r="D3093" s="59" t="s">
        <v>1304</v>
      </c>
      <c r="E3093" s="60" t="s">
        <v>128</v>
      </c>
      <c r="F3093" s="60" t="s">
        <v>128</v>
      </c>
      <c r="G3093" s="60"/>
      <c r="H3093" s="60"/>
      <c r="I3093" s="60"/>
      <c r="J3093" s="404"/>
      <c r="K3093" s="405"/>
      <c r="L3093" s="405"/>
      <c r="M3093" s="405"/>
      <c r="N3093" s="406"/>
    </row>
    <row r="3094" spans="1:14" ht="32.25" customHeight="1" thickBot="1" x14ac:dyDescent="0.3">
      <c r="A3094" s="228" t="s">
        <v>182</v>
      </c>
      <c r="B3094" s="64" t="s">
        <v>6</v>
      </c>
      <c r="C3094" s="63" t="s">
        <v>1304</v>
      </c>
      <c r="D3094" s="63" t="s">
        <v>1304</v>
      </c>
      <c r="E3094" s="65" t="s">
        <v>128</v>
      </c>
      <c r="F3094" s="65" t="s">
        <v>128</v>
      </c>
      <c r="G3094" s="66"/>
      <c r="H3094" s="66"/>
      <c r="I3094" s="66"/>
      <c r="J3094" s="413"/>
      <c r="K3094" s="414"/>
      <c r="L3094" s="414"/>
      <c r="M3094" s="414"/>
      <c r="N3094" s="415"/>
    </row>
    <row r="3095" spans="1:14" ht="15.75" customHeight="1" x14ac:dyDescent="0.25">
      <c r="B3095" s="82"/>
    </row>
    <row r="3096" spans="1:14" ht="15.75" customHeight="1" x14ac:dyDescent="0.25">
      <c r="A3096" s="86" t="s">
        <v>190</v>
      </c>
      <c r="B3096" s="82"/>
    </row>
    <row r="3097" spans="1:14" ht="15.75" customHeight="1" x14ac:dyDescent="0.25">
      <c r="B3097" s="82"/>
      <c r="N3097" s="67"/>
    </row>
    <row r="3098" spans="1:14" ht="15.75" customHeight="1" x14ac:dyDescent="0.25">
      <c r="B3098" s="78" t="s">
        <v>144</v>
      </c>
      <c r="N3098" s="67"/>
    </row>
    <row r="3099" spans="1:14" ht="15.75" customHeight="1" x14ac:dyDescent="0.25">
      <c r="B3099" s="82"/>
      <c r="N3099" s="67"/>
    </row>
    <row r="3100" spans="1:14" ht="15.75" customHeight="1" x14ac:dyDescent="0.25">
      <c r="B3100" s="83"/>
      <c r="N3100" s="67" t="str">
        <f>'7.1'!A489</f>
        <v>1.1.4.120</v>
      </c>
    </row>
    <row r="3101" spans="1:14" x14ac:dyDescent="0.25">
      <c r="A3101" s="290"/>
      <c r="B3101" s="9"/>
      <c r="C3101" s="9"/>
      <c r="D3101" s="9"/>
      <c r="E3101" s="9"/>
      <c r="F3101" s="9"/>
      <c r="G3101" s="9"/>
      <c r="H3101" s="9"/>
      <c r="I3101" s="9"/>
      <c r="N3101" s="80" t="s">
        <v>276</v>
      </c>
    </row>
    <row r="3102" spans="1:14" x14ac:dyDescent="0.25">
      <c r="B3102" s="9"/>
      <c r="C3102" s="9"/>
      <c r="D3102" s="9"/>
      <c r="E3102" s="9"/>
      <c r="F3102" s="9"/>
      <c r="G3102" s="9"/>
      <c r="H3102" s="9"/>
      <c r="N3102" s="80" t="s">
        <v>122</v>
      </c>
    </row>
    <row r="3103" spans="1:14" x14ac:dyDescent="0.25">
      <c r="B3103" s="9"/>
      <c r="C3103" s="9"/>
      <c r="D3103" s="9"/>
      <c r="E3103" s="9"/>
      <c r="F3103" s="9"/>
      <c r="G3103" s="9"/>
      <c r="H3103" s="9"/>
      <c r="I3103" s="9"/>
      <c r="N3103" s="80"/>
    </row>
    <row r="3104" spans="1:14" x14ac:dyDescent="0.25">
      <c r="B3104" s="9"/>
      <c r="C3104" s="9"/>
      <c r="D3104" s="9"/>
      <c r="E3104" s="9"/>
      <c r="F3104" s="9"/>
      <c r="G3104" s="9"/>
      <c r="H3104" s="9"/>
      <c r="I3104" s="9"/>
      <c r="L3104" s="8"/>
      <c r="M3104" s="219"/>
      <c r="N3104" s="219" t="s">
        <v>264</v>
      </c>
    </row>
    <row r="3105" spans="1:14" ht="15.75" customHeight="1" x14ac:dyDescent="0.25">
      <c r="N3105" s="80" t="s">
        <v>143</v>
      </c>
    </row>
    <row r="3106" spans="1:14" ht="15.75" customHeight="1" x14ac:dyDescent="0.25">
      <c r="B3106" s="9"/>
      <c r="C3106" s="9"/>
      <c r="D3106" s="9"/>
      <c r="E3106" s="9"/>
      <c r="F3106" s="9"/>
      <c r="G3106" s="9"/>
      <c r="H3106" s="9"/>
      <c r="I3106" s="9"/>
      <c r="N3106" s="80" t="s">
        <v>145</v>
      </c>
    </row>
    <row r="3107" spans="1:14" ht="15.75" customHeight="1" x14ac:dyDescent="0.25">
      <c r="N3107" s="80" t="s">
        <v>335</v>
      </c>
    </row>
    <row r="3108" spans="1:14" ht="15.75" customHeight="1" x14ac:dyDescent="0.25">
      <c r="M3108" s="8"/>
      <c r="N3108" s="80" t="s">
        <v>265</v>
      </c>
    </row>
    <row r="3109" spans="1:14" ht="15.75" customHeight="1" x14ac:dyDescent="0.25">
      <c r="M3109" s="8"/>
      <c r="N3109" s="80"/>
    </row>
    <row r="3110" spans="1:14" ht="15.75" customHeight="1" x14ac:dyDescent="0.25">
      <c r="M3110" s="8"/>
      <c r="N3110" s="80"/>
    </row>
    <row r="3111" spans="1:14" ht="17.25" customHeight="1" x14ac:dyDescent="0.25">
      <c r="A3111" s="421" t="s">
        <v>1434</v>
      </c>
      <c r="B3111" s="421"/>
      <c r="C3111" s="421"/>
      <c r="D3111" s="421"/>
      <c r="E3111" s="421"/>
      <c r="F3111" s="421"/>
      <c r="G3111" s="421"/>
      <c r="H3111" s="421"/>
      <c r="I3111" s="421"/>
      <c r="J3111" s="421"/>
      <c r="K3111" s="421"/>
      <c r="L3111" s="421"/>
      <c r="M3111" s="421"/>
      <c r="N3111" s="421"/>
    </row>
    <row r="3112" spans="1:14" ht="26.25" customHeight="1" x14ac:dyDescent="0.25">
      <c r="A3112" s="421"/>
      <c r="B3112" s="421"/>
      <c r="C3112" s="421"/>
      <c r="D3112" s="421"/>
      <c r="E3112" s="421"/>
      <c r="F3112" s="421"/>
      <c r="G3112" s="421"/>
      <c r="H3112" s="421"/>
      <c r="I3112" s="421"/>
      <c r="J3112" s="421"/>
      <c r="K3112" s="421"/>
      <c r="L3112" s="421"/>
      <c r="M3112" s="421"/>
      <c r="N3112" s="421"/>
    </row>
    <row r="3113" spans="1:14" s="422" customFormat="1" ht="17.25" customHeight="1" x14ac:dyDescent="0.25"/>
    <row r="3114" spans="1:14" ht="30.75" customHeight="1" x14ac:dyDescent="0.25">
      <c r="A3114" s="423" t="s">
        <v>323</v>
      </c>
      <c r="B3114" s="423"/>
      <c r="C3114" s="423"/>
      <c r="D3114" s="423"/>
      <c r="E3114" s="423"/>
      <c r="F3114" s="423"/>
      <c r="G3114" s="423"/>
      <c r="H3114" s="423"/>
      <c r="I3114" s="423"/>
      <c r="J3114" s="423"/>
      <c r="K3114" s="423"/>
      <c r="L3114" s="423"/>
      <c r="M3114" s="423"/>
      <c r="N3114" s="423"/>
    </row>
    <row r="3115" spans="1:14" ht="18" customHeight="1" x14ac:dyDescent="0.25">
      <c r="A3115" s="291" t="str">
        <f>VLOOKUP(N3150,'7.1'!$A$14:$B$574,2,FALSE)</f>
        <v>Строительство КЛ-10кВ от ТП-2х2500кВА мкр.27А до места врезки в КЛ-10кВ от РП-147 до БКТП-577</v>
      </c>
      <c r="B3115" s="352"/>
      <c r="C3115" s="352"/>
      <c r="D3115" s="352"/>
      <c r="E3115" s="352"/>
      <c r="F3115" s="352"/>
      <c r="G3115" s="352"/>
      <c r="H3115" s="352"/>
      <c r="I3115" s="352"/>
      <c r="J3115" s="352"/>
      <c r="K3115" s="352"/>
      <c r="L3115" s="352"/>
      <c r="M3115" s="352"/>
      <c r="N3115" s="352"/>
    </row>
    <row r="3116" spans="1:14" ht="16.5" customHeight="1" thickBot="1" x14ac:dyDescent="0.3">
      <c r="A3116" s="424" t="s">
        <v>1435</v>
      </c>
      <c r="B3116" s="424"/>
      <c r="C3116" s="424"/>
      <c r="D3116" s="424"/>
      <c r="E3116" s="424"/>
      <c r="F3116" s="424"/>
      <c r="G3116" s="424"/>
      <c r="H3116" s="424"/>
      <c r="I3116" s="424"/>
    </row>
    <row r="3117" spans="1:14" ht="15.75" customHeight="1" x14ac:dyDescent="0.25">
      <c r="A3117" s="425" t="s">
        <v>85</v>
      </c>
      <c r="B3117" s="428" t="s">
        <v>86</v>
      </c>
      <c r="C3117" s="431" t="s">
        <v>87</v>
      </c>
      <c r="D3117" s="390"/>
      <c r="E3117" s="390"/>
      <c r="F3117" s="432"/>
      <c r="G3117" s="428" t="s">
        <v>88</v>
      </c>
      <c r="H3117" s="428" t="s">
        <v>89</v>
      </c>
      <c r="I3117" s="433" t="s">
        <v>90</v>
      </c>
      <c r="J3117" s="434" t="s">
        <v>226</v>
      </c>
      <c r="K3117" s="435"/>
      <c r="L3117" s="435"/>
      <c r="M3117" s="435"/>
      <c r="N3117" s="436"/>
    </row>
    <row r="3118" spans="1:14" ht="15.75" customHeight="1" x14ac:dyDescent="0.25">
      <c r="A3118" s="426"/>
      <c r="B3118" s="429"/>
      <c r="C3118" s="419" t="s">
        <v>227</v>
      </c>
      <c r="D3118" s="420"/>
      <c r="E3118" s="419" t="s">
        <v>228</v>
      </c>
      <c r="F3118" s="420"/>
      <c r="G3118" s="429"/>
      <c r="H3118" s="429"/>
      <c r="I3118" s="408"/>
      <c r="J3118" s="437"/>
      <c r="K3118" s="438"/>
      <c r="L3118" s="438"/>
      <c r="M3118" s="438"/>
      <c r="N3118" s="439"/>
    </row>
    <row r="3119" spans="1:14" ht="15.75" customHeight="1" x14ac:dyDescent="0.25">
      <c r="A3119" s="426"/>
      <c r="B3119" s="429"/>
      <c r="C3119" s="407" t="s">
        <v>229</v>
      </c>
      <c r="D3119" s="407" t="s">
        <v>230</v>
      </c>
      <c r="E3119" s="407" t="s">
        <v>229</v>
      </c>
      <c r="F3119" s="407" t="s">
        <v>230</v>
      </c>
      <c r="G3119" s="429"/>
      <c r="H3119" s="429"/>
      <c r="I3119" s="408"/>
      <c r="J3119" s="437"/>
      <c r="K3119" s="438"/>
      <c r="L3119" s="438"/>
      <c r="M3119" s="438"/>
      <c r="N3119" s="439"/>
    </row>
    <row r="3120" spans="1:14" ht="15.75" customHeight="1" x14ac:dyDescent="0.25">
      <c r="A3120" s="426"/>
      <c r="B3120" s="429"/>
      <c r="C3120" s="408"/>
      <c r="D3120" s="408"/>
      <c r="E3120" s="408"/>
      <c r="F3120" s="408"/>
      <c r="G3120" s="429"/>
      <c r="H3120" s="429"/>
      <c r="I3120" s="408"/>
      <c r="J3120" s="437"/>
      <c r="K3120" s="438"/>
      <c r="L3120" s="438"/>
      <c r="M3120" s="438"/>
      <c r="N3120" s="439"/>
    </row>
    <row r="3121" spans="1:14" ht="15.75" customHeight="1" x14ac:dyDescent="0.25">
      <c r="A3121" s="427"/>
      <c r="B3121" s="430"/>
      <c r="C3121" s="409"/>
      <c r="D3121" s="409"/>
      <c r="E3121" s="409"/>
      <c r="F3121" s="409"/>
      <c r="G3121" s="430"/>
      <c r="H3121" s="430"/>
      <c r="I3121" s="409"/>
      <c r="J3121" s="440"/>
      <c r="K3121" s="388"/>
      <c r="L3121" s="388"/>
      <c r="M3121" s="388"/>
      <c r="N3121" s="392"/>
    </row>
    <row r="3122" spans="1:14" ht="16.5" customHeight="1" thickBot="1" x14ac:dyDescent="0.3">
      <c r="A3122" s="222">
        <v>1</v>
      </c>
      <c r="B3122" s="10">
        <v>2</v>
      </c>
      <c r="C3122" s="10">
        <v>3</v>
      </c>
      <c r="D3122" s="10">
        <v>4</v>
      </c>
      <c r="E3122" s="10">
        <v>5</v>
      </c>
      <c r="F3122" s="10">
        <v>6</v>
      </c>
      <c r="G3122" s="10">
        <v>8</v>
      </c>
      <c r="H3122" s="10">
        <v>9</v>
      </c>
      <c r="I3122" s="10">
        <v>10</v>
      </c>
      <c r="J3122" s="410">
        <v>11</v>
      </c>
      <c r="K3122" s="411"/>
      <c r="L3122" s="411"/>
      <c r="M3122" s="411"/>
      <c r="N3122" s="412"/>
    </row>
    <row r="3123" spans="1:14" ht="31.5" customHeight="1" x14ac:dyDescent="0.25">
      <c r="A3123" s="223">
        <v>1</v>
      </c>
      <c r="B3123" s="28" t="s">
        <v>161</v>
      </c>
      <c r="C3123" s="29" t="s">
        <v>1304</v>
      </c>
      <c r="D3123" s="29" t="s">
        <v>1304</v>
      </c>
      <c r="E3123" s="57"/>
      <c r="F3123" s="57"/>
      <c r="G3123" s="57"/>
      <c r="H3123" s="57"/>
      <c r="I3123" s="57"/>
      <c r="J3123" s="416"/>
      <c r="K3123" s="417"/>
      <c r="L3123" s="417"/>
      <c r="M3123" s="417"/>
      <c r="N3123" s="418"/>
    </row>
    <row r="3124" spans="1:14" ht="15.75" customHeight="1" x14ac:dyDescent="0.25">
      <c r="A3124" s="224" t="s">
        <v>149</v>
      </c>
      <c r="B3124" s="58" t="s">
        <v>162</v>
      </c>
      <c r="C3124" s="59" t="s">
        <v>1304</v>
      </c>
      <c r="D3124" s="59" t="s">
        <v>1304</v>
      </c>
      <c r="E3124" s="62" t="s">
        <v>128</v>
      </c>
      <c r="F3124" s="62" t="s">
        <v>128</v>
      </c>
      <c r="G3124" s="60"/>
      <c r="H3124" s="60"/>
      <c r="I3124" s="60"/>
      <c r="J3124" s="404"/>
      <c r="K3124" s="405"/>
      <c r="L3124" s="405"/>
      <c r="M3124" s="405"/>
      <c r="N3124" s="406"/>
    </row>
    <row r="3125" spans="1:14" ht="15.75" customHeight="1" x14ac:dyDescent="0.25">
      <c r="A3125" s="225" t="s">
        <v>150</v>
      </c>
      <c r="B3125" s="53" t="s">
        <v>163</v>
      </c>
      <c r="C3125" s="59" t="s">
        <v>1304</v>
      </c>
      <c r="D3125" s="59" t="s">
        <v>1304</v>
      </c>
      <c r="E3125" s="62" t="s">
        <v>128</v>
      </c>
      <c r="F3125" s="62" t="s">
        <v>128</v>
      </c>
      <c r="G3125" s="60"/>
      <c r="H3125" s="60"/>
      <c r="I3125" s="60"/>
      <c r="J3125" s="404"/>
      <c r="K3125" s="405"/>
      <c r="L3125" s="405"/>
      <c r="M3125" s="405"/>
      <c r="N3125" s="406"/>
    </row>
    <row r="3126" spans="1:14" ht="47.25" customHeight="1" x14ac:dyDescent="0.25">
      <c r="A3126" s="225" t="s">
        <v>29</v>
      </c>
      <c r="B3126" s="53" t="s">
        <v>133</v>
      </c>
      <c r="C3126" s="59" t="s">
        <v>1304</v>
      </c>
      <c r="D3126" s="59" t="s">
        <v>1304</v>
      </c>
      <c r="E3126" s="60" t="s">
        <v>128</v>
      </c>
      <c r="F3126" s="60" t="s">
        <v>128</v>
      </c>
      <c r="G3126" s="60"/>
      <c r="H3126" s="60"/>
      <c r="I3126" s="60" t="s">
        <v>129</v>
      </c>
      <c r="J3126" s="349"/>
      <c r="K3126" s="350"/>
      <c r="L3126" s="350"/>
      <c r="M3126" s="350"/>
      <c r="N3126" s="351"/>
    </row>
    <row r="3127" spans="1:14" ht="63" customHeight="1" x14ac:dyDescent="0.25">
      <c r="A3127" s="226" t="s">
        <v>46</v>
      </c>
      <c r="B3127" s="61" t="s">
        <v>165</v>
      </c>
      <c r="C3127" s="59" t="s">
        <v>1304</v>
      </c>
      <c r="D3127" s="59" t="s">
        <v>1304</v>
      </c>
      <c r="E3127" s="60" t="s">
        <v>128</v>
      </c>
      <c r="F3127" s="60" t="s">
        <v>128</v>
      </c>
      <c r="G3127" s="60"/>
      <c r="H3127" s="60"/>
      <c r="I3127" s="60" t="s">
        <v>130</v>
      </c>
      <c r="J3127" s="404"/>
      <c r="K3127" s="405"/>
      <c r="L3127" s="405"/>
      <c r="M3127" s="405"/>
      <c r="N3127" s="406"/>
    </row>
    <row r="3128" spans="1:14" ht="31.5" customHeight="1" x14ac:dyDescent="0.25">
      <c r="A3128" s="226" t="s">
        <v>166</v>
      </c>
      <c r="B3128" s="61" t="s">
        <v>167</v>
      </c>
      <c r="C3128" s="59" t="s">
        <v>1304</v>
      </c>
      <c r="D3128" s="59" t="s">
        <v>1304</v>
      </c>
      <c r="E3128" s="62" t="s">
        <v>128</v>
      </c>
      <c r="F3128" s="62" t="s">
        <v>128</v>
      </c>
      <c r="G3128" s="60"/>
      <c r="H3128" s="60"/>
      <c r="I3128" s="60"/>
      <c r="J3128" s="404"/>
      <c r="K3128" s="405"/>
      <c r="L3128" s="405"/>
      <c r="M3128" s="405"/>
      <c r="N3128" s="406"/>
    </row>
    <row r="3129" spans="1:14" ht="15.75" customHeight="1" x14ac:dyDescent="0.25">
      <c r="A3129" s="226" t="s">
        <v>168</v>
      </c>
      <c r="B3129" s="61" t="s">
        <v>169</v>
      </c>
      <c r="C3129" s="59" t="s">
        <v>1304</v>
      </c>
      <c r="D3129" s="59" t="s">
        <v>1304</v>
      </c>
      <c r="E3129" s="62" t="s">
        <v>128</v>
      </c>
      <c r="F3129" s="62" t="s">
        <v>128</v>
      </c>
      <c r="G3129" s="60"/>
      <c r="H3129" s="60"/>
      <c r="I3129" s="60"/>
      <c r="J3129" s="404"/>
      <c r="K3129" s="405"/>
      <c r="L3129" s="405"/>
      <c r="M3129" s="405"/>
      <c r="N3129" s="406"/>
    </row>
    <row r="3130" spans="1:14" ht="15.75" customHeight="1" x14ac:dyDescent="0.25">
      <c r="A3130" s="227">
        <v>2</v>
      </c>
      <c r="B3130" s="27" t="s">
        <v>103</v>
      </c>
      <c r="C3130" s="59" t="s">
        <v>1304</v>
      </c>
      <c r="D3130" s="59" t="s">
        <v>1304</v>
      </c>
      <c r="E3130" s="60" t="s">
        <v>128</v>
      </c>
      <c r="F3130" s="60" t="s">
        <v>128</v>
      </c>
      <c r="G3130" s="60"/>
      <c r="H3130" s="60"/>
      <c r="I3130" s="60"/>
      <c r="J3130" s="349"/>
      <c r="K3130" s="350"/>
      <c r="L3130" s="350"/>
      <c r="M3130" s="350"/>
      <c r="N3130" s="351"/>
    </row>
    <row r="3131" spans="1:14" ht="31.5" customHeight="1" x14ac:dyDescent="0.25">
      <c r="A3131" s="226" t="s">
        <v>152</v>
      </c>
      <c r="B3131" s="61" t="s">
        <v>170</v>
      </c>
      <c r="C3131" s="59" t="s">
        <v>1304</v>
      </c>
      <c r="D3131" s="59" t="s">
        <v>1304</v>
      </c>
      <c r="E3131" s="62" t="s">
        <v>128</v>
      </c>
      <c r="F3131" s="62" t="s">
        <v>128</v>
      </c>
      <c r="G3131" s="60"/>
      <c r="H3131" s="60"/>
      <c r="I3131" s="60"/>
      <c r="J3131" s="349"/>
      <c r="K3131" s="350"/>
      <c r="L3131" s="350"/>
      <c r="M3131" s="350"/>
      <c r="N3131" s="351"/>
    </row>
    <row r="3132" spans="1:14" ht="69" customHeight="1" x14ac:dyDescent="0.25">
      <c r="A3132" s="226" t="s">
        <v>21</v>
      </c>
      <c r="B3132" s="61" t="s">
        <v>171</v>
      </c>
      <c r="C3132" s="59" t="s">
        <v>1304</v>
      </c>
      <c r="D3132" s="59" t="s">
        <v>1304</v>
      </c>
      <c r="E3132" s="60" t="s">
        <v>128</v>
      </c>
      <c r="F3132" s="60" t="s">
        <v>128</v>
      </c>
      <c r="G3132" s="60"/>
      <c r="H3132" s="60"/>
      <c r="I3132" s="60" t="s">
        <v>131</v>
      </c>
      <c r="J3132" s="349"/>
      <c r="K3132" s="350"/>
      <c r="L3132" s="350"/>
      <c r="M3132" s="350"/>
      <c r="N3132" s="351"/>
    </row>
    <row r="3133" spans="1:14" ht="34.5" customHeight="1" x14ac:dyDescent="0.25">
      <c r="A3133" s="226" t="s">
        <v>22</v>
      </c>
      <c r="B3133" s="61" t="s">
        <v>172</v>
      </c>
      <c r="C3133" s="59" t="s">
        <v>1304</v>
      </c>
      <c r="D3133" s="59" t="s">
        <v>1304</v>
      </c>
      <c r="E3133" s="60" t="s">
        <v>128</v>
      </c>
      <c r="F3133" s="60" t="s">
        <v>128</v>
      </c>
      <c r="G3133" s="60"/>
      <c r="H3133" s="60"/>
      <c r="I3133" s="60" t="s">
        <v>130</v>
      </c>
      <c r="J3133" s="349"/>
      <c r="K3133" s="350"/>
      <c r="L3133" s="350"/>
      <c r="M3133" s="350"/>
      <c r="N3133" s="351"/>
    </row>
    <row r="3134" spans="1:14" ht="47.25" customHeight="1" x14ac:dyDescent="0.25">
      <c r="A3134" s="227">
        <v>3</v>
      </c>
      <c r="B3134" s="27" t="s">
        <v>173</v>
      </c>
      <c r="C3134" s="59" t="s">
        <v>1304</v>
      </c>
      <c r="D3134" s="59" t="s">
        <v>1304</v>
      </c>
      <c r="E3134" s="60" t="s">
        <v>128</v>
      </c>
      <c r="F3134" s="60" t="s">
        <v>128</v>
      </c>
      <c r="G3134" s="60"/>
      <c r="H3134" s="60"/>
      <c r="I3134" s="60"/>
      <c r="J3134" s="349"/>
      <c r="K3134" s="350"/>
      <c r="L3134" s="350"/>
      <c r="M3134" s="350"/>
      <c r="N3134" s="351"/>
    </row>
    <row r="3135" spans="1:14" ht="47.25" customHeight="1" x14ac:dyDescent="0.25">
      <c r="A3135" s="226" t="s">
        <v>104</v>
      </c>
      <c r="B3135" s="61" t="s">
        <v>174</v>
      </c>
      <c r="C3135" s="59" t="s">
        <v>1304</v>
      </c>
      <c r="D3135" s="59" t="s">
        <v>1304</v>
      </c>
      <c r="E3135" s="60" t="s">
        <v>128</v>
      </c>
      <c r="F3135" s="60" t="s">
        <v>128</v>
      </c>
      <c r="G3135" s="60"/>
      <c r="H3135" s="60"/>
      <c r="I3135" s="60" t="s">
        <v>130</v>
      </c>
      <c r="J3135" s="349"/>
      <c r="K3135" s="350"/>
      <c r="L3135" s="350"/>
      <c r="M3135" s="350"/>
      <c r="N3135" s="351"/>
    </row>
    <row r="3136" spans="1:14" ht="15.75" customHeight="1" x14ac:dyDescent="0.25">
      <c r="A3136" s="226" t="s">
        <v>107</v>
      </c>
      <c r="B3136" s="61" t="s">
        <v>175</v>
      </c>
      <c r="C3136" s="59" t="s">
        <v>1304</v>
      </c>
      <c r="D3136" s="59" t="s">
        <v>1304</v>
      </c>
      <c r="E3136" s="62" t="s">
        <v>128</v>
      </c>
      <c r="F3136" s="62" t="s">
        <v>128</v>
      </c>
      <c r="G3136" s="60"/>
      <c r="H3136" s="60"/>
      <c r="I3136" s="60"/>
      <c r="J3136" s="349"/>
      <c r="K3136" s="350"/>
      <c r="L3136" s="350"/>
      <c r="M3136" s="350"/>
      <c r="N3136" s="351"/>
    </row>
    <row r="3137" spans="1:14" ht="15.75" customHeight="1" x14ac:dyDescent="0.25">
      <c r="A3137" s="226" t="s">
        <v>109</v>
      </c>
      <c r="B3137" s="61" t="s">
        <v>176</v>
      </c>
      <c r="C3137" s="59" t="s">
        <v>1304</v>
      </c>
      <c r="D3137" s="59" t="s">
        <v>1304</v>
      </c>
      <c r="E3137" s="62" t="s">
        <v>128</v>
      </c>
      <c r="F3137" s="62" t="s">
        <v>128</v>
      </c>
      <c r="G3137" s="60"/>
      <c r="H3137" s="60"/>
      <c r="I3137" s="60"/>
      <c r="J3137" s="349"/>
      <c r="K3137" s="350"/>
      <c r="L3137" s="350"/>
      <c r="M3137" s="350"/>
      <c r="N3137" s="351"/>
    </row>
    <row r="3138" spans="1:14" ht="15.75" customHeight="1" x14ac:dyDescent="0.25">
      <c r="A3138" s="226" t="s">
        <v>177</v>
      </c>
      <c r="B3138" s="61" t="s">
        <v>178</v>
      </c>
      <c r="C3138" s="59" t="s">
        <v>1304</v>
      </c>
      <c r="D3138" s="59" t="s">
        <v>1304</v>
      </c>
      <c r="E3138" s="62" t="s">
        <v>128</v>
      </c>
      <c r="F3138" s="62" t="s">
        <v>128</v>
      </c>
      <c r="G3138" s="60"/>
      <c r="H3138" s="60"/>
      <c r="I3138" s="60"/>
      <c r="J3138" s="349"/>
      <c r="K3138" s="350"/>
      <c r="L3138" s="350"/>
      <c r="M3138" s="350"/>
      <c r="N3138" s="351"/>
    </row>
    <row r="3139" spans="1:14" ht="15.75" customHeight="1" x14ac:dyDescent="0.25">
      <c r="A3139" s="226" t="s">
        <v>179</v>
      </c>
      <c r="B3139" s="61" t="s">
        <v>180</v>
      </c>
      <c r="C3139" s="59" t="s">
        <v>1304</v>
      </c>
      <c r="D3139" s="59" t="s">
        <v>1304</v>
      </c>
      <c r="E3139" s="62" t="s">
        <v>128</v>
      </c>
      <c r="F3139" s="62" t="s">
        <v>128</v>
      </c>
      <c r="G3139" s="60"/>
      <c r="H3139" s="60"/>
      <c r="I3139" s="60"/>
      <c r="J3139" s="349"/>
      <c r="K3139" s="350"/>
      <c r="L3139" s="350"/>
      <c r="M3139" s="350"/>
      <c r="N3139" s="351"/>
    </row>
    <row r="3140" spans="1:14" ht="31.5" customHeight="1" x14ac:dyDescent="0.25">
      <c r="A3140" s="227">
        <v>4</v>
      </c>
      <c r="B3140" s="27" t="s">
        <v>56</v>
      </c>
      <c r="C3140" s="59" t="s">
        <v>1304</v>
      </c>
      <c r="D3140" s="59" t="s">
        <v>1304</v>
      </c>
      <c r="E3140" s="60" t="s">
        <v>128</v>
      </c>
      <c r="F3140" s="60" t="s">
        <v>128</v>
      </c>
      <c r="G3140" s="60"/>
      <c r="H3140" s="60"/>
      <c r="I3140" s="60"/>
      <c r="J3140" s="349"/>
      <c r="K3140" s="350"/>
      <c r="L3140" s="350"/>
      <c r="M3140" s="350"/>
      <c r="N3140" s="351"/>
    </row>
    <row r="3141" spans="1:14" ht="31.5" customHeight="1" x14ac:dyDescent="0.25">
      <c r="A3141" s="225" t="s">
        <v>24</v>
      </c>
      <c r="B3141" s="53" t="s">
        <v>181</v>
      </c>
      <c r="C3141" s="59" t="s">
        <v>1304</v>
      </c>
      <c r="D3141" s="59" t="s">
        <v>1304</v>
      </c>
      <c r="E3141" s="62" t="s">
        <v>128</v>
      </c>
      <c r="F3141" s="62" t="s">
        <v>128</v>
      </c>
      <c r="G3141" s="60"/>
      <c r="H3141" s="60"/>
      <c r="I3141" s="60"/>
      <c r="J3141" s="349"/>
      <c r="K3141" s="350"/>
      <c r="L3141" s="350"/>
      <c r="M3141" s="350"/>
      <c r="N3141" s="351"/>
    </row>
    <row r="3142" spans="1:14" ht="63" customHeight="1" x14ac:dyDescent="0.25">
      <c r="A3142" s="225" t="s">
        <v>25</v>
      </c>
      <c r="B3142" s="53" t="s">
        <v>60</v>
      </c>
      <c r="C3142" s="59" t="s">
        <v>1304</v>
      </c>
      <c r="D3142" s="59" t="s">
        <v>1304</v>
      </c>
      <c r="E3142" s="60" t="s">
        <v>128</v>
      </c>
      <c r="F3142" s="60" t="s">
        <v>128</v>
      </c>
      <c r="G3142" s="60"/>
      <c r="H3142" s="60"/>
      <c r="I3142" s="60" t="s">
        <v>130</v>
      </c>
      <c r="J3142" s="349"/>
      <c r="K3142" s="350"/>
      <c r="L3142" s="350"/>
      <c r="M3142" s="350"/>
      <c r="N3142" s="351"/>
    </row>
    <row r="3143" spans="1:14" ht="31.5" customHeight="1" x14ac:dyDescent="0.25">
      <c r="A3143" s="225" t="s">
        <v>26</v>
      </c>
      <c r="B3143" s="53" t="s">
        <v>5</v>
      </c>
      <c r="C3143" s="59" t="s">
        <v>1304</v>
      </c>
      <c r="D3143" s="59" t="s">
        <v>1304</v>
      </c>
      <c r="E3143" s="60" t="s">
        <v>128</v>
      </c>
      <c r="F3143" s="60" t="s">
        <v>128</v>
      </c>
      <c r="G3143" s="60"/>
      <c r="H3143" s="60"/>
      <c r="I3143" s="60"/>
      <c r="J3143" s="404"/>
      <c r="K3143" s="405"/>
      <c r="L3143" s="405"/>
      <c r="M3143" s="405"/>
      <c r="N3143" s="406"/>
    </row>
    <row r="3144" spans="1:14" ht="32.25" customHeight="1" thickBot="1" x14ac:dyDescent="0.3">
      <c r="A3144" s="228" t="s">
        <v>182</v>
      </c>
      <c r="B3144" s="64" t="s">
        <v>6</v>
      </c>
      <c r="C3144" s="63" t="s">
        <v>1304</v>
      </c>
      <c r="D3144" s="63" t="s">
        <v>1304</v>
      </c>
      <c r="E3144" s="65" t="s">
        <v>128</v>
      </c>
      <c r="F3144" s="65" t="s">
        <v>128</v>
      </c>
      <c r="G3144" s="66"/>
      <c r="H3144" s="66"/>
      <c r="I3144" s="66"/>
      <c r="J3144" s="413"/>
      <c r="K3144" s="414"/>
      <c r="L3144" s="414"/>
      <c r="M3144" s="414"/>
      <c r="N3144" s="415"/>
    </row>
    <row r="3145" spans="1:14" ht="15.75" customHeight="1" x14ac:dyDescent="0.25">
      <c r="B3145" s="82"/>
    </row>
    <row r="3146" spans="1:14" ht="15.75" customHeight="1" x14ac:dyDescent="0.25">
      <c r="A3146" s="86" t="s">
        <v>190</v>
      </c>
      <c r="B3146" s="82"/>
    </row>
    <row r="3147" spans="1:14" ht="15.75" customHeight="1" x14ac:dyDescent="0.25">
      <c r="B3147" s="82"/>
      <c r="N3147" s="67"/>
    </row>
    <row r="3148" spans="1:14" ht="15.75" customHeight="1" x14ac:dyDescent="0.25">
      <c r="B3148" s="78" t="s">
        <v>144</v>
      </c>
      <c r="N3148" s="67"/>
    </row>
    <row r="3149" spans="1:14" ht="15.75" customHeight="1" x14ac:dyDescent="0.25">
      <c r="B3149" s="82"/>
      <c r="N3149" s="67"/>
    </row>
    <row r="3150" spans="1:14" ht="15.75" customHeight="1" x14ac:dyDescent="0.25">
      <c r="B3150" s="83"/>
      <c r="N3150" s="67" t="str">
        <f>'7.1'!A500</f>
        <v>1.1.4.132</v>
      </c>
    </row>
    <row r="3151" spans="1:14" x14ac:dyDescent="0.25">
      <c r="A3151" s="290"/>
      <c r="B3151" s="9"/>
      <c r="C3151" s="9"/>
      <c r="D3151" s="9"/>
      <c r="E3151" s="9"/>
      <c r="F3151" s="9"/>
      <c r="G3151" s="9"/>
      <c r="H3151" s="9"/>
      <c r="I3151" s="9"/>
      <c r="N3151" s="80" t="s">
        <v>276</v>
      </c>
    </row>
    <row r="3152" spans="1:14" x14ac:dyDescent="0.25">
      <c r="B3152" s="9"/>
      <c r="C3152" s="9"/>
      <c r="D3152" s="9"/>
      <c r="E3152" s="9"/>
      <c r="F3152" s="9"/>
      <c r="G3152" s="9"/>
      <c r="H3152" s="9"/>
      <c r="N3152" s="80" t="s">
        <v>122</v>
      </c>
    </row>
    <row r="3153" spans="1:14" x14ac:dyDescent="0.25">
      <c r="B3153" s="9"/>
      <c r="C3153" s="9"/>
      <c r="D3153" s="9"/>
      <c r="E3153" s="9"/>
      <c r="F3153" s="9"/>
      <c r="G3153" s="9"/>
      <c r="H3153" s="9"/>
      <c r="I3153" s="9"/>
      <c r="N3153" s="80"/>
    </row>
    <row r="3154" spans="1:14" x14ac:dyDescent="0.25">
      <c r="B3154" s="9"/>
      <c r="C3154" s="9"/>
      <c r="D3154" s="9"/>
      <c r="E3154" s="9"/>
      <c r="F3154" s="9"/>
      <c r="G3154" s="9"/>
      <c r="H3154" s="9"/>
      <c r="I3154" s="9"/>
      <c r="L3154" s="8"/>
      <c r="M3154" s="219"/>
      <c r="N3154" s="219" t="s">
        <v>264</v>
      </c>
    </row>
    <row r="3155" spans="1:14" ht="15.75" customHeight="1" x14ac:dyDescent="0.25">
      <c r="N3155" s="80" t="s">
        <v>143</v>
      </c>
    </row>
    <row r="3156" spans="1:14" ht="15.75" customHeight="1" x14ac:dyDescent="0.25">
      <c r="B3156" s="9"/>
      <c r="C3156" s="9"/>
      <c r="D3156" s="9"/>
      <c r="E3156" s="9"/>
      <c r="F3156" s="9"/>
      <c r="G3156" s="9"/>
      <c r="H3156" s="9"/>
      <c r="I3156" s="9"/>
      <c r="N3156" s="80" t="s">
        <v>145</v>
      </c>
    </row>
    <row r="3157" spans="1:14" ht="15.75" customHeight="1" x14ac:dyDescent="0.25">
      <c r="N3157" s="80" t="s">
        <v>335</v>
      </c>
    </row>
    <row r="3158" spans="1:14" ht="15.75" customHeight="1" x14ac:dyDescent="0.25">
      <c r="M3158" s="8"/>
      <c r="N3158" s="80" t="s">
        <v>265</v>
      </c>
    </row>
    <row r="3159" spans="1:14" ht="15.75" customHeight="1" x14ac:dyDescent="0.25">
      <c r="M3159" s="8"/>
      <c r="N3159" s="80"/>
    </row>
    <row r="3160" spans="1:14" ht="15.75" customHeight="1" x14ac:dyDescent="0.25">
      <c r="M3160" s="8"/>
      <c r="N3160" s="80"/>
    </row>
    <row r="3161" spans="1:14" ht="17.25" customHeight="1" x14ac:dyDescent="0.25">
      <c r="A3161" s="421" t="s">
        <v>1434</v>
      </c>
      <c r="B3161" s="421"/>
      <c r="C3161" s="421"/>
      <c r="D3161" s="421"/>
      <c r="E3161" s="421"/>
      <c r="F3161" s="421"/>
      <c r="G3161" s="421"/>
      <c r="H3161" s="421"/>
      <c r="I3161" s="421"/>
      <c r="J3161" s="421"/>
      <c r="K3161" s="421"/>
      <c r="L3161" s="421"/>
      <c r="M3161" s="421"/>
      <c r="N3161" s="421"/>
    </row>
    <row r="3162" spans="1:14" ht="26.25" customHeight="1" x14ac:dyDescent="0.25">
      <c r="A3162" s="421"/>
      <c r="B3162" s="421"/>
      <c r="C3162" s="421"/>
      <c r="D3162" s="421"/>
      <c r="E3162" s="421"/>
      <c r="F3162" s="421"/>
      <c r="G3162" s="421"/>
      <c r="H3162" s="421"/>
      <c r="I3162" s="421"/>
      <c r="J3162" s="421"/>
      <c r="K3162" s="421"/>
      <c r="L3162" s="421"/>
      <c r="M3162" s="421"/>
      <c r="N3162" s="421"/>
    </row>
    <row r="3163" spans="1:14" s="422" customFormat="1" ht="17.25" customHeight="1" x14ac:dyDescent="0.25"/>
    <row r="3164" spans="1:14" ht="30.75" customHeight="1" x14ac:dyDescent="0.25">
      <c r="A3164" s="423" t="s">
        <v>323</v>
      </c>
      <c r="B3164" s="423"/>
      <c r="C3164" s="423"/>
      <c r="D3164" s="423"/>
      <c r="E3164" s="423"/>
      <c r="F3164" s="423"/>
      <c r="G3164" s="423"/>
      <c r="H3164" s="423"/>
      <c r="I3164" s="423"/>
      <c r="J3164" s="423"/>
      <c r="K3164" s="423"/>
      <c r="L3164" s="423"/>
      <c r="M3164" s="423"/>
      <c r="N3164" s="423"/>
    </row>
    <row r="3165" spans="1:14" ht="18" customHeight="1" x14ac:dyDescent="0.25">
      <c r="A3165" s="291" t="str">
        <f>VLOOKUP(N3200,'7.1'!$A$14:$B$574,2,FALSE)</f>
        <v>Строительство КЛ-10кВ от ТП-427 до ТП-471</v>
      </c>
      <c r="B3165" s="352"/>
      <c r="C3165" s="352"/>
      <c r="D3165" s="352"/>
      <c r="E3165" s="352"/>
      <c r="F3165" s="352"/>
      <c r="G3165" s="352"/>
      <c r="H3165" s="352"/>
      <c r="I3165" s="352"/>
      <c r="J3165" s="352"/>
      <c r="K3165" s="352"/>
      <c r="L3165" s="352"/>
      <c r="M3165" s="352"/>
      <c r="N3165" s="352"/>
    </row>
    <row r="3166" spans="1:14" ht="16.5" customHeight="1" thickBot="1" x14ac:dyDescent="0.3">
      <c r="A3166" s="424" t="s">
        <v>1435</v>
      </c>
      <c r="B3166" s="424"/>
      <c r="C3166" s="424"/>
      <c r="D3166" s="424"/>
      <c r="E3166" s="424"/>
      <c r="F3166" s="424"/>
      <c r="G3166" s="424"/>
      <c r="H3166" s="424"/>
      <c r="I3166" s="424"/>
    </row>
    <row r="3167" spans="1:14" ht="15.75" customHeight="1" x14ac:dyDescent="0.25">
      <c r="A3167" s="425" t="s">
        <v>85</v>
      </c>
      <c r="B3167" s="428" t="s">
        <v>86</v>
      </c>
      <c r="C3167" s="431" t="s">
        <v>87</v>
      </c>
      <c r="D3167" s="390"/>
      <c r="E3167" s="390"/>
      <c r="F3167" s="432"/>
      <c r="G3167" s="428" t="s">
        <v>88</v>
      </c>
      <c r="H3167" s="428" t="s">
        <v>89</v>
      </c>
      <c r="I3167" s="433" t="s">
        <v>90</v>
      </c>
      <c r="J3167" s="434" t="s">
        <v>226</v>
      </c>
      <c r="K3167" s="435"/>
      <c r="L3167" s="435"/>
      <c r="M3167" s="435"/>
      <c r="N3167" s="436"/>
    </row>
    <row r="3168" spans="1:14" ht="15.75" customHeight="1" x14ac:dyDescent="0.25">
      <c r="A3168" s="426"/>
      <c r="B3168" s="429"/>
      <c r="C3168" s="419" t="s">
        <v>227</v>
      </c>
      <c r="D3168" s="420"/>
      <c r="E3168" s="419" t="s">
        <v>228</v>
      </c>
      <c r="F3168" s="420"/>
      <c r="G3168" s="429"/>
      <c r="H3168" s="429"/>
      <c r="I3168" s="408"/>
      <c r="J3168" s="437"/>
      <c r="K3168" s="438"/>
      <c r="L3168" s="438"/>
      <c r="M3168" s="438"/>
      <c r="N3168" s="439"/>
    </row>
    <row r="3169" spans="1:14" ht="15.75" customHeight="1" x14ac:dyDescent="0.25">
      <c r="A3169" s="426"/>
      <c r="B3169" s="429"/>
      <c r="C3169" s="407" t="s">
        <v>229</v>
      </c>
      <c r="D3169" s="407" t="s">
        <v>230</v>
      </c>
      <c r="E3169" s="407" t="s">
        <v>229</v>
      </c>
      <c r="F3169" s="407" t="s">
        <v>230</v>
      </c>
      <c r="G3169" s="429"/>
      <c r="H3169" s="429"/>
      <c r="I3169" s="408"/>
      <c r="J3169" s="437"/>
      <c r="K3169" s="438"/>
      <c r="L3169" s="438"/>
      <c r="M3169" s="438"/>
      <c r="N3169" s="439"/>
    </row>
    <row r="3170" spans="1:14" ht="15.75" customHeight="1" x14ac:dyDescent="0.25">
      <c r="A3170" s="426"/>
      <c r="B3170" s="429"/>
      <c r="C3170" s="408"/>
      <c r="D3170" s="408"/>
      <c r="E3170" s="408"/>
      <c r="F3170" s="408"/>
      <c r="G3170" s="429"/>
      <c r="H3170" s="429"/>
      <c r="I3170" s="408"/>
      <c r="J3170" s="437"/>
      <c r="K3170" s="438"/>
      <c r="L3170" s="438"/>
      <c r="M3170" s="438"/>
      <c r="N3170" s="439"/>
    </row>
    <row r="3171" spans="1:14" ht="15.75" customHeight="1" x14ac:dyDescent="0.25">
      <c r="A3171" s="427"/>
      <c r="B3171" s="430"/>
      <c r="C3171" s="409"/>
      <c r="D3171" s="409"/>
      <c r="E3171" s="409"/>
      <c r="F3171" s="409"/>
      <c r="G3171" s="430"/>
      <c r="H3171" s="430"/>
      <c r="I3171" s="409"/>
      <c r="J3171" s="440"/>
      <c r="K3171" s="388"/>
      <c r="L3171" s="388"/>
      <c r="M3171" s="388"/>
      <c r="N3171" s="392"/>
    </row>
    <row r="3172" spans="1:14" ht="16.5" customHeight="1" thickBot="1" x14ac:dyDescent="0.3">
      <c r="A3172" s="222">
        <v>1</v>
      </c>
      <c r="B3172" s="10">
        <v>2</v>
      </c>
      <c r="C3172" s="10">
        <v>3</v>
      </c>
      <c r="D3172" s="10">
        <v>4</v>
      </c>
      <c r="E3172" s="10">
        <v>5</v>
      </c>
      <c r="F3172" s="10">
        <v>6</v>
      </c>
      <c r="G3172" s="10">
        <v>8</v>
      </c>
      <c r="H3172" s="10">
        <v>9</v>
      </c>
      <c r="I3172" s="10">
        <v>10</v>
      </c>
      <c r="J3172" s="410">
        <v>11</v>
      </c>
      <c r="K3172" s="411"/>
      <c r="L3172" s="411"/>
      <c r="M3172" s="411"/>
      <c r="N3172" s="412"/>
    </row>
    <row r="3173" spans="1:14" ht="31.5" customHeight="1" x14ac:dyDescent="0.25">
      <c r="A3173" s="223">
        <v>1</v>
      </c>
      <c r="B3173" s="28" t="s">
        <v>161</v>
      </c>
      <c r="C3173" s="29" t="s">
        <v>1304</v>
      </c>
      <c r="D3173" s="29" t="s">
        <v>1304</v>
      </c>
      <c r="E3173" s="57"/>
      <c r="F3173" s="57"/>
      <c r="G3173" s="57"/>
      <c r="H3173" s="57"/>
      <c r="I3173" s="57"/>
      <c r="J3173" s="416"/>
      <c r="K3173" s="417"/>
      <c r="L3173" s="417"/>
      <c r="M3173" s="417"/>
      <c r="N3173" s="418"/>
    </row>
    <row r="3174" spans="1:14" ht="15.75" customHeight="1" x14ac:dyDescent="0.25">
      <c r="A3174" s="224" t="s">
        <v>149</v>
      </c>
      <c r="B3174" s="58" t="s">
        <v>162</v>
      </c>
      <c r="C3174" s="59" t="s">
        <v>1304</v>
      </c>
      <c r="D3174" s="59" t="s">
        <v>1304</v>
      </c>
      <c r="E3174" s="62" t="s">
        <v>128</v>
      </c>
      <c r="F3174" s="62" t="s">
        <v>128</v>
      </c>
      <c r="G3174" s="60"/>
      <c r="H3174" s="60"/>
      <c r="I3174" s="60"/>
      <c r="J3174" s="404"/>
      <c r="K3174" s="405"/>
      <c r="L3174" s="405"/>
      <c r="M3174" s="405"/>
      <c r="N3174" s="406"/>
    </row>
    <row r="3175" spans="1:14" ht="15.75" customHeight="1" x14ac:dyDescent="0.25">
      <c r="A3175" s="225" t="s">
        <v>150</v>
      </c>
      <c r="B3175" s="53" t="s">
        <v>163</v>
      </c>
      <c r="C3175" s="59" t="s">
        <v>1304</v>
      </c>
      <c r="D3175" s="59" t="s">
        <v>1304</v>
      </c>
      <c r="E3175" s="62" t="s">
        <v>128</v>
      </c>
      <c r="F3175" s="62" t="s">
        <v>128</v>
      </c>
      <c r="G3175" s="60"/>
      <c r="H3175" s="60"/>
      <c r="I3175" s="60"/>
      <c r="J3175" s="404"/>
      <c r="K3175" s="405"/>
      <c r="L3175" s="405"/>
      <c r="M3175" s="405"/>
      <c r="N3175" s="406"/>
    </row>
    <row r="3176" spans="1:14" ht="47.25" customHeight="1" x14ac:dyDescent="0.25">
      <c r="A3176" s="225" t="s">
        <v>29</v>
      </c>
      <c r="B3176" s="53" t="s">
        <v>133</v>
      </c>
      <c r="C3176" s="59" t="s">
        <v>1304</v>
      </c>
      <c r="D3176" s="59" t="s">
        <v>1304</v>
      </c>
      <c r="E3176" s="60" t="s">
        <v>128</v>
      </c>
      <c r="F3176" s="60" t="s">
        <v>128</v>
      </c>
      <c r="G3176" s="60"/>
      <c r="H3176" s="60"/>
      <c r="I3176" s="60" t="s">
        <v>129</v>
      </c>
      <c r="J3176" s="349"/>
      <c r="K3176" s="350"/>
      <c r="L3176" s="350"/>
      <c r="M3176" s="350"/>
      <c r="N3176" s="351"/>
    </row>
    <row r="3177" spans="1:14" ht="63" customHeight="1" x14ac:dyDescent="0.25">
      <c r="A3177" s="226" t="s">
        <v>46</v>
      </c>
      <c r="B3177" s="61" t="s">
        <v>165</v>
      </c>
      <c r="C3177" s="59" t="s">
        <v>1304</v>
      </c>
      <c r="D3177" s="59" t="s">
        <v>1304</v>
      </c>
      <c r="E3177" s="60" t="s">
        <v>128</v>
      </c>
      <c r="F3177" s="60" t="s">
        <v>128</v>
      </c>
      <c r="G3177" s="60"/>
      <c r="H3177" s="60"/>
      <c r="I3177" s="60" t="s">
        <v>130</v>
      </c>
      <c r="J3177" s="404"/>
      <c r="K3177" s="405"/>
      <c r="L3177" s="405"/>
      <c r="M3177" s="405"/>
      <c r="N3177" s="406"/>
    </row>
    <row r="3178" spans="1:14" ht="31.5" customHeight="1" x14ac:dyDescent="0.25">
      <c r="A3178" s="226" t="s">
        <v>166</v>
      </c>
      <c r="B3178" s="61" t="s">
        <v>167</v>
      </c>
      <c r="C3178" s="59" t="s">
        <v>1304</v>
      </c>
      <c r="D3178" s="59" t="s">
        <v>1304</v>
      </c>
      <c r="E3178" s="62" t="s">
        <v>128</v>
      </c>
      <c r="F3178" s="62" t="s">
        <v>128</v>
      </c>
      <c r="G3178" s="60"/>
      <c r="H3178" s="60"/>
      <c r="I3178" s="60"/>
      <c r="J3178" s="404"/>
      <c r="K3178" s="405"/>
      <c r="L3178" s="405"/>
      <c r="M3178" s="405"/>
      <c r="N3178" s="406"/>
    </row>
    <row r="3179" spans="1:14" ht="15.75" customHeight="1" x14ac:dyDescent="0.25">
      <c r="A3179" s="226" t="s">
        <v>168</v>
      </c>
      <c r="B3179" s="61" t="s">
        <v>169</v>
      </c>
      <c r="C3179" s="59" t="s">
        <v>1304</v>
      </c>
      <c r="D3179" s="59" t="s">
        <v>1304</v>
      </c>
      <c r="E3179" s="62" t="s">
        <v>128</v>
      </c>
      <c r="F3179" s="62" t="s">
        <v>128</v>
      </c>
      <c r="G3179" s="60"/>
      <c r="H3179" s="60"/>
      <c r="I3179" s="60"/>
      <c r="J3179" s="404"/>
      <c r="K3179" s="405"/>
      <c r="L3179" s="405"/>
      <c r="M3179" s="405"/>
      <c r="N3179" s="406"/>
    </row>
    <row r="3180" spans="1:14" ht="15.75" customHeight="1" x14ac:dyDescent="0.25">
      <c r="A3180" s="227">
        <v>2</v>
      </c>
      <c r="B3180" s="27" t="s">
        <v>103</v>
      </c>
      <c r="C3180" s="59" t="s">
        <v>1304</v>
      </c>
      <c r="D3180" s="59" t="s">
        <v>1304</v>
      </c>
      <c r="E3180" s="60" t="s">
        <v>128</v>
      </c>
      <c r="F3180" s="60" t="s">
        <v>128</v>
      </c>
      <c r="G3180" s="60"/>
      <c r="H3180" s="60"/>
      <c r="I3180" s="60"/>
      <c r="J3180" s="349"/>
      <c r="K3180" s="350"/>
      <c r="L3180" s="350"/>
      <c r="M3180" s="350"/>
      <c r="N3180" s="351"/>
    </row>
    <row r="3181" spans="1:14" ht="31.5" customHeight="1" x14ac:dyDescent="0.25">
      <c r="A3181" s="226" t="s">
        <v>152</v>
      </c>
      <c r="B3181" s="61" t="s">
        <v>170</v>
      </c>
      <c r="C3181" s="59" t="s">
        <v>1304</v>
      </c>
      <c r="D3181" s="59" t="s">
        <v>1304</v>
      </c>
      <c r="E3181" s="62" t="s">
        <v>128</v>
      </c>
      <c r="F3181" s="62" t="s">
        <v>128</v>
      </c>
      <c r="G3181" s="60"/>
      <c r="H3181" s="60"/>
      <c r="I3181" s="60"/>
      <c r="J3181" s="349"/>
      <c r="K3181" s="350"/>
      <c r="L3181" s="350"/>
      <c r="M3181" s="350"/>
      <c r="N3181" s="351"/>
    </row>
    <row r="3182" spans="1:14" ht="69" customHeight="1" x14ac:dyDescent="0.25">
      <c r="A3182" s="226" t="s">
        <v>21</v>
      </c>
      <c r="B3182" s="61" t="s">
        <v>171</v>
      </c>
      <c r="C3182" s="59" t="s">
        <v>1304</v>
      </c>
      <c r="D3182" s="59" t="s">
        <v>1304</v>
      </c>
      <c r="E3182" s="60" t="s">
        <v>128</v>
      </c>
      <c r="F3182" s="60" t="s">
        <v>128</v>
      </c>
      <c r="G3182" s="60"/>
      <c r="H3182" s="60"/>
      <c r="I3182" s="60" t="s">
        <v>131</v>
      </c>
      <c r="J3182" s="349"/>
      <c r="K3182" s="350"/>
      <c r="L3182" s="350"/>
      <c r="M3182" s="350"/>
      <c r="N3182" s="351"/>
    </row>
    <row r="3183" spans="1:14" ht="34.5" customHeight="1" x14ac:dyDescent="0.25">
      <c r="A3183" s="226" t="s">
        <v>22</v>
      </c>
      <c r="B3183" s="61" t="s">
        <v>172</v>
      </c>
      <c r="C3183" s="59" t="s">
        <v>1304</v>
      </c>
      <c r="D3183" s="59" t="s">
        <v>1304</v>
      </c>
      <c r="E3183" s="60" t="s">
        <v>128</v>
      </c>
      <c r="F3183" s="60" t="s">
        <v>128</v>
      </c>
      <c r="G3183" s="60"/>
      <c r="H3183" s="60"/>
      <c r="I3183" s="60" t="s">
        <v>130</v>
      </c>
      <c r="J3183" s="349"/>
      <c r="K3183" s="350"/>
      <c r="L3183" s="350"/>
      <c r="M3183" s="350"/>
      <c r="N3183" s="351"/>
    </row>
    <row r="3184" spans="1:14" ht="47.25" customHeight="1" x14ac:dyDescent="0.25">
      <c r="A3184" s="227">
        <v>3</v>
      </c>
      <c r="B3184" s="27" t="s">
        <v>173</v>
      </c>
      <c r="C3184" s="59" t="s">
        <v>1304</v>
      </c>
      <c r="D3184" s="59" t="s">
        <v>1304</v>
      </c>
      <c r="E3184" s="60" t="s">
        <v>128</v>
      </c>
      <c r="F3184" s="60" t="s">
        <v>128</v>
      </c>
      <c r="G3184" s="60"/>
      <c r="H3184" s="60"/>
      <c r="I3184" s="60"/>
      <c r="J3184" s="349"/>
      <c r="K3184" s="350"/>
      <c r="L3184" s="350"/>
      <c r="M3184" s="350"/>
      <c r="N3184" s="351"/>
    </row>
    <row r="3185" spans="1:14" ht="47.25" customHeight="1" x14ac:dyDescent="0.25">
      <c r="A3185" s="226" t="s">
        <v>104</v>
      </c>
      <c r="B3185" s="61" t="s">
        <v>174</v>
      </c>
      <c r="C3185" s="59" t="s">
        <v>1304</v>
      </c>
      <c r="D3185" s="59" t="s">
        <v>1304</v>
      </c>
      <c r="E3185" s="60" t="s">
        <v>128</v>
      </c>
      <c r="F3185" s="60" t="s">
        <v>128</v>
      </c>
      <c r="G3185" s="60"/>
      <c r="H3185" s="60"/>
      <c r="I3185" s="60" t="s">
        <v>130</v>
      </c>
      <c r="J3185" s="349"/>
      <c r="K3185" s="350"/>
      <c r="L3185" s="350"/>
      <c r="M3185" s="350"/>
      <c r="N3185" s="351"/>
    </row>
    <row r="3186" spans="1:14" ht="15.75" customHeight="1" x14ac:dyDescent="0.25">
      <c r="A3186" s="226" t="s">
        <v>107</v>
      </c>
      <c r="B3186" s="61" t="s">
        <v>175</v>
      </c>
      <c r="C3186" s="59" t="s">
        <v>1304</v>
      </c>
      <c r="D3186" s="59" t="s">
        <v>1304</v>
      </c>
      <c r="E3186" s="62" t="s">
        <v>128</v>
      </c>
      <c r="F3186" s="62" t="s">
        <v>128</v>
      </c>
      <c r="G3186" s="60"/>
      <c r="H3186" s="60"/>
      <c r="I3186" s="60"/>
      <c r="J3186" s="349"/>
      <c r="K3186" s="350"/>
      <c r="L3186" s="350"/>
      <c r="M3186" s="350"/>
      <c r="N3186" s="351"/>
    </row>
    <row r="3187" spans="1:14" ht="15.75" customHeight="1" x14ac:dyDescent="0.25">
      <c r="A3187" s="226" t="s">
        <v>109</v>
      </c>
      <c r="B3187" s="61" t="s">
        <v>176</v>
      </c>
      <c r="C3187" s="59" t="s">
        <v>1304</v>
      </c>
      <c r="D3187" s="59" t="s">
        <v>1304</v>
      </c>
      <c r="E3187" s="62" t="s">
        <v>128</v>
      </c>
      <c r="F3187" s="62" t="s">
        <v>128</v>
      </c>
      <c r="G3187" s="60"/>
      <c r="H3187" s="60"/>
      <c r="I3187" s="60"/>
      <c r="J3187" s="349"/>
      <c r="K3187" s="350"/>
      <c r="L3187" s="350"/>
      <c r="M3187" s="350"/>
      <c r="N3187" s="351"/>
    </row>
    <row r="3188" spans="1:14" ht="15.75" customHeight="1" x14ac:dyDescent="0.25">
      <c r="A3188" s="226" t="s">
        <v>177</v>
      </c>
      <c r="B3188" s="61" t="s">
        <v>178</v>
      </c>
      <c r="C3188" s="59" t="s">
        <v>1304</v>
      </c>
      <c r="D3188" s="59" t="s">
        <v>1304</v>
      </c>
      <c r="E3188" s="62" t="s">
        <v>128</v>
      </c>
      <c r="F3188" s="62" t="s">
        <v>128</v>
      </c>
      <c r="G3188" s="60"/>
      <c r="H3188" s="60"/>
      <c r="I3188" s="60"/>
      <c r="J3188" s="349"/>
      <c r="K3188" s="350"/>
      <c r="L3188" s="350"/>
      <c r="M3188" s="350"/>
      <c r="N3188" s="351"/>
    </row>
    <row r="3189" spans="1:14" ht="15.75" customHeight="1" x14ac:dyDescent="0.25">
      <c r="A3189" s="226" t="s">
        <v>179</v>
      </c>
      <c r="B3189" s="61" t="s">
        <v>180</v>
      </c>
      <c r="C3189" s="59" t="s">
        <v>1304</v>
      </c>
      <c r="D3189" s="59" t="s">
        <v>1304</v>
      </c>
      <c r="E3189" s="62" t="s">
        <v>128</v>
      </c>
      <c r="F3189" s="62" t="s">
        <v>128</v>
      </c>
      <c r="G3189" s="60"/>
      <c r="H3189" s="60"/>
      <c r="I3189" s="60"/>
      <c r="J3189" s="349"/>
      <c r="K3189" s="350"/>
      <c r="L3189" s="350"/>
      <c r="M3189" s="350"/>
      <c r="N3189" s="351"/>
    </row>
    <row r="3190" spans="1:14" ht="31.5" customHeight="1" x14ac:dyDescent="0.25">
      <c r="A3190" s="227">
        <v>4</v>
      </c>
      <c r="B3190" s="27" t="s">
        <v>56</v>
      </c>
      <c r="C3190" s="59" t="s">
        <v>1304</v>
      </c>
      <c r="D3190" s="59" t="s">
        <v>1304</v>
      </c>
      <c r="E3190" s="60" t="s">
        <v>128</v>
      </c>
      <c r="F3190" s="60" t="s">
        <v>128</v>
      </c>
      <c r="G3190" s="60"/>
      <c r="H3190" s="60"/>
      <c r="I3190" s="60"/>
      <c r="J3190" s="349"/>
      <c r="K3190" s="350"/>
      <c r="L3190" s="350"/>
      <c r="M3190" s="350"/>
      <c r="N3190" s="351"/>
    </row>
    <row r="3191" spans="1:14" ht="31.5" customHeight="1" x14ac:dyDescent="0.25">
      <c r="A3191" s="225" t="s">
        <v>24</v>
      </c>
      <c r="B3191" s="53" t="s">
        <v>181</v>
      </c>
      <c r="C3191" s="59" t="s">
        <v>1304</v>
      </c>
      <c r="D3191" s="59" t="s">
        <v>1304</v>
      </c>
      <c r="E3191" s="62" t="s">
        <v>128</v>
      </c>
      <c r="F3191" s="62" t="s">
        <v>128</v>
      </c>
      <c r="G3191" s="60"/>
      <c r="H3191" s="60"/>
      <c r="I3191" s="60"/>
      <c r="J3191" s="349"/>
      <c r="K3191" s="350"/>
      <c r="L3191" s="350"/>
      <c r="M3191" s="350"/>
      <c r="N3191" s="351"/>
    </row>
    <row r="3192" spans="1:14" ht="63" customHeight="1" x14ac:dyDescent="0.25">
      <c r="A3192" s="225" t="s">
        <v>25</v>
      </c>
      <c r="B3192" s="53" t="s">
        <v>60</v>
      </c>
      <c r="C3192" s="59" t="s">
        <v>1304</v>
      </c>
      <c r="D3192" s="59" t="s">
        <v>1304</v>
      </c>
      <c r="E3192" s="60" t="s">
        <v>128</v>
      </c>
      <c r="F3192" s="60" t="s">
        <v>128</v>
      </c>
      <c r="G3192" s="60"/>
      <c r="H3192" s="60"/>
      <c r="I3192" s="60" t="s">
        <v>130</v>
      </c>
      <c r="J3192" s="349"/>
      <c r="K3192" s="350"/>
      <c r="L3192" s="350"/>
      <c r="M3192" s="350"/>
      <c r="N3192" s="351"/>
    </row>
    <row r="3193" spans="1:14" ht="31.5" customHeight="1" x14ac:dyDescent="0.25">
      <c r="A3193" s="225" t="s">
        <v>26</v>
      </c>
      <c r="B3193" s="53" t="s">
        <v>5</v>
      </c>
      <c r="C3193" s="59" t="s">
        <v>1304</v>
      </c>
      <c r="D3193" s="59" t="s">
        <v>1304</v>
      </c>
      <c r="E3193" s="60" t="s">
        <v>128</v>
      </c>
      <c r="F3193" s="60" t="s">
        <v>128</v>
      </c>
      <c r="G3193" s="60"/>
      <c r="H3193" s="60"/>
      <c r="I3193" s="60"/>
      <c r="J3193" s="404"/>
      <c r="K3193" s="405"/>
      <c r="L3193" s="405"/>
      <c r="M3193" s="405"/>
      <c r="N3193" s="406"/>
    </row>
    <row r="3194" spans="1:14" ht="32.25" customHeight="1" thickBot="1" x14ac:dyDescent="0.3">
      <c r="A3194" s="228" t="s">
        <v>182</v>
      </c>
      <c r="B3194" s="64" t="s">
        <v>6</v>
      </c>
      <c r="C3194" s="63" t="s">
        <v>1304</v>
      </c>
      <c r="D3194" s="63" t="s">
        <v>1304</v>
      </c>
      <c r="E3194" s="65" t="s">
        <v>128</v>
      </c>
      <c r="F3194" s="65" t="s">
        <v>128</v>
      </c>
      <c r="G3194" s="66"/>
      <c r="H3194" s="66"/>
      <c r="I3194" s="66"/>
      <c r="J3194" s="413"/>
      <c r="K3194" s="414"/>
      <c r="L3194" s="414"/>
      <c r="M3194" s="414"/>
      <c r="N3194" s="415"/>
    </row>
    <row r="3195" spans="1:14" ht="15.75" customHeight="1" x14ac:dyDescent="0.25">
      <c r="B3195" s="82"/>
    </row>
    <row r="3196" spans="1:14" ht="15.75" customHeight="1" x14ac:dyDescent="0.25">
      <c r="A3196" s="86" t="s">
        <v>190</v>
      </c>
      <c r="B3196" s="82"/>
    </row>
    <row r="3197" spans="1:14" ht="15.75" customHeight="1" x14ac:dyDescent="0.25">
      <c r="B3197" s="82"/>
      <c r="N3197" s="67"/>
    </row>
    <row r="3198" spans="1:14" ht="15.75" customHeight="1" x14ac:dyDescent="0.25">
      <c r="B3198" s="78" t="s">
        <v>144</v>
      </c>
      <c r="N3198" s="67"/>
    </row>
    <row r="3199" spans="1:14" ht="15.75" customHeight="1" x14ac:dyDescent="0.25">
      <c r="B3199" s="82"/>
      <c r="N3199" s="67"/>
    </row>
    <row r="3200" spans="1:14" ht="15.75" customHeight="1" x14ac:dyDescent="0.25">
      <c r="B3200" s="83"/>
      <c r="N3200" s="67" t="str">
        <f>'7.1'!A513</f>
        <v>1.1.4.147.1</v>
      </c>
    </row>
    <row r="3201" spans="1:14" x14ac:dyDescent="0.25">
      <c r="A3201" s="290"/>
      <c r="B3201" s="9"/>
      <c r="C3201" s="9"/>
      <c r="D3201" s="9"/>
      <c r="E3201" s="9"/>
      <c r="F3201" s="9"/>
      <c r="G3201" s="9"/>
      <c r="H3201" s="9"/>
      <c r="I3201" s="9"/>
      <c r="N3201" s="80" t="s">
        <v>276</v>
      </c>
    </row>
    <row r="3202" spans="1:14" x14ac:dyDescent="0.25">
      <c r="B3202" s="9"/>
      <c r="C3202" s="9"/>
      <c r="D3202" s="9"/>
      <c r="E3202" s="9"/>
      <c r="F3202" s="9"/>
      <c r="G3202" s="9"/>
      <c r="H3202" s="9"/>
      <c r="N3202" s="80" t="s">
        <v>122</v>
      </c>
    </row>
    <row r="3203" spans="1:14" x14ac:dyDescent="0.25">
      <c r="B3203" s="9"/>
      <c r="C3203" s="9"/>
      <c r="D3203" s="9"/>
      <c r="E3203" s="9"/>
      <c r="F3203" s="9"/>
      <c r="G3203" s="9"/>
      <c r="H3203" s="9"/>
      <c r="I3203" s="9"/>
      <c r="N3203" s="80"/>
    </row>
    <row r="3204" spans="1:14" x14ac:dyDescent="0.25">
      <c r="B3204" s="9"/>
      <c r="C3204" s="9"/>
      <c r="D3204" s="9"/>
      <c r="E3204" s="9"/>
      <c r="F3204" s="9"/>
      <c r="G3204" s="9"/>
      <c r="H3204" s="9"/>
      <c r="I3204" s="9"/>
      <c r="L3204" s="8"/>
      <c r="M3204" s="219"/>
      <c r="N3204" s="219" t="s">
        <v>264</v>
      </c>
    </row>
    <row r="3205" spans="1:14" ht="15.75" customHeight="1" x14ac:dyDescent="0.25">
      <c r="N3205" s="80" t="s">
        <v>143</v>
      </c>
    </row>
    <row r="3206" spans="1:14" ht="15.75" customHeight="1" x14ac:dyDescent="0.25">
      <c r="B3206" s="9"/>
      <c r="C3206" s="9"/>
      <c r="D3206" s="9"/>
      <c r="E3206" s="9"/>
      <c r="F3206" s="9"/>
      <c r="G3206" s="9"/>
      <c r="H3206" s="9"/>
      <c r="I3206" s="9"/>
      <c r="N3206" s="80" t="s">
        <v>145</v>
      </c>
    </row>
    <row r="3207" spans="1:14" ht="15.75" customHeight="1" x14ac:dyDescent="0.25">
      <c r="N3207" s="80" t="s">
        <v>335</v>
      </c>
    </row>
    <row r="3208" spans="1:14" ht="15.75" customHeight="1" x14ac:dyDescent="0.25">
      <c r="M3208" s="8"/>
      <c r="N3208" s="80" t="s">
        <v>265</v>
      </c>
    </row>
    <row r="3209" spans="1:14" ht="15.75" customHeight="1" x14ac:dyDescent="0.25">
      <c r="M3209" s="8"/>
      <c r="N3209" s="80"/>
    </row>
    <row r="3210" spans="1:14" ht="15.75" customHeight="1" x14ac:dyDescent="0.25">
      <c r="M3210" s="8"/>
      <c r="N3210" s="80"/>
    </row>
    <row r="3211" spans="1:14" ht="17.25" customHeight="1" x14ac:dyDescent="0.25">
      <c r="A3211" s="421" t="s">
        <v>1434</v>
      </c>
      <c r="B3211" s="421"/>
      <c r="C3211" s="421"/>
      <c r="D3211" s="421"/>
      <c r="E3211" s="421"/>
      <c r="F3211" s="421"/>
      <c r="G3211" s="421"/>
      <c r="H3211" s="421"/>
      <c r="I3211" s="421"/>
      <c r="J3211" s="421"/>
      <c r="K3211" s="421"/>
      <c r="L3211" s="421"/>
      <c r="M3211" s="421"/>
      <c r="N3211" s="421"/>
    </row>
    <row r="3212" spans="1:14" ht="26.25" customHeight="1" x14ac:dyDescent="0.25">
      <c r="A3212" s="421"/>
      <c r="B3212" s="421"/>
      <c r="C3212" s="421"/>
      <c r="D3212" s="421"/>
      <c r="E3212" s="421"/>
      <c r="F3212" s="421"/>
      <c r="G3212" s="421"/>
      <c r="H3212" s="421"/>
      <c r="I3212" s="421"/>
      <c r="J3212" s="421"/>
      <c r="K3212" s="421"/>
      <c r="L3212" s="421"/>
      <c r="M3212" s="421"/>
      <c r="N3212" s="421"/>
    </row>
    <row r="3213" spans="1:14" s="422" customFormat="1" ht="17.25" customHeight="1" x14ac:dyDescent="0.25"/>
    <row r="3214" spans="1:14" ht="30.75" customHeight="1" x14ac:dyDescent="0.25">
      <c r="A3214" s="423" t="s">
        <v>323</v>
      </c>
      <c r="B3214" s="423"/>
      <c r="C3214" s="423"/>
      <c r="D3214" s="423"/>
      <c r="E3214" s="423"/>
      <c r="F3214" s="423"/>
      <c r="G3214" s="423"/>
      <c r="H3214" s="423"/>
      <c r="I3214" s="423"/>
      <c r="J3214" s="423"/>
      <c r="K3214" s="423"/>
      <c r="L3214" s="423"/>
      <c r="M3214" s="423"/>
      <c r="N3214" s="423"/>
    </row>
    <row r="3215" spans="1:14" ht="18" customHeight="1" x14ac:dyDescent="0.25">
      <c r="A3215" s="291" t="str">
        <f>VLOOKUP(N3250,'7.1'!$A$14:$B$574,2,FALSE)</f>
        <v>Строительство КЛ-10кВ ТП 2х2500кВА (стр.22) мкр.20А  до ТП-530</v>
      </c>
      <c r="B3215" s="352"/>
      <c r="C3215" s="352"/>
      <c r="D3215" s="352"/>
      <c r="E3215" s="352"/>
      <c r="F3215" s="352"/>
      <c r="G3215" s="352"/>
      <c r="H3215" s="352"/>
      <c r="I3215" s="352"/>
      <c r="J3215" s="352"/>
      <c r="K3215" s="352"/>
      <c r="L3215" s="352"/>
      <c r="M3215" s="352"/>
      <c r="N3215" s="352"/>
    </row>
    <row r="3216" spans="1:14" ht="16.5" customHeight="1" thickBot="1" x14ac:dyDescent="0.3">
      <c r="A3216" s="424" t="s">
        <v>1435</v>
      </c>
      <c r="B3216" s="424"/>
      <c r="C3216" s="424"/>
      <c r="D3216" s="424"/>
      <c r="E3216" s="424"/>
      <c r="F3216" s="424"/>
      <c r="G3216" s="424"/>
      <c r="H3216" s="424"/>
      <c r="I3216" s="424"/>
    </row>
    <row r="3217" spans="1:14" ht="15.75" customHeight="1" x14ac:dyDescent="0.25">
      <c r="A3217" s="425" t="s">
        <v>85</v>
      </c>
      <c r="B3217" s="428" t="s">
        <v>86</v>
      </c>
      <c r="C3217" s="431" t="s">
        <v>87</v>
      </c>
      <c r="D3217" s="390"/>
      <c r="E3217" s="390"/>
      <c r="F3217" s="432"/>
      <c r="G3217" s="428" t="s">
        <v>88</v>
      </c>
      <c r="H3217" s="428" t="s">
        <v>89</v>
      </c>
      <c r="I3217" s="433" t="s">
        <v>90</v>
      </c>
      <c r="J3217" s="434" t="s">
        <v>226</v>
      </c>
      <c r="K3217" s="435"/>
      <c r="L3217" s="435"/>
      <c r="M3217" s="435"/>
      <c r="N3217" s="436"/>
    </row>
    <row r="3218" spans="1:14" ht="15.75" customHeight="1" x14ac:dyDescent="0.25">
      <c r="A3218" s="426"/>
      <c r="B3218" s="429"/>
      <c r="C3218" s="419" t="s">
        <v>227</v>
      </c>
      <c r="D3218" s="420"/>
      <c r="E3218" s="419" t="s">
        <v>228</v>
      </c>
      <c r="F3218" s="420"/>
      <c r="G3218" s="429"/>
      <c r="H3218" s="429"/>
      <c r="I3218" s="408"/>
      <c r="J3218" s="437"/>
      <c r="K3218" s="438"/>
      <c r="L3218" s="438"/>
      <c r="M3218" s="438"/>
      <c r="N3218" s="439"/>
    </row>
    <row r="3219" spans="1:14" ht="15.75" customHeight="1" x14ac:dyDescent="0.25">
      <c r="A3219" s="426"/>
      <c r="B3219" s="429"/>
      <c r="C3219" s="407" t="s">
        <v>229</v>
      </c>
      <c r="D3219" s="407" t="s">
        <v>230</v>
      </c>
      <c r="E3219" s="407" t="s">
        <v>229</v>
      </c>
      <c r="F3219" s="407" t="s">
        <v>230</v>
      </c>
      <c r="G3219" s="429"/>
      <c r="H3219" s="429"/>
      <c r="I3219" s="408"/>
      <c r="J3219" s="437"/>
      <c r="K3219" s="438"/>
      <c r="L3219" s="438"/>
      <c r="M3219" s="438"/>
      <c r="N3219" s="439"/>
    </row>
    <row r="3220" spans="1:14" ht="15.75" customHeight="1" x14ac:dyDescent="0.25">
      <c r="A3220" s="426"/>
      <c r="B3220" s="429"/>
      <c r="C3220" s="408"/>
      <c r="D3220" s="408"/>
      <c r="E3220" s="408"/>
      <c r="F3220" s="408"/>
      <c r="G3220" s="429"/>
      <c r="H3220" s="429"/>
      <c r="I3220" s="408"/>
      <c r="J3220" s="437"/>
      <c r="K3220" s="438"/>
      <c r="L3220" s="438"/>
      <c r="M3220" s="438"/>
      <c r="N3220" s="439"/>
    </row>
    <row r="3221" spans="1:14" ht="15.75" customHeight="1" x14ac:dyDescent="0.25">
      <c r="A3221" s="427"/>
      <c r="B3221" s="430"/>
      <c r="C3221" s="409"/>
      <c r="D3221" s="409"/>
      <c r="E3221" s="409"/>
      <c r="F3221" s="409"/>
      <c r="G3221" s="430"/>
      <c r="H3221" s="430"/>
      <c r="I3221" s="409"/>
      <c r="J3221" s="440"/>
      <c r="K3221" s="388"/>
      <c r="L3221" s="388"/>
      <c r="M3221" s="388"/>
      <c r="N3221" s="392"/>
    </row>
    <row r="3222" spans="1:14" ht="16.5" customHeight="1" thickBot="1" x14ac:dyDescent="0.3">
      <c r="A3222" s="222">
        <v>1</v>
      </c>
      <c r="B3222" s="10">
        <v>2</v>
      </c>
      <c r="C3222" s="10">
        <v>3</v>
      </c>
      <c r="D3222" s="10">
        <v>4</v>
      </c>
      <c r="E3222" s="10">
        <v>5</v>
      </c>
      <c r="F3222" s="10">
        <v>6</v>
      </c>
      <c r="G3222" s="10">
        <v>8</v>
      </c>
      <c r="H3222" s="10">
        <v>9</v>
      </c>
      <c r="I3222" s="10">
        <v>10</v>
      </c>
      <c r="J3222" s="410">
        <v>11</v>
      </c>
      <c r="K3222" s="411"/>
      <c r="L3222" s="411"/>
      <c r="M3222" s="411"/>
      <c r="N3222" s="412"/>
    </row>
    <row r="3223" spans="1:14" ht="31.5" customHeight="1" x14ac:dyDescent="0.25">
      <c r="A3223" s="223">
        <v>1</v>
      </c>
      <c r="B3223" s="28" t="s">
        <v>161</v>
      </c>
      <c r="C3223" s="29" t="s">
        <v>1304</v>
      </c>
      <c r="D3223" s="29" t="s">
        <v>1304</v>
      </c>
      <c r="E3223" s="57"/>
      <c r="F3223" s="57"/>
      <c r="G3223" s="57"/>
      <c r="H3223" s="57"/>
      <c r="I3223" s="57"/>
      <c r="J3223" s="416"/>
      <c r="K3223" s="417"/>
      <c r="L3223" s="417"/>
      <c r="M3223" s="417"/>
      <c r="N3223" s="418"/>
    </row>
    <row r="3224" spans="1:14" ht="15.75" customHeight="1" x14ac:dyDescent="0.25">
      <c r="A3224" s="224" t="s">
        <v>149</v>
      </c>
      <c r="B3224" s="58" t="s">
        <v>162</v>
      </c>
      <c r="C3224" s="59" t="s">
        <v>1304</v>
      </c>
      <c r="D3224" s="59" t="s">
        <v>1304</v>
      </c>
      <c r="E3224" s="62" t="s">
        <v>128</v>
      </c>
      <c r="F3224" s="62" t="s">
        <v>128</v>
      </c>
      <c r="G3224" s="60"/>
      <c r="H3224" s="60"/>
      <c r="I3224" s="60"/>
      <c r="J3224" s="404"/>
      <c r="K3224" s="405"/>
      <c r="L3224" s="405"/>
      <c r="M3224" s="405"/>
      <c r="N3224" s="406"/>
    </row>
    <row r="3225" spans="1:14" ht="15.75" customHeight="1" x14ac:dyDescent="0.25">
      <c r="A3225" s="225" t="s">
        <v>150</v>
      </c>
      <c r="B3225" s="53" t="s">
        <v>163</v>
      </c>
      <c r="C3225" s="59" t="s">
        <v>1304</v>
      </c>
      <c r="D3225" s="59" t="s">
        <v>1304</v>
      </c>
      <c r="E3225" s="62" t="s">
        <v>128</v>
      </c>
      <c r="F3225" s="62" t="s">
        <v>128</v>
      </c>
      <c r="G3225" s="60"/>
      <c r="H3225" s="60"/>
      <c r="I3225" s="60"/>
      <c r="J3225" s="404"/>
      <c r="K3225" s="405"/>
      <c r="L3225" s="405"/>
      <c r="M3225" s="405"/>
      <c r="N3225" s="406"/>
    </row>
    <row r="3226" spans="1:14" ht="47.25" customHeight="1" x14ac:dyDescent="0.25">
      <c r="A3226" s="225" t="s">
        <v>29</v>
      </c>
      <c r="B3226" s="53" t="s">
        <v>133</v>
      </c>
      <c r="C3226" s="59" t="s">
        <v>1304</v>
      </c>
      <c r="D3226" s="59" t="s">
        <v>1304</v>
      </c>
      <c r="E3226" s="60" t="s">
        <v>128</v>
      </c>
      <c r="F3226" s="60" t="s">
        <v>128</v>
      </c>
      <c r="G3226" s="60"/>
      <c r="H3226" s="60"/>
      <c r="I3226" s="60" t="s">
        <v>129</v>
      </c>
      <c r="J3226" s="349"/>
      <c r="K3226" s="350"/>
      <c r="L3226" s="350"/>
      <c r="M3226" s="350"/>
      <c r="N3226" s="351"/>
    </row>
    <row r="3227" spans="1:14" ht="63" customHeight="1" x14ac:dyDescent="0.25">
      <c r="A3227" s="226" t="s">
        <v>46</v>
      </c>
      <c r="B3227" s="61" t="s">
        <v>165</v>
      </c>
      <c r="C3227" s="59" t="s">
        <v>1304</v>
      </c>
      <c r="D3227" s="59" t="s">
        <v>1304</v>
      </c>
      <c r="E3227" s="60" t="s">
        <v>128</v>
      </c>
      <c r="F3227" s="60" t="s">
        <v>128</v>
      </c>
      <c r="G3227" s="60"/>
      <c r="H3227" s="60"/>
      <c r="I3227" s="60" t="s">
        <v>130</v>
      </c>
      <c r="J3227" s="404"/>
      <c r="K3227" s="405"/>
      <c r="L3227" s="405"/>
      <c r="M3227" s="405"/>
      <c r="N3227" s="406"/>
    </row>
    <row r="3228" spans="1:14" ht="31.5" customHeight="1" x14ac:dyDescent="0.25">
      <c r="A3228" s="226" t="s">
        <v>166</v>
      </c>
      <c r="B3228" s="61" t="s">
        <v>167</v>
      </c>
      <c r="C3228" s="59" t="s">
        <v>1304</v>
      </c>
      <c r="D3228" s="59" t="s">
        <v>1304</v>
      </c>
      <c r="E3228" s="62" t="s">
        <v>128</v>
      </c>
      <c r="F3228" s="62" t="s">
        <v>128</v>
      </c>
      <c r="G3228" s="60"/>
      <c r="H3228" s="60"/>
      <c r="I3228" s="60"/>
      <c r="J3228" s="404"/>
      <c r="K3228" s="405"/>
      <c r="L3228" s="405"/>
      <c r="M3228" s="405"/>
      <c r="N3228" s="406"/>
    </row>
    <row r="3229" spans="1:14" ht="15.75" customHeight="1" x14ac:dyDescent="0.25">
      <c r="A3229" s="226" t="s">
        <v>168</v>
      </c>
      <c r="B3229" s="61" t="s">
        <v>169</v>
      </c>
      <c r="C3229" s="59" t="s">
        <v>1304</v>
      </c>
      <c r="D3229" s="59" t="s">
        <v>1304</v>
      </c>
      <c r="E3229" s="62" t="s">
        <v>128</v>
      </c>
      <c r="F3229" s="62" t="s">
        <v>128</v>
      </c>
      <c r="G3229" s="60"/>
      <c r="H3229" s="60"/>
      <c r="I3229" s="60"/>
      <c r="J3229" s="404"/>
      <c r="K3229" s="405"/>
      <c r="L3229" s="405"/>
      <c r="M3229" s="405"/>
      <c r="N3229" s="406"/>
    </row>
    <row r="3230" spans="1:14" ht="15.75" customHeight="1" x14ac:dyDescent="0.25">
      <c r="A3230" s="227">
        <v>2</v>
      </c>
      <c r="B3230" s="27" t="s">
        <v>103</v>
      </c>
      <c r="C3230" s="59" t="s">
        <v>1304</v>
      </c>
      <c r="D3230" s="59" t="s">
        <v>1304</v>
      </c>
      <c r="E3230" s="60" t="s">
        <v>128</v>
      </c>
      <c r="F3230" s="60" t="s">
        <v>128</v>
      </c>
      <c r="G3230" s="60"/>
      <c r="H3230" s="60"/>
      <c r="I3230" s="60"/>
      <c r="J3230" s="349"/>
      <c r="K3230" s="350"/>
      <c r="L3230" s="350"/>
      <c r="M3230" s="350"/>
      <c r="N3230" s="351"/>
    </row>
    <row r="3231" spans="1:14" ht="31.5" customHeight="1" x14ac:dyDescent="0.25">
      <c r="A3231" s="226" t="s">
        <v>152</v>
      </c>
      <c r="B3231" s="61" t="s">
        <v>170</v>
      </c>
      <c r="C3231" s="59" t="s">
        <v>1304</v>
      </c>
      <c r="D3231" s="59" t="s">
        <v>1304</v>
      </c>
      <c r="E3231" s="62" t="s">
        <v>128</v>
      </c>
      <c r="F3231" s="62" t="s">
        <v>128</v>
      </c>
      <c r="G3231" s="60"/>
      <c r="H3231" s="60"/>
      <c r="I3231" s="60"/>
      <c r="J3231" s="349"/>
      <c r="K3231" s="350"/>
      <c r="L3231" s="350"/>
      <c r="M3231" s="350"/>
      <c r="N3231" s="351"/>
    </row>
    <row r="3232" spans="1:14" ht="69" customHeight="1" x14ac:dyDescent="0.25">
      <c r="A3232" s="226" t="s">
        <v>21</v>
      </c>
      <c r="B3232" s="61" t="s">
        <v>171</v>
      </c>
      <c r="C3232" s="59" t="s">
        <v>1304</v>
      </c>
      <c r="D3232" s="59" t="s">
        <v>1304</v>
      </c>
      <c r="E3232" s="60" t="s">
        <v>128</v>
      </c>
      <c r="F3232" s="60" t="s">
        <v>128</v>
      </c>
      <c r="G3232" s="60"/>
      <c r="H3232" s="60"/>
      <c r="I3232" s="60" t="s">
        <v>131</v>
      </c>
      <c r="J3232" s="349"/>
      <c r="K3232" s="350"/>
      <c r="L3232" s="350"/>
      <c r="M3232" s="350"/>
      <c r="N3232" s="351"/>
    </row>
    <row r="3233" spans="1:14" ht="34.5" customHeight="1" x14ac:dyDescent="0.25">
      <c r="A3233" s="226" t="s">
        <v>22</v>
      </c>
      <c r="B3233" s="61" t="s">
        <v>172</v>
      </c>
      <c r="C3233" s="59" t="s">
        <v>1304</v>
      </c>
      <c r="D3233" s="59" t="s">
        <v>1304</v>
      </c>
      <c r="E3233" s="60" t="s">
        <v>128</v>
      </c>
      <c r="F3233" s="60" t="s">
        <v>128</v>
      </c>
      <c r="G3233" s="60"/>
      <c r="H3233" s="60"/>
      <c r="I3233" s="60" t="s">
        <v>130</v>
      </c>
      <c r="J3233" s="349"/>
      <c r="K3233" s="350"/>
      <c r="L3233" s="350"/>
      <c r="M3233" s="350"/>
      <c r="N3233" s="351"/>
    </row>
    <row r="3234" spans="1:14" ht="47.25" customHeight="1" x14ac:dyDescent="0.25">
      <c r="A3234" s="227">
        <v>3</v>
      </c>
      <c r="B3234" s="27" t="s">
        <v>173</v>
      </c>
      <c r="C3234" s="59" t="s">
        <v>1304</v>
      </c>
      <c r="D3234" s="59" t="s">
        <v>1304</v>
      </c>
      <c r="E3234" s="60" t="s">
        <v>128</v>
      </c>
      <c r="F3234" s="60" t="s">
        <v>128</v>
      </c>
      <c r="G3234" s="60"/>
      <c r="H3234" s="60"/>
      <c r="I3234" s="60"/>
      <c r="J3234" s="349"/>
      <c r="K3234" s="350"/>
      <c r="L3234" s="350"/>
      <c r="M3234" s="350"/>
      <c r="N3234" s="351"/>
    </row>
    <row r="3235" spans="1:14" ht="47.25" customHeight="1" x14ac:dyDescent="0.25">
      <c r="A3235" s="226" t="s">
        <v>104</v>
      </c>
      <c r="B3235" s="61" t="s">
        <v>174</v>
      </c>
      <c r="C3235" s="59" t="s">
        <v>1304</v>
      </c>
      <c r="D3235" s="59" t="s">
        <v>1304</v>
      </c>
      <c r="E3235" s="60" t="s">
        <v>128</v>
      </c>
      <c r="F3235" s="60" t="s">
        <v>128</v>
      </c>
      <c r="G3235" s="60"/>
      <c r="H3235" s="60"/>
      <c r="I3235" s="60" t="s">
        <v>130</v>
      </c>
      <c r="J3235" s="349"/>
      <c r="K3235" s="350"/>
      <c r="L3235" s="350"/>
      <c r="M3235" s="350"/>
      <c r="N3235" s="351"/>
    </row>
    <row r="3236" spans="1:14" ht="15.75" customHeight="1" x14ac:dyDescent="0.25">
      <c r="A3236" s="226" t="s">
        <v>107</v>
      </c>
      <c r="B3236" s="61" t="s">
        <v>175</v>
      </c>
      <c r="C3236" s="59" t="s">
        <v>1304</v>
      </c>
      <c r="D3236" s="59" t="s">
        <v>1304</v>
      </c>
      <c r="E3236" s="62" t="s">
        <v>128</v>
      </c>
      <c r="F3236" s="62" t="s">
        <v>128</v>
      </c>
      <c r="G3236" s="60"/>
      <c r="H3236" s="60"/>
      <c r="I3236" s="60"/>
      <c r="J3236" s="349"/>
      <c r="K3236" s="350"/>
      <c r="L3236" s="350"/>
      <c r="M3236" s="350"/>
      <c r="N3236" s="351"/>
    </row>
    <row r="3237" spans="1:14" ht="15.75" customHeight="1" x14ac:dyDescent="0.25">
      <c r="A3237" s="226" t="s">
        <v>109</v>
      </c>
      <c r="B3237" s="61" t="s">
        <v>176</v>
      </c>
      <c r="C3237" s="59" t="s">
        <v>1304</v>
      </c>
      <c r="D3237" s="59" t="s">
        <v>1304</v>
      </c>
      <c r="E3237" s="62" t="s">
        <v>128</v>
      </c>
      <c r="F3237" s="62" t="s">
        <v>128</v>
      </c>
      <c r="G3237" s="60"/>
      <c r="H3237" s="60"/>
      <c r="I3237" s="60"/>
      <c r="J3237" s="349"/>
      <c r="K3237" s="350"/>
      <c r="L3237" s="350"/>
      <c r="M3237" s="350"/>
      <c r="N3237" s="351"/>
    </row>
    <row r="3238" spans="1:14" ht="15.75" customHeight="1" x14ac:dyDescent="0.25">
      <c r="A3238" s="226" t="s">
        <v>177</v>
      </c>
      <c r="B3238" s="61" t="s">
        <v>178</v>
      </c>
      <c r="C3238" s="59" t="s">
        <v>1304</v>
      </c>
      <c r="D3238" s="59" t="s">
        <v>1304</v>
      </c>
      <c r="E3238" s="62" t="s">
        <v>128</v>
      </c>
      <c r="F3238" s="62" t="s">
        <v>128</v>
      </c>
      <c r="G3238" s="60"/>
      <c r="H3238" s="60"/>
      <c r="I3238" s="60"/>
      <c r="J3238" s="349"/>
      <c r="K3238" s="350"/>
      <c r="L3238" s="350"/>
      <c r="M3238" s="350"/>
      <c r="N3238" s="351"/>
    </row>
    <row r="3239" spans="1:14" ht="15.75" customHeight="1" x14ac:dyDescent="0.25">
      <c r="A3239" s="226" t="s">
        <v>179</v>
      </c>
      <c r="B3239" s="61" t="s">
        <v>180</v>
      </c>
      <c r="C3239" s="59" t="s">
        <v>1304</v>
      </c>
      <c r="D3239" s="59" t="s">
        <v>1304</v>
      </c>
      <c r="E3239" s="62" t="s">
        <v>128</v>
      </c>
      <c r="F3239" s="62" t="s">
        <v>128</v>
      </c>
      <c r="G3239" s="60"/>
      <c r="H3239" s="60"/>
      <c r="I3239" s="60"/>
      <c r="J3239" s="349"/>
      <c r="K3239" s="350"/>
      <c r="L3239" s="350"/>
      <c r="M3239" s="350"/>
      <c r="N3239" s="351"/>
    </row>
    <row r="3240" spans="1:14" ht="31.5" customHeight="1" x14ac:dyDescent="0.25">
      <c r="A3240" s="227">
        <v>4</v>
      </c>
      <c r="B3240" s="27" t="s">
        <v>56</v>
      </c>
      <c r="C3240" s="59" t="s">
        <v>1304</v>
      </c>
      <c r="D3240" s="59" t="s">
        <v>1304</v>
      </c>
      <c r="E3240" s="60" t="s">
        <v>128</v>
      </c>
      <c r="F3240" s="60" t="s">
        <v>128</v>
      </c>
      <c r="G3240" s="60"/>
      <c r="H3240" s="60"/>
      <c r="I3240" s="60"/>
      <c r="J3240" s="349"/>
      <c r="K3240" s="350"/>
      <c r="L3240" s="350"/>
      <c r="M3240" s="350"/>
      <c r="N3240" s="351"/>
    </row>
    <row r="3241" spans="1:14" ht="31.5" customHeight="1" x14ac:dyDescent="0.25">
      <c r="A3241" s="225" t="s">
        <v>24</v>
      </c>
      <c r="B3241" s="53" t="s">
        <v>181</v>
      </c>
      <c r="C3241" s="59" t="s">
        <v>1304</v>
      </c>
      <c r="D3241" s="59" t="s">
        <v>1304</v>
      </c>
      <c r="E3241" s="62" t="s">
        <v>128</v>
      </c>
      <c r="F3241" s="62" t="s">
        <v>128</v>
      </c>
      <c r="G3241" s="60"/>
      <c r="H3241" s="60"/>
      <c r="I3241" s="60"/>
      <c r="J3241" s="349"/>
      <c r="K3241" s="350"/>
      <c r="L3241" s="350"/>
      <c r="M3241" s="350"/>
      <c r="N3241" s="351"/>
    </row>
    <row r="3242" spans="1:14" ht="63" customHeight="1" x14ac:dyDescent="0.25">
      <c r="A3242" s="225" t="s">
        <v>25</v>
      </c>
      <c r="B3242" s="53" t="s">
        <v>60</v>
      </c>
      <c r="C3242" s="59" t="s">
        <v>1304</v>
      </c>
      <c r="D3242" s="59" t="s">
        <v>1304</v>
      </c>
      <c r="E3242" s="60" t="s">
        <v>128</v>
      </c>
      <c r="F3242" s="60" t="s">
        <v>128</v>
      </c>
      <c r="G3242" s="60"/>
      <c r="H3242" s="60"/>
      <c r="I3242" s="60" t="s">
        <v>130</v>
      </c>
      <c r="J3242" s="349"/>
      <c r="K3242" s="350"/>
      <c r="L3242" s="350"/>
      <c r="M3242" s="350"/>
      <c r="N3242" s="351"/>
    </row>
    <row r="3243" spans="1:14" ht="31.5" customHeight="1" x14ac:dyDescent="0.25">
      <c r="A3243" s="225" t="s">
        <v>26</v>
      </c>
      <c r="B3243" s="53" t="s">
        <v>5</v>
      </c>
      <c r="C3243" s="59" t="s">
        <v>1304</v>
      </c>
      <c r="D3243" s="59" t="s">
        <v>1304</v>
      </c>
      <c r="E3243" s="60" t="s">
        <v>128</v>
      </c>
      <c r="F3243" s="60" t="s">
        <v>128</v>
      </c>
      <c r="G3243" s="60"/>
      <c r="H3243" s="60"/>
      <c r="I3243" s="60"/>
      <c r="J3243" s="404"/>
      <c r="K3243" s="405"/>
      <c r="L3243" s="405"/>
      <c r="M3243" s="405"/>
      <c r="N3243" s="406"/>
    </row>
    <row r="3244" spans="1:14" ht="32.25" customHeight="1" thickBot="1" x14ac:dyDescent="0.3">
      <c r="A3244" s="228" t="s">
        <v>182</v>
      </c>
      <c r="B3244" s="64" t="s">
        <v>6</v>
      </c>
      <c r="C3244" s="63" t="s">
        <v>1304</v>
      </c>
      <c r="D3244" s="63" t="s">
        <v>1304</v>
      </c>
      <c r="E3244" s="65" t="s">
        <v>128</v>
      </c>
      <c r="F3244" s="65" t="s">
        <v>128</v>
      </c>
      <c r="G3244" s="66"/>
      <c r="H3244" s="66"/>
      <c r="I3244" s="66"/>
      <c r="J3244" s="413"/>
      <c r="K3244" s="414"/>
      <c r="L3244" s="414"/>
      <c r="M3244" s="414"/>
      <c r="N3244" s="415"/>
    </row>
    <row r="3245" spans="1:14" ht="15.75" customHeight="1" x14ac:dyDescent="0.25">
      <c r="B3245" s="82"/>
    </row>
    <row r="3246" spans="1:14" ht="15.75" customHeight="1" x14ac:dyDescent="0.25">
      <c r="A3246" s="86" t="s">
        <v>190</v>
      </c>
      <c r="B3246" s="82"/>
    </row>
    <row r="3247" spans="1:14" ht="15.75" customHeight="1" x14ac:dyDescent="0.25">
      <c r="B3247" s="82"/>
      <c r="N3247" s="67"/>
    </row>
    <row r="3248" spans="1:14" ht="15.75" customHeight="1" x14ac:dyDescent="0.25">
      <c r="B3248" s="78" t="s">
        <v>144</v>
      </c>
      <c r="N3248" s="67"/>
    </row>
    <row r="3249" spans="1:14" ht="15.75" customHeight="1" x14ac:dyDescent="0.25">
      <c r="B3249" s="82"/>
      <c r="N3249" s="67"/>
    </row>
    <row r="3250" spans="1:14" ht="15.75" customHeight="1" x14ac:dyDescent="0.25">
      <c r="B3250" s="83"/>
      <c r="N3250" s="67" t="str">
        <f>'7.1'!A514</f>
        <v>1.1.4.147.2</v>
      </c>
    </row>
    <row r="3251" spans="1:14" x14ac:dyDescent="0.25">
      <c r="A3251" s="290"/>
      <c r="B3251" s="9"/>
      <c r="C3251" s="9"/>
      <c r="D3251" s="9"/>
      <c r="E3251" s="9"/>
      <c r="F3251" s="9"/>
      <c r="G3251" s="9"/>
      <c r="H3251" s="9"/>
      <c r="I3251" s="9"/>
      <c r="N3251" s="80" t="s">
        <v>276</v>
      </c>
    </row>
    <row r="3252" spans="1:14" x14ac:dyDescent="0.25">
      <c r="B3252" s="9"/>
      <c r="C3252" s="9"/>
      <c r="D3252" s="9"/>
      <c r="E3252" s="9"/>
      <c r="F3252" s="9"/>
      <c r="G3252" s="9"/>
      <c r="H3252" s="9"/>
      <c r="N3252" s="80" t="s">
        <v>122</v>
      </c>
    </row>
    <row r="3253" spans="1:14" x14ac:dyDescent="0.25">
      <c r="B3253" s="9"/>
      <c r="C3253" s="9"/>
      <c r="D3253" s="9"/>
      <c r="E3253" s="9"/>
      <c r="F3253" s="9"/>
      <c r="G3253" s="9"/>
      <c r="H3253" s="9"/>
      <c r="I3253" s="9"/>
      <c r="N3253" s="80"/>
    </row>
    <row r="3254" spans="1:14" x14ac:dyDescent="0.25">
      <c r="B3254" s="9"/>
      <c r="C3254" s="9"/>
      <c r="D3254" s="9"/>
      <c r="E3254" s="9"/>
      <c r="F3254" s="9"/>
      <c r="G3254" s="9"/>
      <c r="H3254" s="9"/>
      <c r="I3254" s="9"/>
      <c r="L3254" s="8"/>
      <c r="M3254" s="219"/>
      <c r="N3254" s="219" t="s">
        <v>264</v>
      </c>
    </row>
    <row r="3255" spans="1:14" ht="15.75" customHeight="1" x14ac:dyDescent="0.25">
      <c r="N3255" s="80" t="s">
        <v>143</v>
      </c>
    </row>
    <row r="3256" spans="1:14" ht="15.75" customHeight="1" x14ac:dyDescent="0.25">
      <c r="B3256" s="9"/>
      <c r="C3256" s="9"/>
      <c r="D3256" s="9"/>
      <c r="E3256" s="9"/>
      <c r="F3256" s="9"/>
      <c r="G3256" s="9"/>
      <c r="H3256" s="9"/>
      <c r="I3256" s="9"/>
      <c r="N3256" s="80" t="s">
        <v>145</v>
      </c>
    </row>
    <row r="3257" spans="1:14" ht="15.75" customHeight="1" x14ac:dyDescent="0.25">
      <c r="N3257" s="80" t="s">
        <v>335</v>
      </c>
    </row>
    <row r="3258" spans="1:14" ht="15.75" customHeight="1" x14ac:dyDescent="0.25">
      <c r="M3258" s="8"/>
      <c r="N3258" s="80" t="s">
        <v>265</v>
      </c>
    </row>
    <row r="3259" spans="1:14" ht="15.75" customHeight="1" x14ac:dyDescent="0.25">
      <c r="M3259" s="8"/>
      <c r="N3259" s="80"/>
    </row>
    <row r="3260" spans="1:14" ht="15.75" customHeight="1" x14ac:dyDescent="0.25">
      <c r="M3260" s="8"/>
      <c r="N3260" s="80"/>
    </row>
    <row r="3261" spans="1:14" ht="17.25" customHeight="1" x14ac:dyDescent="0.25">
      <c r="A3261" s="421" t="s">
        <v>1434</v>
      </c>
      <c r="B3261" s="421"/>
      <c r="C3261" s="421"/>
      <c r="D3261" s="421"/>
      <c r="E3261" s="421"/>
      <c r="F3261" s="421"/>
      <c r="G3261" s="421"/>
      <c r="H3261" s="421"/>
      <c r="I3261" s="421"/>
      <c r="J3261" s="421"/>
      <c r="K3261" s="421"/>
      <c r="L3261" s="421"/>
      <c r="M3261" s="421"/>
      <c r="N3261" s="421"/>
    </row>
    <row r="3262" spans="1:14" ht="26.25" customHeight="1" x14ac:dyDescent="0.25">
      <c r="A3262" s="421"/>
      <c r="B3262" s="421"/>
      <c r="C3262" s="421"/>
      <c r="D3262" s="421"/>
      <c r="E3262" s="421"/>
      <c r="F3262" s="421"/>
      <c r="G3262" s="421"/>
      <c r="H3262" s="421"/>
      <c r="I3262" s="421"/>
      <c r="J3262" s="421"/>
      <c r="K3262" s="421"/>
      <c r="L3262" s="421"/>
      <c r="M3262" s="421"/>
      <c r="N3262" s="421"/>
    </row>
    <row r="3263" spans="1:14" s="422" customFormat="1" ht="17.25" customHeight="1" x14ac:dyDescent="0.25"/>
    <row r="3264" spans="1:14" ht="30.75" customHeight="1" x14ac:dyDescent="0.25">
      <c r="A3264" s="423" t="s">
        <v>323</v>
      </c>
      <c r="B3264" s="423"/>
      <c r="C3264" s="423"/>
      <c r="D3264" s="423"/>
      <c r="E3264" s="423"/>
      <c r="F3264" s="423"/>
      <c r="G3264" s="423"/>
      <c r="H3264" s="423"/>
      <c r="I3264" s="423"/>
      <c r="J3264" s="423"/>
      <c r="K3264" s="423"/>
      <c r="L3264" s="423"/>
      <c r="M3264" s="423"/>
      <c r="N3264" s="423"/>
    </row>
    <row r="3265" spans="1:14" ht="18" customHeight="1" x14ac:dyDescent="0.25">
      <c r="A3265" s="291" t="str">
        <f>VLOOKUP(N3300,'7.1'!$A$14:$B$574,2,FALSE)</f>
        <v>Строительство КЛ-10кВ ТП-861 доТП 2х2500кВА (стр.22) мкр.20А</v>
      </c>
      <c r="B3265" s="352"/>
      <c r="C3265" s="352"/>
      <c r="D3265" s="352"/>
      <c r="E3265" s="352"/>
      <c r="F3265" s="352"/>
      <c r="G3265" s="352"/>
      <c r="H3265" s="352"/>
      <c r="I3265" s="352"/>
      <c r="J3265" s="352"/>
      <c r="K3265" s="352"/>
      <c r="L3265" s="352"/>
      <c r="M3265" s="352"/>
      <c r="N3265" s="352"/>
    </row>
    <row r="3266" spans="1:14" ht="16.5" customHeight="1" thickBot="1" x14ac:dyDescent="0.3">
      <c r="A3266" s="424" t="s">
        <v>1435</v>
      </c>
      <c r="B3266" s="424"/>
      <c r="C3266" s="424"/>
      <c r="D3266" s="424"/>
      <c r="E3266" s="424"/>
      <c r="F3266" s="424"/>
      <c r="G3266" s="424"/>
      <c r="H3266" s="424"/>
      <c r="I3266" s="424"/>
    </row>
    <row r="3267" spans="1:14" ht="15.75" customHeight="1" x14ac:dyDescent="0.25">
      <c r="A3267" s="425" t="s">
        <v>85</v>
      </c>
      <c r="B3267" s="428" t="s">
        <v>86</v>
      </c>
      <c r="C3267" s="431" t="s">
        <v>87</v>
      </c>
      <c r="D3267" s="390"/>
      <c r="E3267" s="390"/>
      <c r="F3267" s="432"/>
      <c r="G3267" s="428" t="s">
        <v>88</v>
      </c>
      <c r="H3267" s="428" t="s">
        <v>89</v>
      </c>
      <c r="I3267" s="433" t="s">
        <v>90</v>
      </c>
      <c r="J3267" s="434" t="s">
        <v>226</v>
      </c>
      <c r="K3267" s="435"/>
      <c r="L3267" s="435"/>
      <c r="M3267" s="435"/>
      <c r="N3267" s="436"/>
    </row>
    <row r="3268" spans="1:14" ht="15.75" customHeight="1" x14ac:dyDescent="0.25">
      <c r="A3268" s="426"/>
      <c r="B3268" s="429"/>
      <c r="C3268" s="419" t="s">
        <v>227</v>
      </c>
      <c r="D3268" s="420"/>
      <c r="E3268" s="419" t="s">
        <v>228</v>
      </c>
      <c r="F3268" s="420"/>
      <c r="G3268" s="429"/>
      <c r="H3268" s="429"/>
      <c r="I3268" s="408"/>
      <c r="J3268" s="437"/>
      <c r="K3268" s="438"/>
      <c r="L3268" s="438"/>
      <c r="M3268" s="438"/>
      <c r="N3268" s="439"/>
    </row>
    <row r="3269" spans="1:14" ht="15.75" customHeight="1" x14ac:dyDescent="0.25">
      <c r="A3269" s="426"/>
      <c r="B3269" s="429"/>
      <c r="C3269" s="407" t="s">
        <v>229</v>
      </c>
      <c r="D3269" s="407" t="s">
        <v>230</v>
      </c>
      <c r="E3269" s="407" t="s">
        <v>229</v>
      </c>
      <c r="F3269" s="407" t="s">
        <v>230</v>
      </c>
      <c r="G3269" s="429"/>
      <c r="H3269" s="429"/>
      <c r="I3269" s="408"/>
      <c r="J3269" s="437"/>
      <c r="K3269" s="438"/>
      <c r="L3269" s="438"/>
      <c r="M3269" s="438"/>
      <c r="N3269" s="439"/>
    </row>
    <row r="3270" spans="1:14" ht="15.75" customHeight="1" x14ac:dyDescent="0.25">
      <c r="A3270" s="426"/>
      <c r="B3270" s="429"/>
      <c r="C3270" s="408"/>
      <c r="D3270" s="408"/>
      <c r="E3270" s="408"/>
      <c r="F3270" s="408"/>
      <c r="G3270" s="429"/>
      <c r="H3270" s="429"/>
      <c r="I3270" s="408"/>
      <c r="J3270" s="437"/>
      <c r="K3270" s="438"/>
      <c r="L3270" s="438"/>
      <c r="M3270" s="438"/>
      <c r="N3270" s="439"/>
    </row>
    <row r="3271" spans="1:14" ht="15.75" customHeight="1" x14ac:dyDescent="0.25">
      <c r="A3271" s="427"/>
      <c r="B3271" s="430"/>
      <c r="C3271" s="409"/>
      <c r="D3271" s="409"/>
      <c r="E3271" s="409"/>
      <c r="F3271" s="409"/>
      <c r="G3271" s="430"/>
      <c r="H3271" s="430"/>
      <c r="I3271" s="409"/>
      <c r="J3271" s="440"/>
      <c r="K3271" s="388"/>
      <c r="L3271" s="388"/>
      <c r="M3271" s="388"/>
      <c r="N3271" s="392"/>
    </row>
    <row r="3272" spans="1:14" ht="16.5" customHeight="1" thickBot="1" x14ac:dyDescent="0.3">
      <c r="A3272" s="222">
        <v>1</v>
      </c>
      <c r="B3272" s="10">
        <v>2</v>
      </c>
      <c r="C3272" s="10">
        <v>3</v>
      </c>
      <c r="D3272" s="10">
        <v>4</v>
      </c>
      <c r="E3272" s="10">
        <v>5</v>
      </c>
      <c r="F3272" s="10">
        <v>6</v>
      </c>
      <c r="G3272" s="10">
        <v>8</v>
      </c>
      <c r="H3272" s="10">
        <v>9</v>
      </c>
      <c r="I3272" s="10">
        <v>10</v>
      </c>
      <c r="J3272" s="410">
        <v>11</v>
      </c>
      <c r="K3272" s="411"/>
      <c r="L3272" s="411"/>
      <c r="M3272" s="411"/>
      <c r="N3272" s="412"/>
    </row>
    <row r="3273" spans="1:14" ht="31.5" customHeight="1" x14ac:dyDescent="0.25">
      <c r="A3273" s="223">
        <v>1</v>
      </c>
      <c r="B3273" s="28" t="s">
        <v>161</v>
      </c>
      <c r="C3273" s="29" t="s">
        <v>1304</v>
      </c>
      <c r="D3273" s="29" t="s">
        <v>1304</v>
      </c>
      <c r="E3273" s="57"/>
      <c r="F3273" s="57"/>
      <c r="G3273" s="57"/>
      <c r="H3273" s="57"/>
      <c r="I3273" s="57"/>
      <c r="J3273" s="416"/>
      <c r="K3273" s="417"/>
      <c r="L3273" s="417"/>
      <c r="M3273" s="417"/>
      <c r="N3273" s="418"/>
    </row>
    <row r="3274" spans="1:14" ht="15.75" customHeight="1" x14ac:dyDescent="0.25">
      <c r="A3274" s="224" t="s">
        <v>149</v>
      </c>
      <c r="B3274" s="58" t="s">
        <v>162</v>
      </c>
      <c r="C3274" s="59" t="s">
        <v>1304</v>
      </c>
      <c r="D3274" s="59" t="s">
        <v>1304</v>
      </c>
      <c r="E3274" s="62" t="s">
        <v>128</v>
      </c>
      <c r="F3274" s="62" t="s">
        <v>128</v>
      </c>
      <c r="G3274" s="60"/>
      <c r="H3274" s="60"/>
      <c r="I3274" s="60"/>
      <c r="J3274" s="404"/>
      <c r="K3274" s="405"/>
      <c r="L3274" s="405"/>
      <c r="M3274" s="405"/>
      <c r="N3274" s="406"/>
    </row>
    <row r="3275" spans="1:14" ht="15.75" customHeight="1" x14ac:dyDescent="0.25">
      <c r="A3275" s="225" t="s">
        <v>150</v>
      </c>
      <c r="B3275" s="53" t="s">
        <v>163</v>
      </c>
      <c r="C3275" s="59" t="s">
        <v>1304</v>
      </c>
      <c r="D3275" s="59" t="s">
        <v>1304</v>
      </c>
      <c r="E3275" s="62" t="s">
        <v>128</v>
      </c>
      <c r="F3275" s="62" t="s">
        <v>128</v>
      </c>
      <c r="G3275" s="60"/>
      <c r="H3275" s="60"/>
      <c r="I3275" s="60"/>
      <c r="J3275" s="404"/>
      <c r="K3275" s="405"/>
      <c r="L3275" s="405"/>
      <c r="M3275" s="405"/>
      <c r="N3275" s="406"/>
    </row>
    <row r="3276" spans="1:14" ht="47.25" customHeight="1" x14ac:dyDescent="0.25">
      <c r="A3276" s="225" t="s">
        <v>29</v>
      </c>
      <c r="B3276" s="53" t="s">
        <v>133</v>
      </c>
      <c r="C3276" s="59" t="s">
        <v>1304</v>
      </c>
      <c r="D3276" s="59" t="s">
        <v>1304</v>
      </c>
      <c r="E3276" s="60" t="s">
        <v>128</v>
      </c>
      <c r="F3276" s="60" t="s">
        <v>128</v>
      </c>
      <c r="G3276" s="60"/>
      <c r="H3276" s="60"/>
      <c r="I3276" s="60" t="s">
        <v>129</v>
      </c>
      <c r="J3276" s="349"/>
      <c r="K3276" s="350"/>
      <c r="L3276" s="350"/>
      <c r="M3276" s="350"/>
      <c r="N3276" s="351"/>
    </row>
    <row r="3277" spans="1:14" ht="63" customHeight="1" x14ac:dyDescent="0.25">
      <c r="A3277" s="226" t="s">
        <v>46</v>
      </c>
      <c r="B3277" s="61" t="s">
        <v>165</v>
      </c>
      <c r="C3277" s="59" t="s">
        <v>1304</v>
      </c>
      <c r="D3277" s="59" t="s">
        <v>1304</v>
      </c>
      <c r="E3277" s="60" t="s">
        <v>128</v>
      </c>
      <c r="F3277" s="60" t="s">
        <v>128</v>
      </c>
      <c r="G3277" s="60"/>
      <c r="H3277" s="60"/>
      <c r="I3277" s="60" t="s">
        <v>130</v>
      </c>
      <c r="J3277" s="404"/>
      <c r="K3277" s="405"/>
      <c r="L3277" s="405"/>
      <c r="M3277" s="405"/>
      <c r="N3277" s="406"/>
    </row>
    <row r="3278" spans="1:14" ht="31.5" customHeight="1" x14ac:dyDescent="0.25">
      <c r="A3278" s="226" t="s">
        <v>166</v>
      </c>
      <c r="B3278" s="61" t="s">
        <v>167</v>
      </c>
      <c r="C3278" s="59" t="s">
        <v>1304</v>
      </c>
      <c r="D3278" s="59" t="s">
        <v>1304</v>
      </c>
      <c r="E3278" s="62" t="s">
        <v>128</v>
      </c>
      <c r="F3278" s="62" t="s">
        <v>128</v>
      </c>
      <c r="G3278" s="60"/>
      <c r="H3278" s="60"/>
      <c r="I3278" s="60"/>
      <c r="J3278" s="404"/>
      <c r="K3278" s="405"/>
      <c r="L3278" s="405"/>
      <c r="M3278" s="405"/>
      <c r="N3278" s="406"/>
    </row>
    <row r="3279" spans="1:14" ht="15.75" customHeight="1" x14ac:dyDescent="0.25">
      <c r="A3279" s="226" t="s">
        <v>168</v>
      </c>
      <c r="B3279" s="61" t="s">
        <v>169</v>
      </c>
      <c r="C3279" s="59" t="s">
        <v>1304</v>
      </c>
      <c r="D3279" s="59" t="s">
        <v>1304</v>
      </c>
      <c r="E3279" s="62" t="s">
        <v>128</v>
      </c>
      <c r="F3279" s="62" t="s">
        <v>128</v>
      </c>
      <c r="G3279" s="60"/>
      <c r="H3279" s="60"/>
      <c r="I3279" s="60"/>
      <c r="J3279" s="404"/>
      <c r="K3279" s="405"/>
      <c r="L3279" s="405"/>
      <c r="M3279" s="405"/>
      <c r="N3279" s="406"/>
    </row>
    <row r="3280" spans="1:14" ht="15.75" customHeight="1" x14ac:dyDescent="0.25">
      <c r="A3280" s="227">
        <v>2</v>
      </c>
      <c r="B3280" s="27" t="s">
        <v>103</v>
      </c>
      <c r="C3280" s="59" t="s">
        <v>1304</v>
      </c>
      <c r="D3280" s="59" t="s">
        <v>1304</v>
      </c>
      <c r="E3280" s="60" t="s">
        <v>128</v>
      </c>
      <c r="F3280" s="60" t="s">
        <v>128</v>
      </c>
      <c r="G3280" s="60"/>
      <c r="H3280" s="60"/>
      <c r="I3280" s="60"/>
      <c r="J3280" s="349"/>
      <c r="K3280" s="350"/>
      <c r="L3280" s="350"/>
      <c r="M3280" s="350"/>
      <c r="N3280" s="351"/>
    </row>
    <row r="3281" spans="1:14" ht="31.5" customHeight="1" x14ac:dyDescent="0.25">
      <c r="A3281" s="226" t="s">
        <v>152</v>
      </c>
      <c r="B3281" s="61" t="s">
        <v>170</v>
      </c>
      <c r="C3281" s="59" t="s">
        <v>1304</v>
      </c>
      <c r="D3281" s="59" t="s">
        <v>1304</v>
      </c>
      <c r="E3281" s="62" t="s">
        <v>128</v>
      </c>
      <c r="F3281" s="62" t="s">
        <v>128</v>
      </c>
      <c r="G3281" s="60"/>
      <c r="H3281" s="60"/>
      <c r="I3281" s="60"/>
      <c r="J3281" s="349"/>
      <c r="K3281" s="350"/>
      <c r="L3281" s="350"/>
      <c r="M3281" s="350"/>
      <c r="N3281" s="351"/>
    </row>
    <row r="3282" spans="1:14" ht="69" customHeight="1" x14ac:dyDescent="0.25">
      <c r="A3282" s="226" t="s">
        <v>21</v>
      </c>
      <c r="B3282" s="61" t="s">
        <v>171</v>
      </c>
      <c r="C3282" s="59" t="s">
        <v>1304</v>
      </c>
      <c r="D3282" s="59" t="s">
        <v>1304</v>
      </c>
      <c r="E3282" s="60" t="s">
        <v>128</v>
      </c>
      <c r="F3282" s="60" t="s">
        <v>128</v>
      </c>
      <c r="G3282" s="60"/>
      <c r="H3282" s="60"/>
      <c r="I3282" s="60" t="s">
        <v>131</v>
      </c>
      <c r="J3282" s="349"/>
      <c r="K3282" s="350"/>
      <c r="L3282" s="350"/>
      <c r="M3282" s="350"/>
      <c r="N3282" s="351"/>
    </row>
    <row r="3283" spans="1:14" ht="34.5" customHeight="1" x14ac:dyDescent="0.25">
      <c r="A3283" s="226" t="s">
        <v>22</v>
      </c>
      <c r="B3283" s="61" t="s">
        <v>172</v>
      </c>
      <c r="C3283" s="59" t="s">
        <v>1304</v>
      </c>
      <c r="D3283" s="59" t="s">
        <v>1304</v>
      </c>
      <c r="E3283" s="60" t="s">
        <v>128</v>
      </c>
      <c r="F3283" s="60" t="s">
        <v>128</v>
      </c>
      <c r="G3283" s="60"/>
      <c r="H3283" s="60"/>
      <c r="I3283" s="60" t="s">
        <v>130</v>
      </c>
      <c r="J3283" s="349"/>
      <c r="K3283" s="350"/>
      <c r="L3283" s="350"/>
      <c r="M3283" s="350"/>
      <c r="N3283" s="351"/>
    </row>
    <row r="3284" spans="1:14" ht="47.25" customHeight="1" x14ac:dyDescent="0.25">
      <c r="A3284" s="227">
        <v>3</v>
      </c>
      <c r="B3284" s="27" t="s">
        <v>173</v>
      </c>
      <c r="C3284" s="59" t="s">
        <v>1304</v>
      </c>
      <c r="D3284" s="59" t="s">
        <v>1304</v>
      </c>
      <c r="E3284" s="60" t="s">
        <v>128</v>
      </c>
      <c r="F3284" s="60" t="s">
        <v>128</v>
      </c>
      <c r="G3284" s="60"/>
      <c r="H3284" s="60"/>
      <c r="I3284" s="60"/>
      <c r="J3284" s="349"/>
      <c r="K3284" s="350"/>
      <c r="L3284" s="350"/>
      <c r="M3284" s="350"/>
      <c r="N3284" s="351"/>
    </row>
    <row r="3285" spans="1:14" ht="47.25" customHeight="1" x14ac:dyDescent="0.25">
      <c r="A3285" s="226" t="s">
        <v>104</v>
      </c>
      <c r="B3285" s="61" t="s">
        <v>174</v>
      </c>
      <c r="C3285" s="59" t="s">
        <v>1304</v>
      </c>
      <c r="D3285" s="59" t="s">
        <v>1304</v>
      </c>
      <c r="E3285" s="60" t="s">
        <v>128</v>
      </c>
      <c r="F3285" s="60" t="s">
        <v>128</v>
      </c>
      <c r="G3285" s="60"/>
      <c r="H3285" s="60"/>
      <c r="I3285" s="60" t="s">
        <v>130</v>
      </c>
      <c r="J3285" s="349"/>
      <c r="K3285" s="350"/>
      <c r="L3285" s="350"/>
      <c r="M3285" s="350"/>
      <c r="N3285" s="351"/>
    </row>
    <row r="3286" spans="1:14" ht="15.75" customHeight="1" x14ac:dyDescent="0.25">
      <c r="A3286" s="226" t="s">
        <v>107</v>
      </c>
      <c r="B3286" s="61" t="s">
        <v>175</v>
      </c>
      <c r="C3286" s="59" t="s">
        <v>1304</v>
      </c>
      <c r="D3286" s="59" t="s">
        <v>1304</v>
      </c>
      <c r="E3286" s="62" t="s">
        <v>128</v>
      </c>
      <c r="F3286" s="62" t="s">
        <v>128</v>
      </c>
      <c r="G3286" s="60"/>
      <c r="H3286" s="60"/>
      <c r="I3286" s="60"/>
      <c r="J3286" s="349"/>
      <c r="K3286" s="350"/>
      <c r="L3286" s="350"/>
      <c r="M3286" s="350"/>
      <c r="N3286" s="351"/>
    </row>
    <row r="3287" spans="1:14" ht="15.75" customHeight="1" x14ac:dyDescent="0.25">
      <c r="A3287" s="226" t="s">
        <v>109</v>
      </c>
      <c r="B3287" s="61" t="s">
        <v>176</v>
      </c>
      <c r="C3287" s="59" t="s">
        <v>1304</v>
      </c>
      <c r="D3287" s="59" t="s">
        <v>1304</v>
      </c>
      <c r="E3287" s="62" t="s">
        <v>128</v>
      </c>
      <c r="F3287" s="62" t="s">
        <v>128</v>
      </c>
      <c r="G3287" s="60"/>
      <c r="H3287" s="60"/>
      <c r="I3287" s="60"/>
      <c r="J3287" s="349"/>
      <c r="K3287" s="350"/>
      <c r="L3287" s="350"/>
      <c r="M3287" s="350"/>
      <c r="N3287" s="351"/>
    </row>
    <row r="3288" spans="1:14" ht="15.75" customHeight="1" x14ac:dyDescent="0.25">
      <c r="A3288" s="226" t="s">
        <v>177</v>
      </c>
      <c r="B3288" s="61" t="s">
        <v>178</v>
      </c>
      <c r="C3288" s="59" t="s">
        <v>1304</v>
      </c>
      <c r="D3288" s="59" t="s">
        <v>1304</v>
      </c>
      <c r="E3288" s="62" t="s">
        <v>128</v>
      </c>
      <c r="F3288" s="62" t="s">
        <v>128</v>
      </c>
      <c r="G3288" s="60"/>
      <c r="H3288" s="60"/>
      <c r="I3288" s="60"/>
      <c r="J3288" s="349"/>
      <c r="K3288" s="350"/>
      <c r="L3288" s="350"/>
      <c r="M3288" s="350"/>
      <c r="N3288" s="351"/>
    </row>
    <row r="3289" spans="1:14" ht="15.75" customHeight="1" x14ac:dyDescent="0.25">
      <c r="A3289" s="226" t="s">
        <v>179</v>
      </c>
      <c r="B3289" s="61" t="s">
        <v>180</v>
      </c>
      <c r="C3289" s="59" t="s">
        <v>1304</v>
      </c>
      <c r="D3289" s="59" t="s">
        <v>1304</v>
      </c>
      <c r="E3289" s="62" t="s">
        <v>128</v>
      </c>
      <c r="F3289" s="62" t="s">
        <v>128</v>
      </c>
      <c r="G3289" s="60"/>
      <c r="H3289" s="60"/>
      <c r="I3289" s="60"/>
      <c r="J3289" s="349"/>
      <c r="K3289" s="350"/>
      <c r="L3289" s="350"/>
      <c r="M3289" s="350"/>
      <c r="N3289" s="351"/>
    </row>
    <row r="3290" spans="1:14" ht="31.5" customHeight="1" x14ac:dyDescent="0.25">
      <c r="A3290" s="227">
        <v>4</v>
      </c>
      <c r="B3290" s="27" t="s">
        <v>56</v>
      </c>
      <c r="C3290" s="59" t="s">
        <v>1304</v>
      </c>
      <c r="D3290" s="59" t="s">
        <v>1304</v>
      </c>
      <c r="E3290" s="60" t="s">
        <v>128</v>
      </c>
      <c r="F3290" s="60" t="s">
        <v>128</v>
      </c>
      <c r="G3290" s="60"/>
      <c r="H3290" s="60"/>
      <c r="I3290" s="60"/>
      <c r="J3290" s="349"/>
      <c r="K3290" s="350"/>
      <c r="L3290" s="350"/>
      <c r="M3290" s="350"/>
      <c r="N3290" s="351"/>
    </row>
    <row r="3291" spans="1:14" ht="31.5" customHeight="1" x14ac:dyDescent="0.25">
      <c r="A3291" s="225" t="s">
        <v>24</v>
      </c>
      <c r="B3291" s="53" t="s">
        <v>181</v>
      </c>
      <c r="C3291" s="59" t="s">
        <v>1304</v>
      </c>
      <c r="D3291" s="59" t="s">
        <v>1304</v>
      </c>
      <c r="E3291" s="62" t="s">
        <v>128</v>
      </c>
      <c r="F3291" s="62" t="s">
        <v>128</v>
      </c>
      <c r="G3291" s="60"/>
      <c r="H3291" s="60"/>
      <c r="I3291" s="60"/>
      <c r="J3291" s="349"/>
      <c r="K3291" s="350"/>
      <c r="L3291" s="350"/>
      <c r="M3291" s="350"/>
      <c r="N3291" s="351"/>
    </row>
    <row r="3292" spans="1:14" ht="63" customHeight="1" x14ac:dyDescent="0.25">
      <c r="A3292" s="225" t="s">
        <v>25</v>
      </c>
      <c r="B3292" s="53" t="s">
        <v>60</v>
      </c>
      <c r="C3292" s="59" t="s">
        <v>1304</v>
      </c>
      <c r="D3292" s="59" t="s">
        <v>1304</v>
      </c>
      <c r="E3292" s="60" t="s">
        <v>128</v>
      </c>
      <c r="F3292" s="60" t="s">
        <v>128</v>
      </c>
      <c r="G3292" s="60"/>
      <c r="H3292" s="60"/>
      <c r="I3292" s="60" t="s">
        <v>130</v>
      </c>
      <c r="J3292" s="349"/>
      <c r="K3292" s="350"/>
      <c r="L3292" s="350"/>
      <c r="M3292" s="350"/>
      <c r="N3292" s="351"/>
    </row>
    <row r="3293" spans="1:14" ht="31.5" customHeight="1" x14ac:dyDescent="0.25">
      <c r="A3293" s="225" t="s">
        <v>26</v>
      </c>
      <c r="B3293" s="53" t="s">
        <v>5</v>
      </c>
      <c r="C3293" s="59" t="s">
        <v>1304</v>
      </c>
      <c r="D3293" s="59" t="s">
        <v>1304</v>
      </c>
      <c r="E3293" s="60" t="s">
        <v>128</v>
      </c>
      <c r="F3293" s="60" t="s">
        <v>128</v>
      </c>
      <c r="G3293" s="60"/>
      <c r="H3293" s="60"/>
      <c r="I3293" s="60"/>
      <c r="J3293" s="404"/>
      <c r="K3293" s="405"/>
      <c r="L3293" s="405"/>
      <c r="M3293" s="405"/>
      <c r="N3293" s="406"/>
    </row>
    <row r="3294" spans="1:14" ht="32.25" customHeight="1" thickBot="1" x14ac:dyDescent="0.3">
      <c r="A3294" s="228" t="s">
        <v>182</v>
      </c>
      <c r="B3294" s="64" t="s">
        <v>6</v>
      </c>
      <c r="C3294" s="63" t="s">
        <v>1304</v>
      </c>
      <c r="D3294" s="63" t="s">
        <v>1304</v>
      </c>
      <c r="E3294" s="65" t="s">
        <v>128</v>
      </c>
      <c r="F3294" s="65" t="s">
        <v>128</v>
      </c>
      <c r="G3294" s="66"/>
      <c r="H3294" s="66"/>
      <c r="I3294" s="66"/>
      <c r="J3294" s="413"/>
      <c r="K3294" s="414"/>
      <c r="L3294" s="414"/>
      <c r="M3294" s="414"/>
      <c r="N3294" s="415"/>
    </row>
    <row r="3295" spans="1:14" ht="15.75" customHeight="1" x14ac:dyDescent="0.25">
      <c r="B3295" s="82"/>
    </row>
    <row r="3296" spans="1:14" ht="15.75" customHeight="1" x14ac:dyDescent="0.25">
      <c r="A3296" s="86" t="s">
        <v>190</v>
      </c>
      <c r="B3296" s="82"/>
    </row>
    <row r="3297" spans="1:14" ht="15.75" customHeight="1" x14ac:dyDescent="0.25">
      <c r="B3297" s="82"/>
      <c r="N3297" s="67"/>
    </row>
    <row r="3298" spans="1:14" ht="15.75" customHeight="1" x14ac:dyDescent="0.25">
      <c r="B3298" s="78" t="s">
        <v>144</v>
      </c>
      <c r="N3298" s="67"/>
    </row>
    <row r="3299" spans="1:14" ht="15.75" customHeight="1" x14ac:dyDescent="0.25">
      <c r="B3299" s="82"/>
      <c r="N3299" s="67"/>
    </row>
    <row r="3300" spans="1:14" ht="15.75" customHeight="1" x14ac:dyDescent="0.25">
      <c r="B3300" s="83"/>
      <c r="N3300" s="67" t="str">
        <f>'7.1'!A515</f>
        <v>1.1.4.147.3</v>
      </c>
    </row>
    <row r="3301" spans="1:14" x14ac:dyDescent="0.25">
      <c r="A3301" s="290"/>
      <c r="B3301" s="9"/>
      <c r="C3301" s="9"/>
      <c r="D3301" s="9"/>
      <c r="E3301" s="9"/>
      <c r="F3301" s="9"/>
      <c r="G3301" s="9"/>
      <c r="H3301" s="9"/>
      <c r="I3301" s="9"/>
      <c r="N3301" s="80" t="s">
        <v>276</v>
      </c>
    </row>
    <row r="3302" spans="1:14" x14ac:dyDescent="0.25">
      <c r="B3302" s="9"/>
      <c r="C3302" s="9"/>
      <c r="D3302" s="9"/>
      <c r="E3302" s="9"/>
      <c r="F3302" s="9"/>
      <c r="G3302" s="9"/>
      <c r="H3302" s="9"/>
      <c r="N3302" s="80" t="s">
        <v>122</v>
      </c>
    </row>
    <row r="3303" spans="1:14" x14ac:dyDescent="0.25">
      <c r="B3303" s="9"/>
      <c r="C3303" s="9"/>
      <c r="D3303" s="9"/>
      <c r="E3303" s="9"/>
      <c r="F3303" s="9"/>
      <c r="G3303" s="9"/>
      <c r="H3303" s="9"/>
      <c r="I3303" s="9"/>
      <c r="N3303" s="80"/>
    </row>
    <row r="3304" spans="1:14" x14ac:dyDescent="0.25">
      <c r="B3304" s="9"/>
      <c r="C3304" s="9"/>
      <c r="D3304" s="9"/>
      <c r="E3304" s="9"/>
      <c r="F3304" s="9"/>
      <c r="G3304" s="9"/>
      <c r="H3304" s="9"/>
      <c r="I3304" s="9"/>
      <c r="L3304" s="8"/>
      <c r="M3304" s="219"/>
      <c r="N3304" s="219" t="s">
        <v>264</v>
      </c>
    </row>
    <row r="3305" spans="1:14" ht="15.75" customHeight="1" x14ac:dyDescent="0.25">
      <c r="N3305" s="80" t="s">
        <v>143</v>
      </c>
    </row>
    <row r="3306" spans="1:14" ht="15.75" customHeight="1" x14ac:dyDescent="0.25">
      <c r="B3306" s="9"/>
      <c r="C3306" s="9"/>
      <c r="D3306" s="9"/>
      <c r="E3306" s="9"/>
      <c r="F3306" s="9"/>
      <c r="G3306" s="9"/>
      <c r="H3306" s="9"/>
      <c r="I3306" s="9"/>
      <c r="N3306" s="80" t="s">
        <v>145</v>
      </c>
    </row>
    <row r="3307" spans="1:14" ht="15.75" customHeight="1" x14ac:dyDescent="0.25">
      <c r="N3307" s="80" t="s">
        <v>335</v>
      </c>
    </row>
    <row r="3308" spans="1:14" ht="15.75" customHeight="1" x14ac:dyDescent="0.25">
      <c r="M3308" s="8"/>
      <c r="N3308" s="80" t="s">
        <v>265</v>
      </c>
    </row>
    <row r="3309" spans="1:14" ht="15.75" customHeight="1" x14ac:dyDescent="0.25">
      <c r="M3309" s="8"/>
      <c r="N3309" s="80"/>
    </row>
    <row r="3310" spans="1:14" ht="15.75" customHeight="1" x14ac:dyDescent="0.25">
      <c r="M3310" s="8"/>
      <c r="N3310" s="80"/>
    </row>
    <row r="3311" spans="1:14" ht="17.25" customHeight="1" x14ac:dyDescent="0.25">
      <c r="A3311" s="421" t="s">
        <v>1434</v>
      </c>
      <c r="B3311" s="421"/>
      <c r="C3311" s="421"/>
      <c r="D3311" s="421"/>
      <c r="E3311" s="421"/>
      <c r="F3311" s="421"/>
      <c r="G3311" s="421"/>
      <c r="H3311" s="421"/>
      <c r="I3311" s="421"/>
      <c r="J3311" s="421"/>
      <c r="K3311" s="421"/>
      <c r="L3311" s="421"/>
      <c r="M3311" s="421"/>
      <c r="N3311" s="421"/>
    </row>
    <row r="3312" spans="1:14" ht="26.25" customHeight="1" x14ac:dyDescent="0.25">
      <c r="A3312" s="421"/>
      <c r="B3312" s="421"/>
      <c r="C3312" s="421"/>
      <c r="D3312" s="421"/>
      <c r="E3312" s="421"/>
      <c r="F3312" s="421"/>
      <c r="G3312" s="421"/>
      <c r="H3312" s="421"/>
      <c r="I3312" s="421"/>
      <c r="J3312" s="421"/>
      <c r="K3312" s="421"/>
      <c r="L3312" s="421"/>
      <c r="M3312" s="421"/>
      <c r="N3312" s="421"/>
    </row>
    <row r="3313" spans="1:14" s="422" customFormat="1" ht="17.25" customHeight="1" x14ac:dyDescent="0.25"/>
    <row r="3314" spans="1:14" ht="30.75" customHeight="1" x14ac:dyDescent="0.25">
      <c r="A3314" s="423" t="s">
        <v>323</v>
      </c>
      <c r="B3314" s="423"/>
      <c r="C3314" s="423"/>
      <c r="D3314" s="423"/>
      <c r="E3314" s="423"/>
      <c r="F3314" s="423"/>
      <c r="G3314" s="423"/>
      <c r="H3314" s="423"/>
      <c r="I3314" s="423"/>
      <c r="J3314" s="423"/>
      <c r="K3314" s="423"/>
      <c r="L3314" s="423"/>
      <c r="M3314" s="423"/>
      <c r="N3314" s="423"/>
    </row>
    <row r="3315" spans="1:14" ht="18" customHeight="1" x14ac:dyDescent="0.25">
      <c r="A3315" s="291" t="str">
        <f>VLOOKUP(N3350,'7.1'!$A$14:$B$574,2,FALSE)</f>
        <v xml:space="preserve">Строительство КЛ-10кВ от ТП2х1000кВА мкр.31 до места врезки в КЛ-10кВ от РП-Богатырь до БКТП-569    </v>
      </c>
      <c r="B3315" s="352"/>
      <c r="C3315" s="352"/>
      <c r="D3315" s="352"/>
      <c r="E3315" s="352"/>
      <c r="F3315" s="352"/>
      <c r="G3315" s="352"/>
      <c r="H3315" s="352"/>
      <c r="I3315" s="352"/>
      <c r="J3315" s="352"/>
      <c r="K3315" s="352"/>
      <c r="L3315" s="352"/>
      <c r="M3315" s="352"/>
      <c r="N3315" s="352"/>
    </row>
    <row r="3316" spans="1:14" ht="16.5" customHeight="1" thickBot="1" x14ac:dyDescent="0.3">
      <c r="A3316" s="424" t="s">
        <v>1435</v>
      </c>
      <c r="B3316" s="424"/>
      <c r="C3316" s="424"/>
      <c r="D3316" s="424"/>
      <c r="E3316" s="424"/>
      <c r="F3316" s="424"/>
      <c r="G3316" s="424"/>
      <c r="H3316" s="424"/>
      <c r="I3316" s="424"/>
    </row>
    <row r="3317" spans="1:14" ht="15.75" customHeight="1" x14ac:dyDescent="0.25">
      <c r="A3317" s="425" t="s">
        <v>85</v>
      </c>
      <c r="B3317" s="428" t="s">
        <v>86</v>
      </c>
      <c r="C3317" s="431" t="s">
        <v>87</v>
      </c>
      <c r="D3317" s="390"/>
      <c r="E3317" s="390"/>
      <c r="F3317" s="432"/>
      <c r="G3317" s="428" t="s">
        <v>88</v>
      </c>
      <c r="H3317" s="428" t="s">
        <v>89</v>
      </c>
      <c r="I3317" s="433" t="s">
        <v>90</v>
      </c>
      <c r="J3317" s="434" t="s">
        <v>226</v>
      </c>
      <c r="K3317" s="435"/>
      <c r="L3317" s="435"/>
      <c r="M3317" s="435"/>
      <c r="N3317" s="436"/>
    </row>
    <row r="3318" spans="1:14" ht="15.75" customHeight="1" x14ac:dyDescent="0.25">
      <c r="A3318" s="426"/>
      <c r="B3318" s="429"/>
      <c r="C3318" s="419" t="s">
        <v>227</v>
      </c>
      <c r="D3318" s="420"/>
      <c r="E3318" s="419" t="s">
        <v>228</v>
      </c>
      <c r="F3318" s="420"/>
      <c r="G3318" s="429"/>
      <c r="H3318" s="429"/>
      <c r="I3318" s="408"/>
      <c r="J3318" s="437"/>
      <c r="K3318" s="438"/>
      <c r="L3318" s="438"/>
      <c r="M3318" s="438"/>
      <c r="N3318" s="439"/>
    </row>
    <row r="3319" spans="1:14" ht="15.75" customHeight="1" x14ac:dyDescent="0.25">
      <c r="A3319" s="426"/>
      <c r="B3319" s="429"/>
      <c r="C3319" s="407" t="s">
        <v>229</v>
      </c>
      <c r="D3319" s="407" t="s">
        <v>230</v>
      </c>
      <c r="E3319" s="407" t="s">
        <v>229</v>
      </c>
      <c r="F3319" s="407" t="s">
        <v>230</v>
      </c>
      <c r="G3319" s="429"/>
      <c r="H3319" s="429"/>
      <c r="I3319" s="408"/>
      <c r="J3319" s="437"/>
      <c r="K3319" s="438"/>
      <c r="L3319" s="438"/>
      <c r="M3319" s="438"/>
      <c r="N3319" s="439"/>
    </row>
    <row r="3320" spans="1:14" ht="15.75" customHeight="1" x14ac:dyDescent="0.25">
      <c r="A3320" s="426"/>
      <c r="B3320" s="429"/>
      <c r="C3320" s="408"/>
      <c r="D3320" s="408"/>
      <c r="E3320" s="408"/>
      <c r="F3320" s="408"/>
      <c r="G3320" s="429"/>
      <c r="H3320" s="429"/>
      <c r="I3320" s="408"/>
      <c r="J3320" s="437"/>
      <c r="K3320" s="438"/>
      <c r="L3320" s="438"/>
      <c r="M3320" s="438"/>
      <c r="N3320" s="439"/>
    </row>
    <row r="3321" spans="1:14" ht="15.75" customHeight="1" x14ac:dyDescent="0.25">
      <c r="A3321" s="427"/>
      <c r="B3321" s="430"/>
      <c r="C3321" s="409"/>
      <c r="D3321" s="409"/>
      <c r="E3321" s="409"/>
      <c r="F3321" s="409"/>
      <c r="G3321" s="430"/>
      <c r="H3321" s="430"/>
      <c r="I3321" s="409"/>
      <c r="J3321" s="440"/>
      <c r="K3321" s="388"/>
      <c r="L3321" s="388"/>
      <c r="M3321" s="388"/>
      <c r="N3321" s="392"/>
    </row>
    <row r="3322" spans="1:14" ht="16.5" customHeight="1" thickBot="1" x14ac:dyDescent="0.3">
      <c r="A3322" s="222">
        <v>1</v>
      </c>
      <c r="B3322" s="10">
        <v>2</v>
      </c>
      <c r="C3322" s="10">
        <v>3</v>
      </c>
      <c r="D3322" s="10">
        <v>4</v>
      </c>
      <c r="E3322" s="10">
        <v>5</v>
      </c>
      <c r="F3322" s="10">
        <v>6</v>
      </c>
      <c r="G3322" s="10">
        <v>8</v>
      </c>
      <c r="H3322" s="10">
        <v>9</v>
      </c>
      <c r="I3322" s="10">
        <v>10</v>
      </c>
      <c r="J3322" s="410">
        <v>11</v>
      </c>
      <c r="K3322" s="411"/>
      <c r="L3322" s="411"/>
      <c r="M3322" s="411"/>
      <c r="N3322" s="412"/>
    </row>
    <row r="3323" spans="1:14" ht="31.5" customHeight="1" x14ac:dyDescent="0.25">
      <c r="A3323" s="223">
        <v>1</v>
      </c>
      <c r="B3323" s="28" t="s">
        <v>161</v>
      </c>
      <c r="C3323" s="29"/>
      <c r="D3323" s="29"/>
      <c r="E3323" s="57"/>
      <c r="F3323" s="57"/>
      <c r="G3323" s="57"/>
      <c r="H3323" s="57"/>
      <c r="I3323" s="57"/>
      <c r="J3323" s="416"/>
      <c r="K3323" s="417"/>
      <c r="L3323" s="417"/>
      <c r="M3323" s="417"/>
      <c r="N3323" s="418"/>
    </row>
    <row r="3324" spans="1:14" ht="15.75" customHeight="1" x14ac:dyDescent="0.25">
      <c r="A3324" s="224" t="s">
        <v>149</v>
      </c>
      <c r="B3324" s="58" t="s">
        <v>162</v>
      </c>
      <c r="C3324" s="59" t="s">
        <v>1304</v>
      </c>
      <c r="D3324" s="59" t="s">
        <v>1304</v>
      </c>
      <c r="E3324" s="62" t="s">
        <v>1304</v>
      </c>
      <c r="F3324" s="62" t="s">
        <v>1304</v>
      </c>
      <c r="G3324" s="60">
        <v>100</v>
      </c>
      <c r="H3324" s="60">
        <v>100</v>
      </c>
      <c r="I3324" s="60"/>
      <c r="J3324" s="404"/>
      <c r="K3324" s="405"/>
      <c r="L3324" s="405"/>
      <c r="M3324" s="405"/>
      <c r="N3324" s="406"/>
    </row>
    <row r="3325" spans="1:14" ht="15.75" customHeight="1" x14ac:dyDescent="0.25">
      <c r="A3325" s="225" t="s">
        <v>150</v>
      </c>
      <c r="B3325" s="53" t="s">
        <v>163</v>
      </c>
      <c r="C3325" s="59" t="s">
        <v>1304</v>
      </c>
      <c r="D3325" s="59" t="s">
        <v>1304</v>
      </c>
      <c r="E3325" s="62" t="s">
        <v>1304</v>
      </c>
      <c r="F3325" s="62" t="s">
        <v>1304</v>
      </c>
      <c r="G3325" s="60">
        <v>100</v>
      </c>
      <c r="H3325" s="60">
        <v>100</v>
      </c>
      <c r="I3325" s="60"/>
      <c r="J3325" s="404"/>
      <c r="K3325" s="405"/>
      <c r="L3325" s="405"/>
      <c r="M3325" s="405"/>
      <c r="N3325" s="406"/>
    </row>
    <row r="3326" spans="1:14" ht="47.25" customHeight="1" x14ac:dyDescent="0.25">
      <c r="A3326" s="225" t="s">
        <v>29</v>
      </c>
      <c r="B3326" s="53" t="s">
        <v>133</v>
      </c>
      <c r="C3326" s="59" t="s">
        <v>1304</v>
      </c>
      <c r="D3326" s="59" t="s">
        <v>1304</v>
      </c>
      <c r="E3326" s="60" t="s">
        <v>128</v>
      </c>
      <c r="F3326" s="60" t="s">
        <v>128</v>
      </c>
      <c r="G3326" s="60"/>
      <c r="H3326" s="60"/>
      <c r="I3326" s="60" t="s">
        <v>129</v>
      </c>
      <c r="J3326" s="349"/>
      <c r="K3326" s="350"/>
      <c r="L3326" s="350"/>
      <c r="M3326" s="350"/>
      <c r="N3326" s="351"/>
    </row>
    <row r="3327" spans="1:14" ht="63" customHeight="1" x14ac:dyDescent="0.25">
      <c r="A3327" s="226" t="s">
        <v>46</v>
      </c>
      <c r="B3327" s="61" t="s">
        <v>165</v>
      </c>
      <c r="C3327" s="59" t="s">
        <v>1304</v>
      </c>
      <c r="D3327" s="59" t="s">
        <v>1304</v>
      </c>
      <c r="E3327" s="60" t="s">
        <v>128</v>
      </c>
      <c r="F3327" s="60" t="s">
        <v>128</v>
      </c>
      <c r="G3327" s="60"/>
      <c r="H3327" s="60"/>
      <c r="I3327" s="60" t="s">
        <v>130</v>
      </c>
      <c r="J3327" s="404"/>
      <c r="K3327" s="405"/>
      <c r="L3327" s="405"/>
      <c r="M3327" s="405"/>
      <c r="N3327" s="406"/>
    </row>
    <row r="3328" spans="1:14" ht="31.5" customHeight="1" x14ac:dyDescent="0.25">
      <c r="A3328" s="226" t="s">
        <v>166</v>
      </c>
      <c r="B3328" s="61" t="s">
        <v>167</v>
      </c>
      <c r="C3328" s="59" t="s">
        <v>1304</v>
      </c>
      <c r="D3328" s="59" t="s">
        <v>1304</v>
      </c>
      <c r="E3328" s="62" t="s">
        <v>1304</v>
      </c>
      <c r="F3328" s="62" t="s">
        <v>1304</v>
      </c>
      <c r="G3328" s="60">
        <v>100</v>
      </c>
      <c r="H3328" s="60">
        <v>100</v>
      </c>
      <c r="I3328" s="60"/>
      <c r="J3328" s="404"/>
      <c r="K3328" s="405"/>
      <c r="L3328" s="405"/>
      <c r="M3328" s="405"/>
      <c r="N3328" s="406"/>
    </row>
    <row r="3329" spans="1:14" ht="15.75" customHeight="1" x14ac:dyDescent="0.25">
      <c r="A3329" s="226" t="s">
        <v>168</v>
      </c>
      <c r="B3329" s="61" t="s">
        <v>169</v>
      </c>
      <c r="C3329" s="59" t="s">
        <v>1304</v>
      </c>
      <c r="D3329" s="59" t="s">
        <v>1304</v>
      </c>
      <c r="E3329" s="62" t="s">
        <v>1304</v>
      </c>
      <c r="F3329" s="62" t="s">
        <v>1304</v>
      </c>
      <c r="G3329" s="60">
        <v>100</v>
      </c>
      <c r="H3329" s="60">
        <v>100</v>
      </c>
      <c r="I3329" s="60"/>
      <c r="J3329" s="404"/>
      <c r="K3329" s="405"/>
      <c r="L3329" s="405"/>
      <c r="M3329" s="405"/>
      <c r="N3329" s="406"/>
    </row>
    <row r="3330" spans="1:14" ht="15.75" customHeight="1" x14ac:dyDescent="0.25">
      <c r="A3330" s="227">
        <v>2</v>
      </c>
      <c r="B3330" s="27" t="s">
        <v>103</v>
      </c>
      <c r="C3330" s="59"/>
      <c r="D3330" s="59"/>
      <c r="E3330" s="60" t="s">
        <v>128</v>
      </c>
      <c r="F3330" s="60" t="s">
        <v>128</v>
      </c>
      <c r="G3330" s="60"/>
      <c r="H3330" s="60"/>
      <c r="I3330" s="60"/>
      <c r="J3330" s="349"/>
      <c r="K3330" s="350"/>
      <c r="L3330" s="350"/>
      <c r="M3330" s="350"/>
      <c r="N3330" s="351"/>
    </row>
    <row r="3331" spans="1:14" ht="31.5" customHeight="1" x14ac:dyDescent="0.25">
      <c r="A3331" s="226" t="s">
        <v>152</v>
      </c>
      <c r="B3331" s="61" t="s">
        <v>170</v>
      </c>
      <c r="C3331" s="59" t="s">
        <v>1304</v>
      </c>
      <c r="D3331" s="59" t="s">
        <v>1304</v>
      </c>
      <c r="E3331" s="62" t="s">
        <v>1304</v>
      </c>
      <c r="F3331" s="62" t="s">
        <v>1304</v>
      </c>
      <c r="G3331" s="60">
        <v>100</v>
      </c>
      <c r="H3331" s="60">
        <v>100</v>
      </c>
      <c r="I3331" s="60"/>
      <c r="J3331" s="349"/>
      <c r="K3331" s="350"/>
      <c r="L3331" s="350"/>
      <c r="M3331" s="350"/>
      <c r="N3331" s="351"/>
    </row>
    <row r="3332" spans="1:14" ht="69" customHeight="1" x14ac:dyDescent="0.25">
      <c r="A3332" s="226" t="s">
        <v>21</v>
      </c>
      <c r="B3332" s="61" t="s">
        <v>171</v>
      </c>
      <c r="C3332" s="59" t="s">
        <v>1304</v>
      </c>
      <c r="D3332" s="59" t="s">
        <v>1304</v>
      </c>
      <c r="E3332" s="60" t="s">
        <v>1304</v>
      </c>
      <c r="F3332" s="60" t="s">
        <v>1304</v>
      </c>
      <c r="G3332" s="60">
        <v>100</v>
      </c>
      <c r="H3332" s="60">
        <v>100</v>
      </c>
      <c r="I3332" s="60" t="s">
        <v>131</v>
      </c>
      <c r="J3332" s="349"/>
      <c r="K3332" s="350"/>
      <c r="L3332" s="350"/>
      <c r="M3332" s="350"/>
      <c r="N3332" s="351"/>
    </row>
    <row r="3333" spans="1:14" ht="34.5" customHeight="1" x14ac:dyDescent="0.25">
      <c r="A3333" s="226" t="s">
        <v>22</v>
      </c>
      <c r="B3333" s="61" t="s">
        <v>172</v>
      </c>
      <c r="C3333" s="59" t="s">
        <v>1304</v>
      </c>
      <c r="D3333" s="59" t="s">
        <v>1304</v>
      </c>
      <c r="E3333" s="60" t="s">
        <v>128</v>
      </c>
      <c r="F3333" s="60" t="s">
        <v>128</v>
      </c>
      <c r="G3333" s="60"/>
      <c r="H3333" s="60"/>
      <c r="I3333" s="60" t="s">
        <v>130</v>
      </c>
      <c r="J3333" s="349"/>
      <c r="K3333" s="350"/>
      <c r="L3333" s="350"/>
      <c r="M3333" s="350"/>
      <c r="N3333" s="351"/>
    </row>
    <row r="3334" spans="1:14" ht="47.25" customHeight="1" x14ac:dyDescent="0.25">
      <c r="A3334" s="227">
        <v>3</v>
      </c>
      <c r="B3334" s="27" t="s">
        <v>173</v>
      </c>
      <c r="C3334" s="59" t="s">
        <v>1304</v>
      </c>
      <c r="D3334" s="59" t="s">
        <v>1304</v>
      </c>
      <c r="E3334" s="60" t="s">
        <v>128</v>
      </c>
      <c r="F3334" s="60" t="s">
        <v>128</v>
      </c>
      <c r="G3334" s="60"/>
      <c r="H3334" s="60"/>
      <c r="I3334" s="60"/>
      <c r="J3334" s="349"/>
      <c r="K3334" s="350"/>
      <c r="L3334" s="350"/>
      <c r="M3334" s="350"/>
      <c r="N3334" s="351"/>
    </row>
    <row r="3335" spans="1:14" ht="47.25" customHeight="1" x14ac:dyDescent="0.25">
      <c r="A3335" s="226" t="s">
        <v>104</v>
      </c>
      <c r="B3335" s="61" t="s">
        <v>174</v>
      </c>
      <c r="C3335" s="59" t="s">
        <v>1304</v>
      </c>
      <c r="D3335" s="59" t="s">
        <v>1304</v>
      </c>
      <c r="E3335" s="60" t="s">
        <v>1304</v>
      </c>
      <c r="F3335" s="60" t="s">
        <v>1304</v>
      </c>
      <c r="G3335" s="60">
        <v>100</v>
      </c>
      <c r="H3335" s="60">
        <v>100</v>
      </c>
      <c r="I3335" s="60" t="s">
        <v>130</v>
      </c>
      <c r="J3335" s="349"/>
      <c r="K3335" s="350"/>
      <c r="L3335" s="350"/>
      <c r="M3335" s="350"/>
      <c r="N3335" s="351"/>
    </row>
    <row r="3336" spans="1:14" ht="15.75" customHeight="1" x14ac:dyDescent="0.25">
      <c r="A3336" s="226" t="s">
        <v>107</v>
      </c>
      <c r="B3336" s="61" t="s">
        <v>175</v>
      </c>
      <c r="C3336" s="59" t="s">
        <v>1304</v>
      </c>
      <c r="D3336" s="59" t="s">
        <v>1304</v>
      </c>
      <c r="E3336" s="62" t="s">
        <v>1304</v>
      </c>
      <c r="F3336" s="62" t="s">
        <v>1304</v>
      </c>
      <c r="G3336" s="60">
        <v>100</v>
      </c>
      <c r="H3336" s="60">
        <v>100</v>
      </c>
      <c r="I3336" s="60"/>
      <c r="J3336" s="349"/>
      <c r="K3336" s="350"/>
      <c r="L3336" s="350"/>
      <c r="M3336" s="350"/>
      <c r="N3336" s="351"/>
    </row>
    <row r="3337" spans="1:14" ht="15.75" customHeight="1" x14ac:dyDescent="0.25">
      <c r="A3337" s="226" t="s">
        <v>109</v>
      </c>
      <c r="B3337" s="61" t="s">
        <v>176</v>
      </c>
      <c r="C3337" s="59" t="s">
        <v>1304</v>
      </c>
      <c r="D3337" s="59" t="s">
        <v>1304</v>
      </c>
      <c r="E3337" s="62" t="s">
        <v>1304</v>
      </c>
      <c r="F3337" s="62" t="s">
        <v>1304</v>
      </c>
      <c r="G3337" s="60">
        <v>100</v>
      </c>
      <c r="H3337" s="60">
        <v>100</v>
      </c>
      <c r="I3337" s="60"/>
      <c r="J3337" s="349"/>
      <c r="K3337" s="350"/>
      <c r="L3337" s="350"/>
      <c r="M3337" s="350"/>
      <c r="N3337" s="351"/>
    </row>
    <row r="3338" spans="1:14" ht="15.75" customHeight="1" x14ac:dyDescent="0.25">
      <c r="A3338" s="226" t="s">
        <v>177</v>
      </c>
      <c r="B3338" s="61" t="s">
        <v>178</v>
      </c>
      <c r="C3338" s="59" t="s">
        <v>1304</v>
      </c>
      <c r="D3338" s="59" t="s">
        <v>1304</v>
      </c>
      <c r="E3338" s="62" t="s">
        <v>1304</v>
      </c>
      <c r="F3338" s="62" t="s">
        <v>1304</v>
      </c>
      <c r="G3338" s="60">
        <v>100</v>
      </c>
      <c r="H3338" s="60">
        <v>100</v>
      </c>
      <c r="I3338" s="60"/>
      <c r="J3338" s="349"/>
      <c r="K3338" s="350"/>
      <c r="L3338" s="350"/>
      <c r="M3338" s="350"/>
      <c r="N3338" s="351"/>
    </row>
    <row r="3339" spans="1:14" ht="15.75" customHeight="1" x14ac:dyDescent="0.25">
      <c r="A3339" s="226" t="s">
        <v>179</v>
      </c>
      <c r="B3339" s="61" t="s">
        <v>180</v>
      </c>
      <c r="C3339" s="59" t="s">
        <v>1304</v>
      </c>
      <c r="D3339" s="59" t="s">
        <v>1304</v>
      </c>
      <c r="E3339" s="62" t="s">
        <v>1304</v>
      </c>
      <c r="F3339" s="62" t="s">
        <v>1304</v>
      </c>
      <c r="G3339" s="60">
        <v>100</v>
      </c>
      <c r="H3339" s="60">
        <v>100</v>
      </c>
      <c r="I3339" s="60"/>
      <c r="J3339" s="349"/>
      <c r="K3339" s="350"/>
      <c r="L3339" s="350"/>
      <c r="M3339" s="350"/>
      <c r="N3339" s="351"/>
    </row>
    <row r="3340" spans="1:14" ht="31.5" customHeight="1" x14ac:dyDescent="0.25">
      <c r="A3340" s="227">
        <v>4</v>
      </c>
      <c r="B3340" s="27" t="s">
        <v>56</v>
      </c>
      <c r="C3340" s="59" t="s">
        <v>1304</v>
      </c>
      <c r="D3340" s="59" t="s">
        <v>1304</v>
      </c>
      <c r="E3340" s="60" t="s">
        <v>128</v>
      </c>
      <c r="F3340" s="60" t="s">
        <v>128</v>
      </c>
      <c r="G3340" s="60"/>
      <c r="H3340" s="60"/>
      <c r="I3340" s="60"/>
      <c r="J3340" s="349"/>
      <c r="K3340" s="350"/>
      <c r="L3340" s="350"/>
      <c r="M3340" s="350"/>
      <c r="N3340" s="351"/>
    </row>
    <row r="3341" spans="1:14" ht="31.5" customHeight="1" x14ac:dyDescent="0.25">
      <c r="A3341" s="225" t="s">
        <v>24</v>
      </c>
      <c r="B3341" s="53" t="s">
        <v>181</v>
      </c>
      <c r="C3341" s="59" t="s">
        <v>1304</v>
      </c>
      <c r="D3341" s="59" t="s">
        <v>1304</v>
      </c>
      <c r="E3341" s="62" t="s">
        <v>1304</v>
      </c>
      <c r="F3341" s="62" t="s">
        <v>1304</v>
      </c>
      <c r="G3341" s="60">
        <v>100</v>
      </c>
      <c r="H3341" s="60">
        <v>100</v>
      </c>
      <c r="I3341" s="60"/>
      <c r="J3341" s="349"/>
      <c r="K3341" s="350"/>
      <c r="L3341" s="350"/>
      <c r="M3341" s="350"/>
      <c r="N3341" s="351"/>
    </row>
    <row r="3342" spans="1:14" ht="63" customHeight="1" x14ac:dyDescent="0.25">
      <c r="A3342" s="225" t="s">
        <v>25</v>
      </c>
      <c r="B3342" s="53" t="s">
        <v>60</v>
      </c>
      <c r="C3342" s="59" t="s">
        <v>1304</v>
      </c>
      <c r="D3342" s="59" t="s">
        <v>1304</v>
      </c>
      <c r="E3342" s="60" t="s">
        <v>128</v>
      </c>
      <c r="F3342" s="60" t="s">
        <v>128</v>
      </c>
      <c r="G3342" s="60"/>
      <c r="H3342" s="60"/>
      <c r="I3342" s="60" t="s">
        <v>130</v>
      </c>
      <c r="J3342" s="349"/>
      <c r="K3342" s="350"/>
      <c r="L3342" s="350"/>
      <c r="M3342" s="350"/>
      <c r="N3342" s="351"/>
    </row>
    <row r="3343" spans="1:14" ht="31.5" customHeight="1" x14ac:dyDescent="0.25">
      <c r="A3343" s="225" t="s">
        <v>26</v>
      </c>
      <c r="B3343" s="53" t="s">
        <v>5</v>
      </c>
      <c r="C3343" s="59" t="s">
        <v>1304</v>
      </c>
      <c r="D3343" s="59" t="s">
        <v>1304</v>
      </c>
      <c r="E3343" s="60" t="s">
        <v>128</v>
      </c>
      <c r="F3343" s="60" t="s">
        <v>128</v>
      </c>
      <c r="G3343" s="60"/>
      <c r="H3343" s="60"/>
      <c r="I3343" s="60"/>
      <c r="J3343" s="404"/>
      <c r="K3343" s="405"/>
      <c r="L3343" s="405"/>
      <c r="M3343" s="405"/>
      <c r="N3343" s="406"/>
    </row>
    <row r="3344" spans="1:14" ht="32.25" customHeight="1" thickBot="1" x14ac:dyDescent="0.3">
      <c r="A3344" s="228" t="s">
        <v>182</v>
      </c>
      <c r="B3344" s="64" t="s">
        <v>6</v>
      </c>
      <c r="C3344" s="63" t="s">
        <v>1304</v>
      </c>
      <c r="D3344" s="63" t="s">
        <v>1304</v>
      </c>
      <c r="E3344" s="65" t="s">
        <v>128</v>
      </c>
      <c r="F3344" s="65" t="s">
        <v>128</v>
      </c>
      <c r="G3344" s="66"/>
      <c r="H3344" s="66"/>
      <c r="I3344" s="66"/>
      <c r="J3344" s="413"/>
      <c r="K3344" s="414"/>
      <c r="L3344" s="414"/>
      <c r="M3344" s="414"/>
      <c r="N3344" s="415"/>
    </row>
    <row r="3345" spans="1:14" ht="15.75" customHeight="1" x14ac:dyDescent="0.25">
      <c r="B3345" s="82"/>
    </row>
    <row r="3346" spans="1:14" ht="15.75" customHeight="1" x14ac:dyDescent="0.25">
      <c r="A3346" s="86" t="s">
        <v>190</v>
      </c>
      <c r="B3346" s="82"/>
    </row>
    <row r="3347" spans="1:14" ht="15.75" customHeight="1" x14ac:dyDescent="0.25">
      <c r="B3347" s="82"/>
      <c r="N3347" s="67"/>
    </row>
    <row r="3348" spans="1:14" ht="15.75" customHeight="1" x14ac:dyDescent="0.25">
      <c r="B3348" s="78" t="s">
        <v>144</v>
      </c>
      <c r="N3348" s="67"/>
    </row>
    <row r="3349" spans="1:14" ht="15.75" customHeight="1" x14ac:dyDescent="0.25">
      <c r="B3349" s="82"/>
      <c r="N3349" s="67"/>
    </row>
    <row r="3350" spans="1:14" ht="15.75" customHeight="1" x14ac:dyDescent="0.25">
      <c r="B3350" s="83"/>
      <c r="N3350" s="67" t="str">
        <f>'7.1'!A516</f>
        <v>1.1.4.147.4</v>
      </c>
    </row>
    <row r="3351" spans="1:14" x14ac:dyDescent="0.25">
      <c r="A3351" s="290"/>
      <c r="B3351" s="9"/>
      <c r="C3351" s="9"/>
      <c r="D3351" s="9"/>
      <c r="E3351" s="9"/>
      <c r="F3351" s="9"/>
      <c r="G3351" s="9"/>
      <c r="H3351" s="9"/>
      <c r="I3351" s="9"/>
      <c r="N3351" s="80" t="s">
        <v>276</v>
      </c>
    </row>
    <row r="3352" spans="1:14" x14ac:dyDescent="0.25">
      <c r="B3352" s="9"/>
      <c r="C3352" s="9"/>
      <c r="D3352" s="9"/>
      <c r="E3352" s="9"/>
      <c r="F3352" s="9"/>
      <c r="G3352" s="9"/>
      <c r="H3352" s="9"/>
      <c r="N3352" s="80" t="s">
        <v>122</v>
      </c>
    </row>
    <row r="3353" spans="1:14" x14ac:dyDescent="0.25">
      <c r="B3353" s="9"/>
      <c r="C3353" s="9"/>
      <c r="D3353" s="9"/>
      <c r="E3353" s="9"/>
      <c r="F3353" s="9"/>
      <c r="G3353" s="9"/>
      <c r="H3353" s="9"/>
      <c r="I3353" s="9"/>
      <c r="N3353" s="80"/>
    </row>
    <row r="3354" spans="1:14" x14ac:dyDescent="0.25">
      <c r="B3354" s="9"/>
      <c r="C3354" s="9"/>
      <c r="D3354" s="9"/>
      <c r="E3354" s="9"/>
      <c r="F3354" s="9"/>
      <c r="G3354" s="9"/>
      <c r="H3354" s="9"/>
      <c r="I3354" s="9"/>
      <c r="L3354" s="8"/>
      <c r="M3354" s="219"/>
      <c r="N3354" s="219" t="s">
        <v>264</v>
      </c>
    </row>
    <row r="3355" spans="1:14" ht="15.75" customHeight="1" x14ac:dyDescent="0.25">
      <c r="N3355" s="80" t="s">
        <v>143</v>
      </c>
    </row>
    <row r="3356" spans="1:14" ht="15.75" customHeight="1" x14ac:dyDescent="0.25">
      <c r="B3356" s="9"/>
      <c r="C3356" s="9"/>
      <c r="D3356" s="9"/>
      <c r="E3356" s="9"/>
      <c r="F3356" s="9"/>
      <c r="G3356" s="9"/>
      <c r="H3356" s="9"/>
      <c r="I3356" s="9"/>
      <c r="N3356" s="80" t="s">
        <v>145</v>
      </c>
    </row>
    <row r="3357" spans="1:14" ht="15.75" customHeight="1" x14ac:dyDescent="0.25">
      <c r="N3357" s="80" t="s">
        <v>335</v>
      </c>
    </row>
    <row r="3358" spans="1:14" ht="15.75" customHeight="1" x14ac:dyDescent="0.25">
      <c r="M3358" s="8"/>
      <c r="N3358" s="80" t="s">
        <v>265</v>
      </c>
    </row>
    <row r="3359" spans="1:14" ht="15.75" customHeight="1" x14ac:dyDescent="0.25">
      <c r="M3359" s="8"/>
      <c r="N3359" s="80"/>
    </row>
    <row r="3360" spans="1:14" ht="15.75" customHeight="1" x14ac:dyDescent="0.25">
      <c r="M3360" s="8"/>
      <c r="N3360" s="80"/>
    </row>
    <row r="3361" spans="1:14" ht="17.25" customHeight="1" x14ac:dyDescent="0.25">
      <c r="A3361" s="421" t="s">
        <v>1434</v>
      </c>
      <c r="B3361" s="421"/>
      <c r="C3361" s="421"/>
      <c r="D3361" s="421"/>
      <c r="E3361" s="421"/>
      <c r="F3361" s="421"/>
      <c r="G3361" s="421"/>
      <c r="H3361" s="421"/>
      <c r="I3361" s="421"/>
      <c r="J3361" s="421"/>
      <c r="K3361" s="421"/>
      <c r="L3361" s="421"/>
      <c r="M3361" s="421"/>
      <c r="N3361" s="421"/>
    </row>
    <row r="3362" spans="1:14" ht="26.25" customHeight="1" x14ac:dyDescent="0.25">
      <c r="A3362" s="421"/>
      <c r="B3362" s="421"/>
      <c r="C3362" s="421"/>
      <c r="D3362" s="421"/>
      <c r="E3362" s="421"/>
      <c r="F3362" s="421"/>
      <c r="G3362" s="421"/>
      <c r="H3362" s="421"/>
      <c r="I3362" s="421"/>
      <c r="J3362" s="421"/>
      <c r="K3362" s="421"/>
      <c r="L3362" s="421"/>
      <c r="M3362" s="421"/>
      <c r="N3362" s="421"/>
    </row>
    <row r="3363" spans="1:14" s="422" customFormat="1" ht="17.25" customHeight="1" x14ac:dyDescent="0.25"/>
    <row r="3364" spans="1:14" ht="30.75" customHeight="1" x14ac:dyDescent="0.25">
      <c r="A3364" s="423" t="s">
        <v>323</v>
      </c>
      <c r="B3364" s="423"/>
      <c r="C3364" s="423"/>
      <c r="D3364" s="423"/>
      <c r="E3364" s="423"/>
      <c r="F3364" s="423"/>
      <c r="G3364" s="423"/>
      <c r="H3364" s="423"/>
      <c r="I3364" s="423"/>
      <c r="J3364" s="423"/>
      <c r="K3364" s="423"/>
      <c r="L3364" s="423"/>
      <c r="M3364" s="423"/>
      <c r="N3364" s="423"/>
    </row>
    <row r="3365" spans="1:14" ht="18" customHeight="1" x14ac:dyDescent="0.25">
      <c r="A3365" s="291" t="str">
        <f>VLOOKUP(N3400,'7.1'!$A$14:$B$574,2,FALSE)</f>
        <v>Строительство КЛ-10кВ ТП-209 РП-107</v>
      </c>
      <c r="B3365" s="352"/>
      <c r="C3365" s="352"/>
      <c r="D3365" s="352"/>
      <c r="E3365" s="352"/>
      <c r="F3365" s="352"/>
      <c r="G3365" s="352"/>
      <c r="H3365" s="352"/>
      <c r="I3365" s="352"/>
      <c r="J3365" s="352"/>
      <c r="K3365" s="352"/>
      <c r="L3365" s="352"/>
      <c r="M3365" s="352"/>
      <c r="N3365" s="352"/>
    </row>
    <row r="3366" spans="1:14" ht="16.5" customHeight="1" thickBot="1" x14ac:dyDescent="0.3">
      <c r="A3366" s="424" t="s">
        <v>1435</v>
      </c>
      <c r="B3366" s="424"/>
      <c r="C3366" s="424"/>
      <c r="D3366" s="424"/>
      <c r="E3366" s="424"/>
      <c r="F3366" s="424"/>
      <c r="G3366" s="424"/>
      <c r="H3366" s="424"/>
      <c r="I3366" s="424"/>
    </row>
    <row r="3367" spans="1:14" ht="15.75" customHeight="1" x14ac:dyDescent="0.25">
      <c r="A3367" s="425" t="s">
        <v>85</v>
      </c>
      <c r="B3367" s="428" t="s">
        <v>86</v>
      </c>
      <c r="C3367" s="431" t="s">
        <v>87</v>
      </c>
      <c r="D3367" s="390"/>
      <c r="E3367" s="390"/>
      <c r="F3367" s="432"/>
      <c r="G3367" s="428" t="s">
        <v>88</v>
      </c>
      <c r="H3367" s="428" t="s">
        <v>89</v>
      </c>
      <c r="I3367" s="433" t="s">
        <v>90</v>
      </c>
      <c r="J3367" s="434" t="s">
        <v>226</v>
      </c>
      <c r="K3367" s="435"/>
      <c r="L3367" s="435"/>
      <c r="M3367" s="435"/>
      <c r="N3367" s="436"/>
    </row>
    <row r="3368" spans="1:14" ht="15.75" customHeight="1" x14ac:dyDescent="0.25">
      <c r="A3368" s="426"/>
      <c r="B3368" s="429"/>
      <c r="C3368" s="419" t="s">
        <v>227</v>
      </c>
      <c r="D3368" s="420"/>
      <c r="E3368" s="419" t="s">
        <v>228</v>
      </c>
      <c r="F3368" s="420"/>
      <c r="G3368" s="429"/>
      <c r="H3368" s="429"/>
      <c r="I3368" s="408"/>
      <c r="J3368" s="437"/>
      <c r="K3368" s="438"/>
      <c r="L3368" s="438"/>
      <c r="M3368" s="438"/>
      <c r="N3368" s="439"/>
    </row>
    <row r="3369" spans="1:14" ht="15.75" customHeight="1" x14ac:dyDescent="0.25">
      <c r="A3369" s="426"/>
      <c r="B3369" s="429"/>
      <c r="C3369" s="407" t="s">
        <v>229</v>
      </c>
      <c r="D3369" s="407" t="s">
        <v>230</v>
      </c>
      <c r="E3369" s="407" t="s">
        <v>229</v>
      </c>
      <c r="F3369" s="407" t="s">
        <v>230</v>
      </c>
      <c r="G3369" s="429"/>
      <c r="H3369" s="429"/>
      <c r="I3369" s="408"/>
      <c r="J3369" s="437"/>
      <c r="K3369" s="438"/>
      <c r="L3369" s="438"/>
      <c r="M3369" s="438"/>
      <c r="N3369" s="439"/>
    </row>
    <row r="3370" spans="1:14" ht="15.75" customHeight="1" x14ac:dyDescent="0.25">
      <c r="A3370" s="426"/>
      <c r="B3370" s="429"/>
      <c r="C3370" s="408"/>
      <c r="D3370" s="408"/>
      <c r="E3370" s="408"/>
      <c r="F3370" s="408"/>
      <c r="G3370" s="429"/>
      <c r="H3370" s="429"/>
      <c r="I3370" s="408"/>
      <c r="J3370" s="437"/>
      <c r="K3370" s="438"/>
      <c r="L3370" s="438"/>
      <c r="M3370" s="438"/>
      <c r="N3370" s="439"/>
    </row>
    <row r="3371" spans="1:14" ht="15.75" customHeight="1" x14ac:dyDescent="0.25">
      <c r="A3371" s="427"/>
      <c r="B3371" s="430"/>
      <c r="C3371" s="409"/>
      <c r="D3371" s="409"/>
      <c r="E3371" s="409"/>
      <c r="F3371" s="409"/>
      <c r="G3371" s="430"/>
      <c r="H3371" s="430"/>
      <c r="I3371" s="409"/>
      <c r="J3371" s="440"/>
      <c r="K3371" s="388"/>
      <c r="L3371" s="388"/>
      <c r="M3371" s="388"/>
      <c r="N3371" s="392"/>
    </row>
    <row r="3372" spans="1:14" ht="16.5" customHeight="1" thickBot="1" x14ac:dyDescent="0.3">
      <c r="A3372" s="222">
        <v>1</v>
      </c>
      <c r="B3372" s="10">
        <v>2</v>
      </c>
      <c r="C3372" s="10">
        <v>3</v>
      </c>
      <c r="D3372" s="10">
        <v>4</v>
      </c>
      <c r="E3372" s="10">
        <v>5</v>
      </c>
      <c r="F3372" s="10">
        <v>6</v>
      </c>
      <c r="G3372" s="10">
        <v>8</v>
      </c>
      <c r="H3372" s="10">
        <v>9</v>
      </c>
      <c r="I3372" s="10">
        <v>10</v>
      </c>
      <c r="J3372" s="410">
        <v>11</v>
      </c>
      <c r="K3372" s="411"/>
      <c r="L3372" s="411"/>
      <c r="M3372" s="411"/>
      <c r="N3372" s="412"/>
    </row>
    <row r="3373" spans="1:14" ht="31.5" customHeight="1" x14ac:dyDescent="0.25">
      <c r="A3373" s="223">
        <v>1</v>
      </c>
      <c r="B3373" s="28" t="s">
        <v>161</v>
      </c>
      <c r="C3373" s="29" t="s">
        <v>1304</v>
      </c>
      <c r="D3373" s="29" t="s">
        <v>1304</v>
      </c>
      <c r="E3373" s="57"/>
      <c r="F3373" s="57"/>
      <c r="G3373" s="57"/>
      <c r="H3373" s="57"/>
      <c r="I3373" s="57"/>
      <c r="J3373" s="416"/>
      <c r="K3373" s="417"/>
      <c r="L3373" s="417"/>
      <c r="M3373" s="417"/>
      <c r="N3373" s="418"/>
    </row>
    <row r="3374" spans="1:14" ht="15.75" customHeight="1" x14ac:dyDescent="0.25">
      <c r="A3374" s="224" t="s">
        <v>149</v>
      </c>
      <c r="B3374" s="58" t="s">
        <v>162</v>
      </c>
      <c r="C3374" s="59" t="s">
        <v>1304</v>
      </c>
      <c r="D3374" s="59" t="s">
        <v>1304</v>
      </c>
      <c r="E3374" s="62" t="s">
        <v>128</v>
      </c>
      <c r="F3374" s="62" t="s">
        <v>128</v>
      </c>
      <c r="G3374" s="60"/>
      <c r="H3374" s="60"/>
      <c r="I3374" s="60"/>
      <c r="J3374" s="404"/>
      <c r="K3374" s="405"/>
      <c r="L3374" s="405"/>
      <c r="M3374" s="405"/>
      <c r="N3374" s="406"/>
    </row>
    <row r="3375" spans="1:14" ht="15.75" customHeight="1" x14ac:dyDescent="0.25">
      <c r="A3375" s="225" t="s">
        <v>150</v>
      </c>
      <c r="B3375" s="53" t="s">
        <v>163</v>
      </c>
      <c r="C3375" s="59" t="s">
        <v>1304</v>
      </c>
      <c r="D3375" s="59" t="s">
        <v>1304</v>
      </c>
      <c r="E3375" s="62" t="s">
        <v>128</v>
      </c>
      <c r="F3375" s="62" t="s">
        <v>128</v>
      </c>
      <c r="G3375" s="60"/>
      <c r="H3375" s="60"/>
      <c r="I3375" s="60"/>
      <c r="J3375" s="404"/>
      <c r="K3375" s="405"/>
      <c r="L3375" s="405"/>
      <c r="M3375" s="405"/>
      <c r="N3375" s="406"/>
    </row>
    <row r="3376" spans="1:14" ht="47.25" customHeight="1" x14ac:dyDescent="0.25">
      <c r="A3376" s="225" t="s">
        <v>29</v>
      </c>
      <c r="B3376" s="53" t="s">
        <v>133</v>
      </c>
      <c r="C3376" s="59" t="s">
        <v>1304</v>
      </c>
      <c r="D3376" s="59" t="s">
        <v>1304</v>
      </c>
      <c r="E3376" s="60" t="s">
        <v>128</v>
      </c>
      <c r="F3376" s="60" t="s">
        <v>128</v>
      </c>
      <c r="G3376" s="60"/>
      <c r="H3376" s="60"/>
      <c r="I3376" s="60" t="s">
        <v>129</v>
      </c>
      <c r="J3376" s="349"/>
      <c r="K3376" s="350"/>
      <c r="L3376" s="350"/>
      <c r="M3376" s="350"/>
      <c r="N3376" s="351"/>
    </row>
    <row r="3377" spans="1:14" ht="63" customHeight="1" x14ac:dyDescent="0.25">
      <c r="A3377" s="226" t="s">
        <v>46</v>
      </c>
      <c r="B3377" s="61" t="s">
        <v>165</v>
      </c>
      <c r="C3377" s="59" t="s">
        <v>1304</v>
      </c>
      <c r="D3377" s="59" t="s">
        <v>1304</v>
      </c>
      <c r="E3377" s="60" t="s">
        <v>128</v>
      </c>
      <c r="F3377" s="60" t="s">
        <v>128</v>
      </c>
      <c r="G3377" s="60"/>
      <c r="H3377" s="60"/>
      <c r="I3377" s="60" t="s">
        <v>130</v>
      </c>
      <c r="J3377" s="404"/>
      <c r="K3377" s="405"/>
      <c r="L3377" s="405"/>
      <c r="M3377" s="405"/>
      <c r="N3377" s="406"/>
    </row>
    <row r="3378" spans="1:14" ht="31.5" customHeight="1" x14ac:dyDescent="0.25">
      <c r="A3378" s="226" t="s">
        <v>166</v>
      </c>
      <c r="B3378" s="61" t="s">
        <v>167</v>
      </c>
      <c r="C3378" s="59" t="s">
        <v>1304</v>
      </c>
      <c r="D3378" s="59" t="s">
        <v>1304</v>
      </c>
      <c r="E3378" s="62" t="s">
        <v>128</v>
      </c>
      <c r="F3378" s="62" t="s">
        <v>128</v>
      </c>
      <c r="G3378" s="60"/>
      <c r="H3378" s="60"/>
      <c r="I3378" s="60"/>
      <c r="J3378" s="404"/>
      <c r="K3378" s="405"/>
      <c r="L3378" s="405"/>
      <c r="M3378" s="405"/>
      <c r="N3378" s="406"/>
    </row>
    <row r="3379" spans="1:14" ht="15.75" customHeight="1" x14ac:dyDescent="0.25">
      <c r="A3379" s="226" t="s">
        <v>168</v>
      </c>
      <c r="B3379" s="61" t="s">
        <v>169</v>
      </c>
      <c r="C3379" s="59" t="s">
        <v>1304</v>
      </c>
      <c r="D3379" s="59" t="s">
        <v>1304</v>
      </c>
      <c r="E3379" s="62" t="s">
        <v>128</v>
      </c>
      <c r="F3379" s="62" t="s">
        <v>128</v>
      </c>
      <c r="G3379" s="60"/>
      <c r="H3379" s="60"/>
      <c r="I3379" s="60"/>
      <c r="J3379" s="404"/>
      <c r="K3379" s="405"/>
      <c r="L3379" s="405"/>
      <c r="M3379" s="405"/>
      <c r="N3379" s="406"/>
    </row>
    <row r="3380" spans="1:14" ht="15.75" customHeight="1" x14ac:dyDescent="0.25">
      <c r="A3380" s="227">
        <v>2</v>
      </c>
      <c r="B3380" s="27" t="s">
        <v>103</v>
      </c>
      <c r="C3380" s="59" t="s">
        <v>1304</v>
      </c>
      <c r="D3380" s="59" t="s">
        <v>1304</v>
      </c>
      <c r="E3380" s="60" t="s">
        <v>128</v>
      </c>
      <c r="F3380" s="60" t="s">
        <v>128</v>
      </c>
      <c r="G3380" s="60"/>
      <c r="H3380" s="60"/>
      <c r="I3380" s="60"/>
      <c r="J3380" s="349"/>
      <c r="K3380" s="350"/>
      <c r="L3380" s="350"/>
      <c r="M3380" s="350"/>
      <c r="N3380" s="351"/>
    </row>
    <row r="3381" spans="1:14" ht="31.5" customHeight="1" x14ac:dyDescent="0.25">
      <c r="A3381" s="226" t="s">
        <v>152</v>
      </c>
      <c r="B3381" s="61" t="s">
        <v>170</v>
      </c>
      <c r="C3381" s="59" t="s">
        <v>1304</v>
      </c>
      <c r="D3381" s="59" t="s">
        <v>1304</v>
      </c>
      <c r="E3381" s="62" t="s">
        <v>128</v>
      </c>
      <c r="F3381" s="62" t="s">
        <v>128</v>
      </c>
      <c r="G3381" s="60"/>
      <c r="H3381" s="60"/>
      <c r="I3381" s="60"/>
      <c r="J3381" s="349"/>
      <c r="K3381" s="350"/>
      <c r="L3381" s="350"/>
      <c r="M3381" s="350"/>
      <c r="N3381" s="351"/>
    </row>
    <row r="3382" spans="1:14" ht="69" customHeight="1" x14ac:dyDescent="0.25">
      <c r="A3382" s="226" t="s">
        <v>21</v>
      </c>
      <c r="B3382" s="61" t="s">
        <v>171</v>
      </c>
      <c r="C3382" s="59" t="s">
        <v>1304</v>
      </c>
      <c r="D3382" s="59" t="s">
        <v>1304</v>
      </c>
      <c r="E3382" s="60" t="s">
        <v>128</v>
      </c>
      <c r="F3382" s="60" t="s">
        <v>128</v>
      </c>
      <c r="G3382" s="60"/>
      <c r="H3382" s="60"/>
      <c r="I3382" s="60" t="s">
        <v>131</v>
      </c>
      <c r="J3382" s="349"/>
      <c r="K3382" s="350"/>
      <c r="L3382" s="350"/>
      <c r="M3382" s="350"/>
      <c r="N3382" s="351"/>
    </row>
    <row r="3383" spans="1:14" ht="34.5" customHeight="1" x14ac:dyDescent="0.25">
      <c r="A3383" s="226" t="s">
        <v>22</v>
      </c>
      <c r="B3383" s="61" t="s">
        <v>172</v>
      </c>
      <c r="C3383" s="59" t="s">
        <v>1304</v>
      </c>
      <c r="D3383" s="59" t="s">
        <v>1304</v>
      </c>
      <c r="E3383" s="60" t="s">
        <v>128</v>
      </c>
      <c r="F3383" s="60" t="s">
        <v>128</v>
      </c>
      <c r="G3383" s="60"/>
      <c r="H3383" s="60"/>
      <c r="I3383" s="60" t="s">
        <v>130</v>
      </c>
      <c r="J3383" s="349"/>
      <c r="K3383" s="350"/>
      <c r="L3383" s="350"/>
      <c r="M3383" s="350"/>
      <c r="N3383" s="351"/>
    </row>
    <row r="3384" spans="1:14" ht="47.25" customHeight="1" x14ac:dyDescent="0.25">
      <c r="A3384" s="227">
        <v>3</v>
      </c>
      <c r="B3384" s="27" t="s">
        <v>173</v>
      </c>
      <c r="C3384" s="59" t="s">
        <v>1304</v>
      </c>
      <c r="D3384" s="59" t="s">
        <v>1304</v>
      </c>
      <c r="E3384" s="60" t="s">
        <v>128</v>
      </c>
      <c r="F3384" s="60" t="s">
        <v>128</v>
      </c>
      <c r="G3384" s="60"/>
      <c r="H3384" s="60"/>
      <c r="I3384" s="60"/>
      <c r="J3384" s="349"/>
      <c r="K3384" s="350"/>
      <c r="L3384" s="350"/>
      <c r="M3384" s="350"/>
      <c r="N3384" s="351"/>
    </row>
    <row r="3385" spans="1:14" ht="47.25" customHeight="1" x14ac:dyDescent="0.25">
      <c r="A3385" s="226" t="s">
        <v>104</v>
      </c>
      <c r="B3385" s="61" t="s">
        <v>174</v>
      </c>
      <c r="C3385" s="59" t="s">
        <v>1304</v>
      </c>
      <c r="D3385" s="59" t="s">
        <v>1304</v>
      </c>
      <c r="E3385" s="60" t="s">
        <v>128</v>
      </c>
      <c r="F3385" s="60" t="s">
        <v>128</v>
      </c>
      <c r="G3385" s="60"/>
      <c r="H3385" s="60"/>
      <c r="I3385" s="60" t="s">
        <v>130</v>
      </c>
      <c r="J3385" s="349"/>
      <c r="K3385" s="350"/>
      <c r="L3385" s="350"/>
      <c r="M3385" s="350"/>
      <c r="N3385" s="351"/>
    </row>
    <row r="3386" spans="1:14" ht="15.75" customHeight="1" x14ac:dyDescent="0.25">
      <c r="A3386" s="226" t="s">
        <v>107</v>
      </c>
      <c r="B3386" s="61" t="s">
        <v>175</v>
      </c>
      <c r="C3386" s="59" t="s">
        <v>1304</v>
      </c>
      <c r="D3386" s="59" t="s">
        <v>1304</v>
      </c>
      <c r="E3386" s="62" t="s">
        <v>128</v>
      </c>
      <c r="F3386" s="62" t="s">
        <v>128</v>
      </c>
      <c r="G3386" s="60"/>
      <c r="H3386" s="60"/>
      <c r="I3386" s="60"/>
      <c r="J3386" s="349"/>
      <c r="K3386" s="350"/>
      <c r="L3386" s="350"/>
      <c r="M3386" s="350"/>
      <c r="N3386" s="351"/>
    </row>
    <row r="3387" spans="1:14" ht="15.75" customHeight="1" x14ac:dyDescent="0.25">
      <c r="A3387" s="226" t="s">
        <v>109</v>
      </c>
      <c r="B3387" s="61" t="s">
        <v>176</v>
      </c>
      <c r="C3387" s="59" t="s">
        <v>1304</v>
      </c>
      <c r="D3387" s="59" t="s">
        <v>1304</v>
      </c>
      <c r="E3387" s="62" t="s">
        <v>128</v>
      </c>
      <c r="F3387" s="62" t="s">
        <v>128</v>
      </c>
      <c r="G3387" s="60"/>
      <c r="H3387" s="60"/>
      <c r="I3387" s="60"/>
      <c r="J3387" s="349"/>
      <c r="K3387" s="350"/>
      <c r="L3387" s="350"/>
      <c r="M3387" s="350"/>
      <c r="N3387" s="351"/>
    </row>
    <row r="3388" spans="1:14" ht="15.75" customHeight="1" x14ac:dyDescent="0.25">
      <c r="A3388" s="226" t="s">
        <v>177</v>
      </c>
      <c r="B3388" s="61" t="s">
        <v>178</v>
      </c>
      <c r="C3388" s="59" t="s">
        <v>1304</v>
      </c>
      <c r="D3388" s="59" t="s">
        <v>1304</v>
      </c>
      <c r="E3388" s="62" t="s">
        <v>128</v>
      </c>
      <c r="F3388" s="62" t="s">
        <v>128</v>
      </c>
      <c r="G3388" s="60"/>
      <c r="H3388" s="60"/>
      <c r="I3388" s="60"/>
      <c r="J3388" s="349"/>
      <c r="K3388" s="350"/>
      <c r="L3388" s="350"/>
      <c r="M3388" s="350"/>
      <c r="N3388" s="351"/>
    </row>
    <row r="3389" spans="1:14" ht="15.75" customHeight="1" x14ac:dyDescent="0.25">
      <c r="A3389" s="226" t="s">
        <v>179</v>
      </c>
      <c r="B3389" s="61" t="s">
        <v>180</v>
      </c>
      <c r="C3389" s="59" t="s">
        <v>1304</v>
      </c>
      <c r="D3389" s="59" t="s">
        <v>1304</v>
      </c>
      <c r="E3389" s="62" t="s">
        <v>128</v>
      </c>
      <c r="F3389" s="62" t="s">
        <v>128</v>
      </c>
      <c r="G3389" s="60"/>
      <c r="H3389" s="60"/>
      <c r="I3389" s="60"/>
      <c r="J3389" s="349"/>
      <c r="K3389" s="350"/>
      <c r="L3389" s="350"/>
      <c r="M3389" s="350"/>
      <c r="N3389" s="351"/>
    </row>
    <row r="3390" spans="1:14" ht="31.5" customHeight="1" x14ac:dyDescent="0.25">
      <c r="A3390" s="227">
        <v>4</v>
      </c>
      <c r="B3390" s="27" t="s">
        <v>56</v>
      </c>
      <c r="C3390" s="59" t="s">
        <v>1304</v>
      </c>
      <c r="D3390" s="59" t="s">
        <v>1304</v>
      </c>
      <c r="E3390" s="60" t="s">
        <v>128</v>
      </c>
      <c r="F3390" s="60" t="s">
        <v>128</v>
      </c>
      <c r="G3390" s="60"/>
      <c r="H3390" s="60"/>
      <c r="I3390" s="60"/>
      <c r="J3390" s="349"/>
      <c r="K3390" s="350"/>
      <c r="L3390" s="350"/>
      <c r="M3390" s="350"/>
      <c r="N3390" s="351"/>
    </row>
    <row r="3391" spans="1:14" ht="31.5" customHeight="1" x14ac:dyDescent="0.25">
      <c r="A3391" s="225" t="s">
        <v>24</v>
      </c>
      <c r="B3391" s="53" t="s">
        <v>181</v>
      </c>
      <c r="C3391" s="59" t="s">
        <v>1304</v>
      </c>
      <c r="D3391" s="59" t="s">
        <v>1304</v>
      </c>
      <c r="E3391" s="62" t="s">
        <v>128</v>
      </c>
      <c r="F3391" s="62" t="s">
        <v>128</v>
      </c>
      <c r="G3391" s="60"/>
      <c r="H3391" s="60"/>
      <c r="I3391" s="60"/>
      <c r="J3391" s="349"/>
      <c r="K3391" s="350"/>
      <c r="L3391" s="350"/>
      <c r="M3391" s="350"/>
      <c r="N3391" s="351"/>
    </row>
    <row r="3392" spans="1:14" ht="63" customHeight="1" x14ac:dyDescent="0.25">
      <c r="A3392" s="225" t="s">
        <v>25</v>
      </c>
      <c r="B3392" s="53" t="s">
        <v>60</v>
      </c>
      <c r="C3392" s="59" t="s">
        <v>1304</v>
      </c>
      <c r="D3392" s="59" t="s">
        <v>1304</v>
      </c>
      <c r="E3392" s="60" t="s">
        <v>128</v>
      </c>
      <c r="F3392" s="60" t="s">
        <v>128</v>
      </c>
      <c r="G3392" s="60"/>
      <c r="H3392" s="60"/>
      <c r="I3392" s="60" t="s">
        <v>130</v>
      </c>
      <c r="J3392" s="349"/>
      <c r="K3392" s="350"/>
      <c r="L3392" s="350"/>
      <c r="M3392" s="350"/>
      <c r="N3392" s="351"/>
    </row>
    <row r="3393" spans="1:14" ht="31.5" customHeight="1" x14ac:dyDescent="0.25">
      <c r="A3393" s="225" t="s">
        <v>26</v>
      </c>
      <c r="B3393" s="53" t="s">
        <v>5</v>
      </c>
      <c r="C3393" s="59" t="s">
        <v>1304</v>
      </c>
      <c r="D3393" s="59" t="s">
        <v>1304</v>
      </c>
      <c r="E3393" s="60" t="s">
        <v>128</v>
      </c>
      <c r="F3393" s="60" t="s">
        <v>128</v>
      </c>
      <c r="G3393" s="60"/>
      <c r="H3393" s="60"/>
      <c r="I3393" s="60"/>
      <c r="J3393" s="404"/>
      <c r="K3393" s="405"/>
      <c r="L3393" s="405"/>
      <c r="M3393" s="405"/>
      <c r="N3393" s="406"/>
    </row>
    <row r="3394" spans="1:14" ht="32.25" customHeight="1" thickBot="1" x14ac:dyDescent="0.3">
      <c r="A3394" s="228" t="s">
        <v>182</v>
      </c>
      <c r="B3394" s="64" t="s">
        <v>6</v>
      </c>
      <c r="C3394" s="63" t="s">
        <v>1304</v>
      </c>
      <c r="D3394" s="63" t="s">
        <v>1304</v>
      </c>
      <c r="E3394" s="65" t="s">
        <v>128</v>
      </c>
      <c r="F3394" s="65" t="s">
        <v>128</v>
      </c>
      <c r="G3394" s="66"/>
      <c r="H3394" s="66"/>
      <c r="I3394" s="66"/>
      <c r="J3394" s="413"/>
      <c r="K3394" s="414"/>
      <c r="L3394" s="414"/>
      <c r="M3394" s="414"/>
      <c r="N3394" s="415"/>
    </row>
    <row r="3395" spans="1:14" ht="15.75" customHeight="1" x14ac:dyDescent="0.25">
      <c r="B3395" s="82"/>
    </row>
    <row r="3396" spans="1:14" ht="15.75" customHeight="1" x14ac:dyDescent="0.25">
      <c r="A3396" s="86" t="s">
        <v>190</v>
      </c>
      <c r="B3396" s="82"/>
    </row>
    <row r="3397" spans="1:14" ht="15.75" customHeight="1" x14ac:dyDescent="0.25">
      <c r="B3397" s="82"/>
      <c r="N3397" s="67"/>
    </row>
    <row r="3398" spans="1:14" ht="15.75" customHeight="1" x14ac:dyDescent="0.25">
      <c r="B3398" s="78" t="s">
        <v>144</v>
      </c>
      <c r="N3398" s="67"/>
    </row>
    <row r="3399" spans="1:14" ht="15.75" customHeight="1" x14ac:dyDescent="0.25">
      <c r="B3399" s="82"/>
      <c r="N3399" s="67"/>
    </row>
    <row r="3400" spans="1:14" ht="15.75" customHeight="1" x14ac:dyDescent="0.25">
      <c r="B3400" s="83"/>
      <c r="N3400" s="67" t="str">
        <f>'7.1'!A517</f>
        <v>1.1.4.147.5</v>
      </c>
    </row>
    <row r="3401" spans="1:14" x14ac:dyDescent="0.25">
      <c r="A3401" s="290"/>
      <c r="B3401" s="9"/>
      <c r="C3401" s="9"/>
      <c r="D3401" s="9"/>
      <c r="E3401" s="9"/>
      <c r="F3401" s="9"/>
      <c r="G3401" s="9"/>
      <c r="H3401" s="9"/>
      <c r="I3401" s="9"/>
      <c r="N3401" s="80" t="s">
        <v>276</v>
      </c>
    </row>
    <row r="3402" spans="1:14" x14ac:dyDescent="0.25">
      <c r="B3402" s="9"/>
      <c r="C3402" s="9"/>
      <c r="D3402" s="9"/>
      <c r="E3402" s="9"/>
      <c r="F3402" s="9"/>
      <c r="G3402" s="9"/>
      <c r="H3402" s="9"/>
      <c r="N3402" s="80" t="s">
        <v>122</v>
      </c>
    </row>
    <row r="3403" spans="1:14" x14ac:dyDescent="0.25">
      <c r="B3403" s="9"/>
      <c r="C3403" s="9"/>
      <c r="D3403" s="9"/>
      <c r="E3403" s="9"/>
      <c r="F3403" s="9"/>
      <c r="G3403" s="9"/>
      <c r="H3403" s="9"/>
      <c r="I3403" s="9"/>
      <c r="N3403" s="80"/>
    </row>
    <row r="3404" spans="1:14" x14ac:dyDescent="0.25">
      <c r="B3404" s="9"/>
      <c r="C3404" s="9"/>
      <c r="D3404" s="9"/>
      <c r="E3404" s="9"/>
      <c r="F3404" s="9"/>
      <c r="G3404" s="9"/>
      <c r="H3404" s="9"/>
      <c r="I3404" s="9"/>
      <c r="L3404" s="8"/>
      <c r="M3404" s="219"/>
      <c r="N3404" s="219" t="s">
        <v>264</v>
      </c>
    </row>
    <row r="3405" spans="1:14" ht="15.75" customHeight="1" x14ac:dyDescent="0.25">
      <c r="N3405" s="80" t="s">
        <v>143</v>
      </c>
    </row>
    <row r="3406" spans="1:14" ht="15.75" customHeight="1" x14ac:dyDescent="0.25">
      <c r="B3406" s="9"/>
      <c r="C3406" s="9"/>
      <c r="D3406" s="9"/>
      <c r="E3406" s="9"/>
      <c r="F3406" s="9"/>
      <c r="G3406" s="9"/>
      <c r="H3406" s="9"/>
      <c r="I3406" s="9"/>
      <c r="N3406" s="80" t="s">
        <v>145</v>
      </c>
    </row>
    <row r="3407" spans="1:14" ht="15.75" customHeight="1" x14ac:dyDescent="0.25">
      <c r="N3407" s="80" t="s">
        <v>335</v>
      </c>
    </row>
    <row r="3408" spans="1:14" ht="15.75" customHeight="1" x14ac:dyDescent="0.25">
      <c r="M3408" s="8"/>
      <c r="N3408" s="80" t="s">
        <v>265</v>
      </c>
    </row>
    <row r="3409" spans="1:14" ht="15.75" customHeight="1" x14ac:dyDescent="0.25">
      <c r="M3409" s="8"/>
      <c r="N3409" s="80"/>
    </row>
    <row r="3410" spans="1:14" ht="15.75" customHeight="1" x14ac:dyDescent="0.25">
      <c r="M3410" s="8"/>
      <c r="N3410" s="80"/>
    </row>
    <row r="3411" spans="1:14" ht="17.25" customHeight="1" x14ac:dyDescent="0.25">
      <c r="A3411" s="421" t="s">
        <v>1434</v>
      </c>
      <c r="B3411" s="421"/>
      <c r="C3411" s="421"/>
      <c r="D3411" s="421"/>
      <c r="E3411" s="421"/>
      <c r="F3411" s="421"/>
      <c r="G3411" s="421"/>
      <c r="H3411" s="421"/>
      <c r="I3411" s="421"/>
      <c r="J3411" s="421"/>
      <c r="K3411" s="421"/>
      <c r="L3411" s="421"/>
      <c r="M3411" s="421"/>
      <c r="N3411" s="421"/>
    </row>
    <row r="3412" spans="1:14" ht="26.25" customHeight="1" x14ac:dyDescent="0.25">
      <c r="A3412" s="421"/>
      <c r="B3412" s="421"/>
      <c r="C3412" s="421"/>
      <c r="D3412" s="421"/>
      <c r="E3412" s="421"/>
      <c r="F3412" s="421"/>
      <c r="G3412" s="421"/>
      <c r="H3412" s="421"/>
      <c r="I3412" s="421"/>
      <c r="J3412" s="421"/>
      <c r="K3412" s="421"/>
      <c r="L3412" s="421"/>
      <c r="M3412" s="421"/>
      <c r="N3412" s="421"/>
    </row>
    <row r="3413" spans="1:14" s="422" customFormat="1" ht="17.25" customHeight="1" x14ac:dyDescent="0.25"/>
    <row r="3414" spans="1:14" ht="30.75" customHeight="1" x14ac:dyDescent="0.25">
      <c r="A3414" s="423" t="s">
        <v>323</v>
      </c>
      <c r="B3414" s="423"/>
      <c r="C3414" s="423"/>
      <c r="D3414" s="423"/>
      <c r="E3414" s="423"/>
      <c r="F3414" s="423"/>
      <c r="G3414" s="423"/>
      <c r="H3414" s="423"/>
      <c r="I3414" s="423"/>
      <c r="J3414" s="423"/>
      <c r="K3414" s="423"/>
      <c r="L3414" s="423"/>
      <c r="M3414" s="423"/>
      <c r="N3414" s="423"/>
    </row>
    <row r="3415" spans="1:14" ht="18" customHeight="1" x14ac:dyDescent="0.25">
      <c r="A3415" s="291" t="str">
        <f>VLOOKUP(N3450,'7.1'!$A$14:$B$574,2,FALSE)</f>
        <v>Строительство КЛ-10кВ - ТП-209 -  ТП-600</v>
      </c>
      <c r="B3415" s="352"/>
      <c r="C3415" s="352"/>
      <c r="D3415" s="352"/>
      <c r="E3415" s="352"/>
      <c r="F3415" s="352"/>
      <c r="G3415" s="352"/>
      <c r="H3415" s="352"/>
      <c r="I3415" s="352"/>
      <c r="J3415" s="352"/>
      <c r="K3415" s="352"/>
      <c r="L3415" s="352"/>
      <c r="M3415" s="352"/>
      <c r="N3415" s="352"/>
    </row>
    <row r="3416" spans="1:14" ht="16.5" customHeight="1" thickBot="1" x14ac:dyDescent="0.3">
      <c r="A3416" s="424" t="s">
        <v>1435</v>
      </c>
      <c r="B3416" s="424"/>
      <c r="C3416" s="424"/>
      <c r="D3416" s="424"/>
      <c r="E3416" s="424"/>
      <c r="F3416" s="424"/>
      <c r="G3416" s="424"/>
      <c r="H3416" s="424"/>
      <c r="I3416" s="424"/>
    </row>
    <row r="3417" spans="1:14" ht="15.75" customHeight="1" x14ac:dyDescent="0.25">
      <c r="A3417" s="425" t="s">
        <v>85</v>
      </c>
      <c r="B3417" s="428" t="s">
        <v>86</v>
      </c>
      <c r="C3417" s="431" t="s">
        <v>87</v>
      </c>
      <c r="D3417" s="390"/>
      <c r="E3417" s="390"/>
      <c r="F3417" s="432"/>
      <c r="G3417" s="428" t="s">
        <v>88</v>
      </c>
      <c r="H3417" s="428" t="s">
        <v>89</v>
      </c>
      <c r="I3417" s="433" t="s">
        <v>90</v>
      </c>
      <c r="J3417" s="434" t="s">
        <v>226</v>
      </c>
      <c r="K3417" s="435"/>
      <c r="L3417" s="435"/>
      <c r="M3417" s="435"/>
      <c r="N3417" s="436"/>
    </row>
    <row r="3418" spans="1:14" ht="15.75" customHeight="1" x14ac:dyDescent="0.25">
      <c r="A3418" s="426"/>
      <c r="B3418" s="429"/>
      <c r="C3418" s="419" t="s">
        <v>227</v>
      </c>
      <c r="D3418" s="420"/>
      <c r="E3418" s="419" t="s">
        <v>228</v>
      </c>
      <c r="F3418" s="420"/>
      <c r="G3418" s="429"/>
      <c r="H3418" s="429"/>
      <c r="I3418" s="408"/>
      <c r="J3418" s="437"/>
      <c r="K3418" s="438"/>
      <c r="L3418" s="438"/>
      <c r="M3418" s="438"/>
      <c r="N3418" s="439"/>
    </row>
    <row r="3419" spans="1:14" ht="15.75" customHeight="1" x14ac:dyDescent="0.25">
      <c r="A3419" s="426"/>
      <c r="B3419" s="429"/>
      <c r="C3419" s="407" t="s">
        <v>229</v>
      </c>
      <c r="D3419" s="407" t="s">
        <v>230</v>
      </c>
      <c r="E3419" s="407" t="s">
        <v>229</v>
      </c>
      <c r="F3419" s="407" t="s">
        <v>230</v>
      </c>
      <c r="G3419" s="429"/>
      <c r="H3419" s="429"/>
      <c r="I3419" s="408"/>
      <c r="J3419" s="437"/>
      <c r="K3419" s="438"/>
      <c r="L3419" s="438"/>
      <c r="M3419" s="438"/>
      <c r="N3419" s="439"/>
    </row>
    <row r="3420" spans="1:14" ht="15.75" customHeight="1" x14ac:dyDescent="0.25">
      <c r="A3420" s="426"/>
      <c r="B3420" s="429"/>
      <c r="C3420" s="408"/>
      <c r="D3420" s="408"/>
      <c r="E3420" s="408"/>
      <c r="F3420" s="408"/>
      <c r="G3420" s="429"/>
      <c r="H3420" s="429"/>
      <c r="I3420" s="408"/>
      <c r="J3420" s="437"/>
      <c r="K3420" s="438"/>
      <c r="L3420" s="438"/>
      <c r="M3420" s="438"/>
      <c r="N3420" s="439"/>
    </row>
    <row r="3421" spans="1:14" ht="15.75" customHeight="1" x14ac:dyDescent="0.25">
      <c r="A3421" s="427"/>
      <c r="B3421" s="430"/>
      <c r="C3421" s="409"/>
      <c r="D3421" s="409"/>
      <c r="E3421" s="409"/>
      <c r="F3421" s="409"/>
      <c r="G3421" s="430"/>
      <c r="H3421" s="430"/>
      <c r="I3421" s="409"/>
      <c r="J3421" s="440"/>
      <c r="K3421" s="388"/>
      <c r="L3421" s="388"/>
      <c r="M3421" s="388"/>
      <c r="N3421" s="392"/>
    </row>
    <row r="3422" spans="1:14" ht="16.5" customHeight="1" thickBot="1" x14ac:dyDescent="0.3">
      <c r="A3422" s="222">
        <v>1</v>
      </c>
      <c r="B3422" s="10">
        <v>2</v>
      </c>
      <c r="C3422" s="10">
        <v>3</v>
      </c>
      <c r="D3422" s="10">
        <v>4</v>
      </c>
      <c r="E3422" s="10">
        <v>5</v>
      </c>
      <c r="F3422" s="10">
        <v>6</v>
      </c>
      <c r="G3422" s="10">
        <v>8</v>
      </c>
      <c r="H3422" s="10">
        <v>9</v>
      </c>
      <c r="I3422" s="10">
        <v>10</v>
      </c>
      <c r="J3422" s="410">
        <v>11</v>
      </c>
      <c r="K3422" s="411"/>
      <c r="L3422" s="411"/>
      <c r="M3422" s="411"/>
      <c r="N3422" s="412"/>
    </row>
    <row r="3423" spans="1:14" ht="31.5" customHeight="1" x14ac:dyDescent="0.25">
      <c r="A3423" s="223">
        <v>1</v>
      </c>
      <c r="B3423" s="28" t="s">
        <v>161</v>
      </c>
      <c r="C3423" s="29"/>
      <c r="D3423" s="29"/>
      <c r="E3423" s="57"/>
      <c r="F3423" s="57"/>
      <c r="G3423" s="57"/>
      <c r="H3423" s="57"/>
      <c r="I3423" s="57"/>
      <c r="J3423" s="416"/>
      <c r="K3423" s="417"/>
      <c r="L3423" s="417"/>
      <c r="M3423" s="417"/>
      <c r="N3423" s="418"/>
    </row>
    <row r="3424" spans="1:14" ht="15.75" customHeight="1" x14ac:dyDescent="0.25">
      <c r="A3424" s="224" t="s">
        <v>149</v>
      </c>
      <c r="B3424" s="58" t="s">
        <v>162</v>
      </c>
      <c r="C3424" s="59" t="s">
        <v>128</v>
      </c>
      <c r="D3424" s="59" t="s">
        <v>128</v>
      </c>
      <c r="E3424" s="62" t="s">
        <v>128</v>
      </c>
      <c r="F3424" s="62" t="s">
        <v>128</v>
      </c>
      <c r="G3424" s="60"/>
      <c r="H3424" s="60"/>
      <c r="I3424" s="60"/>
      <c r="J3424" s="404"/>
      <c r="K3424" s="405"/>
      <c r="L3424" s="405"/>
      <c r="M3424" s="405"/>
      <c r="N3424" s="406"/>
    </row>
    <row r="3425" spans="1:14" ht="15.75" customHeight="1" x14ac:dyDescent="0.25">
      <c r="A3425" s="225" t="s">
        <v>150</v>
      </c>
      <c r="B3425" s="53" t="s">
        <v>163</v>
      </c>
      <c r="C3425" s="59" t="s">
        <v>128</v>
      </c>
      <c r="D3425" s="59" t="s">
        <v>128</v>
      </c>
      <c r="E3425" s="62" t="s">
        <v>128</v>
      </c>
      <c r="F3425" s="62" t="s">
        <v>128</v>
      </c>
      <c r="G3425" s="60"/>
      <c r="H3425" s="60"/>
      <c r="I3425" s="60"/>
      <c r="J3425" s="404"/>
      <c r="K3425" s="405"/>
      <c r="L3425" s="405"/>
      <c r="M3425" s="405"/>
      <c r="N3425" s="406"/>
    </row>
    <row r="3426" spans="1:14" ht="47.25" customHeight="1" x14ac:dyDescent="0.25">
      <c r="A3426" s="225" t="s">
        <v>29</v>
      </c>
      <c r="B3426" s="53" t="s">
        <v>133</v>
      </c>
      <c r="C3426" s="59" t="s">
        <v>128</v>
      </c>
      <c r="D3426" s="59" t="s">
        <v>128</v>
      </c>
      <c r="E3426" s="60" t="s">
        <v>128</v>
      </c>
      <c r="F3426" s="60" t="s">
        <v>128</v>
      </c>
      <c r="G3426" s="60"/>
      <c r="H3426" s="60"/>
      <c r="I3426" s="60" t="s">
        <v>129</v>
      </c>
      <c r="J3426" s="349"/>
      <c r="K3426" s="350"/>
      <c r="L3426" s="350"/>
      <c r="M3426" s="350"/>
      <c r="N3426" s="351"/>
    </row>
    <row r="3427" spans="1:14" ht="63" customHeight="1" x14ac:dyDescent="0.25">
      <c r="A3427" s="226" t="s">
        <v>46</v>
      </c>
      <c r="B3427" s="61" t="s">
        <v>165</v>
      </c>
      <c r="C3427" s="59" t="s">
        <v>128</v>
      </c>
      <c r="D3427" s="59" t="s">
        <v>128</v>
      </c>
      <c r="E3427" s="60" t="s">
        <v>128</v>
      </c>
      <c r="F3427" s="60" t="s">
        <v>128</v>
      </c>
      <c r="G3427" s="60"/>
      <c r="H3427" s="60"/>
      <c r="I3427" s="60" t="s">
        <v>130</v>
      </c>
      <c r="J3427" s="404"/>
      <c r="K3427" s="405"/>
      <c r="L3427" s="405"/>
      <c r="M3427" s="405"/>
      <c r="N3427" s="406"/>
    </row>
    <row r="3428" spans="1:14" ht="31.5" customHeight="1" x14ac:dyDescent="0.25">
      <c r="A3428" s="226" t="s">
        <v>166</v>
      </c>
      <c r="B3428" s="61" t="s">
        <v>167</v>
      </c>
      <c r="C3428" s="59" t="s">
        <v>128</v>
      </c>
      <c r="D3428" s="59" t="s">
        <v>128</v>
      </c>
      <c r="E3428" s="62" t="s">
        <v>1304</v>
      </c>
      <c r="F3428" s="62" t="s">
        <v>1304</v>
      </c>
      <c r="G3428" s="60">
        <v>100</v>
      </c>
      <c r="H3428" s="60">
        <v>100</v>
      </c>
      <c r="I3428" s="60"/>
      <c r="J3428" s="404"/>
      <c r="K3428" s="405"/>
      <c r="L3428" s="405"/>
      <c r="M3428" s="405"/>
      <c r="N3428" s="406"/>
    </row>
    <row r="3429" spans="1:14" ht="15.75" customHeight="1" x14ac:dyDescent="0.25">
      <c r="A3429" s="226" t="s">
        <v>168</v>
      </c>
      <c r="B3429" s="61" t="s">
        <v>169</v>
      </c>
      <c r="C3429" s="59" t="s">
        <v>128</v>
      </c>
      <c r="D3429" s="59" t="s">
        <v>128</v>
      </c>
      <c r="E3429" s="62" t="s">
        <v>1304</v>
      </c>
      <c r="F3429" s="62" t="s">
        <v>1304</v>
      </c>
      <c r="G3429" s="60">
        <v>100</v>
      </c>
      <c r="H3429" s="60">
        <v>100</v>
      </c>
      <c r="I3429" s="60"/>
      <c r="J3429" s="404"/>
      <c r="K3429" s="405"/>
      <c r="L3429" s="405"/>
      <c r="M3429" s="405"/>
      <c r="N3429" s="406"/>
    </row>
    <row r="3430" spans="1:14" ht="15.75" customHeight="1" x14ac:dyDescent="0.25">
      <c r="A3430" s="227">
        <v>2</v>
      </c>
      <c r="B3430" s="27" t="s">
        <v>103</v>
      </c>
      <c r="C3430" s="59" t="s">
        <v>128</v>
      </c>
      <c r="D3430" s="59" t="s">
        <v>128</v>
      </c>
      <c r="E3430" s="60" t="s">
        <v>128</v>
      </c>
      <c r="F3430" s="60" t="s">
        <v>128</v>
      </c>
      <c r="G3430" s="60"/>
      <c r="H3430" s="60"/>
      <c r="I3430" s="60"/>
      <c r="J3430" s="349"/>
      <c r="K3430" s="350"/>
      <c r="L3430" s="350"/>
      <c r="M3430" s="350"/>
      <c r="N3430" s="351"/>
    </row>
    <row r="3431" spans="1:14" ht="31.5" customHeight="1" x14ac:dyDescent="0.25">
      <c r="A3431" s="226" t="s">
        <v>152</v>
      </c>
      <c r="B3431" s="61" t="s">
        <v>170</v>
      </c>
      <c r="C3431" s="59" t="s">
        <v>128</v>
      </c>
      <c r="D3431" s="59" t="s">
        <v>128</v>
      </c>
      <c r="E3431" s="62" t="s">
        <v>1304</v>
      </c>
      <c r="F3431" s="62" t="s">
        <v>1304</v>
      </c>
      <c r="G3431" s="60">
        <v>100</v>
      </c>
      <c r="H3431" s="60">
        <v>100</v>
      </c>
      <c r="I3431" s="60"/>
      <c r="J3431" s="349"/>
      <c r="K3431" s="350"/>
      <c r="L3431" s="350"/>
      <c r="M3431" s="350"/>
      <c r="N3431" s="351"/>
    </row>
    <row r="3432" spans="1:14" ht="69" customHeight="1" x14ac:dyDescent="0.25">
      <c r="A3432" s="226" t="s">
        <v>21</v>
      </c>
      <c r="B3432" s="61" t="s">
        <v>171</v>
      </c>
      <c r="C3432" s="59" t="s">
        <v>128</v>
      </c>
      <c r="D3432" s="59" t="s">
        <v>128</v>
      </c>
      <c r="E3432" s="60" t="s">
        <v>1304</v>
      </c>
      <c r="F3432" s="60" t="s">
        <v>1304</v>
      </c>
      <c r="G3432" s="60">
        <v>100</v>
      </c>
      <c r="H3432" s="60">
        <v>100</v>
      </c>
      <c r="I3432" s="60" t="s">
        <v>131</v>
      </c>
      <c r="J3432" s="349"/>
      <c r="K3432" s="350"/>
      <c r="L3432" s="350"/>
      <c r="M3432" s="350"/>
      <c r="N3432" s="351"/>
    </row>
    <row r="3433" spans="1:14" ht="34.5" customHeight="1" x14ac:dyDescent="0.25">
      <c r="A3433" s="226" t="s">
        <v>22</v>
      </c>
      <c r="B3433" s="61" t="s">
        <v>172</v>
      </c>
      <c r="C3433" s="59" t="s">
        <v>128</v>
      </c>
      <c r="D3433" s="59" t="s">
        <v>128</v>
      </c>
      <c r="E3433" s="60" t="s">
        <v>128</v>
      </c>
      <c r="F3433" s="60" t="s">
        <v>128</v>
      </c>
      <c r="G3433" s="60"/>
      <c r="H3433" s="60"/>
      <c r="I3433" s="60" t="s">
        <v>130</v>
      </c>
      <c r="J3433" s="349"/>
      <c r="K3433" s="350"/>
      <c r="L3433" s="350"/>
      <c r="M3433" s="350"/>
      <c r="N3433" s="351"/>
    </row>
    <row r="3434" spans="1:14" ht="47.25" customHeight="1" x14ac:dyDescent="0.25">
      <c r="A3434" s="227">
        <v>3</v>
      </c>
      <c r="B3434" s="27" t="s">
        <v>173</v>
      </c>
      <c r="C3434" s="59" t="s">
        <v>128</v>
      </c>
      <c r="D3434" s="59" t="s">
        <v>128</v>
      </c>
      <c r="E3434" s="60" t="s">
        <v>128</v>
      </c>
      <c r="F3434" s="60" t="s">
        <v>128</v>
      </c>
      <c r="G3434" s="60"/>
      <c r="H3434" s="60"/>
      <c r="I3434" s="60"/>
      <c r="J3434" s="349"/>
      <c r="K3434" s="350"/>
      <c r="L3434" s="350"/>
      <c r="M3434" s="350"/>
      <c r="N3434" s="351"/>
    </row>
    <row r="3435" spans="1:14" ht="47.25" customHeight="1" x14ac:dyDescent="0.25">
      <c r="A3435" s="226" t="s">
        <v>104</v>
      </c>
      <c r="B3435" s="61" t="s">
        <v>174</v>
      </c>
      <c r="C3435" s="59" t="s">
        <v>128</v>
      </c>
      <c r="D3435" s="59" t="s">
        <v>128</v>
      </c>
      <c r="E3435" s="60" t="s">
        <v>1304</v>
      </c>
      <c r="F3435" s="60" t="s">
        <v>1304</v>
      </c>
      <c r="G3435" s="60">
        <v>100</v>
      </c>
      <c r="H3435" s="60">
        <v>100</v>
      </c>
      <c r="I3435" s="60" t="s">
        <v>130</v>
      </c>
      <c r="J3435" s="349"/>
      <c r="K3435" s="350"/>
      <c r="L3435" s="350"/>
      <c r="M3435" s="350"/>
      <c r="N3435" s="351"/>
    </row>
    <row r="3436" spans="1:14" ht="15.75" customHeight="1" x14ac:dyDescent="0.25">
      <c r="A3436" s="226" t="s">
        <v>107</v>
      </c>
      <c r="B3436" s="61" t="s">
        <v>175</v>
      </c>
      <c r="C3436" s="59" t="s">
        <v>128</v>
      </c>
      <c r="D3436" s="59" t="s">
        <v>128</v>
      </c>
      <c r="E3436" s="62" t="s">
        <v>1304</v>
      </c>
      <c r="F3436" s="62" t="s">
        <v>1304</v>
      </c>
      <c r="G3436" s="60">
        <v>100</v>
      </c>
      <c r="H3436" s="60">
        <v>100</v>
      </c>
      <c r="I3436" s="60"/>
      <c r="J3436" s="349"/>
      <c r="K3436" s="350"/>
      <c r="L3436" s="350"/>
      <c r="M3436" s="350"/>
      <c r="N3436" s="351"/>
    </row>
    <row r="3437" spans="1:14" ht="15.75" customHeight="1" x14ac:dyDescent="0.25">
      <c r="A3437" s="226" t="s">
        <v>109</v>
      </c>
      <c r="B3437" s="61" t="s">
        <v>176</v>
      </c>
      <c r="C3437" s="59" t="s">
        <v>128</v>
      </c>
      <c r="D3437" s="59" t="s">
        <v>128</v>
      </c>
      <c r="E3437" s="62" t="s">
        <v>1304</v>
      </c>
      <c r="F3437" s="62" t="s">
        <v>1304</v>
      </c>
      <c r="G3437" s="60">
        <v>100</v>
      </c>
      <c r="H3437" s="60">
        <v>100</v>
      </c>
      <c r="I3437" s="60"/>
      <c r="J3437" s="349"/>
      <c r="K3437" s="350"/>
      <c r="L3437" s="350"/>
      <c r="M3437" s="350"/>
      <c r="N3437" s="351"/>
    </row>
    <row r="3438" spans="1:14" ht="15.75" customHeight="1" x14ac:dyDescent="0.25">
      <c r="A3438" s="226" t="s">
        <v>177</v>
      </c>
      <c r="B3438" s="61" t="s">
        <v>178</v>
      </c>
      <c r="C3438" s="59" t="s">
        <v>128</v>
      </c>
      <c r="D3438" s="59" t="s">
        <v>128</v>
      </c>
      <c r="E3438" s="62" t="s">
        <v>1304</v>
      </c>
      <c r="F3438" s="62" t="s">
        <v>1304</v>
      </c>
      <c r="G3438" s="60">
        <v>100</v>
      </c>
      <c r="H3438" s="60">
        <v>100</v>
      </c>
      <c r="I3438" s="60"/>
      <c r="J3438" s="349"/>
      <c r="K3438" s="350"/>
      <c r="L3438" s="350"/>
      <c r="M3438" s="350"/>
      <c r="N3438" s="351"/>
    </row>
    <row r="3439" spans="1:14" ht="15.75" customHeight="1" x14ac:dyDescent="0.25">
      <c r="A3439" s="226" t="s">
        <v>179</v>
      </c>
      <c r="B3439" s="61" t="s">
        <v>180</v>
      </c>
      <c r="C3439" s="59" t="s">
        <v>128</v>
      </c>
      <c r="D3439" s="59" t="s">
        <v>128</v>
      </c>
      <c r="E3439" s="62" t="s">
        <v>1304</v>
      </c>
      <c r="F3439" s="62" t="s">
        <v>1304</v>
      </c>
      <c r="G3439" s="60">
        <v>100</v>
      </c>
      <c r="H3439" s="60">
        <v>100</v>
      </c>
      <c r="I3439" s="60"/>
      <c r="J3439" s="349"/>
      <c r="K3439" s="350"/>
      <c r="L3439" s="350"/>
      <c r="M3439" s="350"/>
      <c r="N3439" s="351"/>
    </row>
    <row r="3440" spans="1:14" ht="31.5" customHeight="1" x14ac:dyDescent="0.25">
      <c r="A3440" s="227">
        <v>4</v>
      </c>
      <c r="B3440" s="27" t="s">
        <v>56</v>
      </c>
      <c r="C3440" s="59" t="s">
        <v>128</v>
      </c>
      <c r="D3440" s="59" t="s">
        <v>128</v>
      </c>
      <c r="E3440" s="60" t="s">
        <v>128</v>
      </c>
      <c r="F3440" s="60" t="s">
        <v>128</v>
      </c>
      <c r="G3440" s="60"/>
      <c r="H3440" s="60"/>
      <c r="I3440" s="60"/>
      <c r="J3440" s="349"/>
      <c r="K3440" s="350"/>
      <c r="L3440" s="350"/>
      <c r="M3440" s="350"/>
      <c r="N3440" s="351"/>
    </row>
    <row r="3441" spans="1:14" ht="31.5" customHeight="1" x14ac:dyDescent="0.25">
      <c r="A3441" s="225" t="s">
        <v>24</v>
      </c>
      <c r="B3441" s="53" t="s">
        <v>181</v>
      </c>
      <c r="C3441" s="59" t="s">
        <v>128</v>
      </c>
      <c r="D3441" s="59" t="s">
        <v>128</v>
      </c>
      <c r="E3441" s="62" t="s">
        <v>1304</v>
      </c>
      <c r="F3441" s="62" t="s">
        <v>1304</v>
      </c>
      <c r="G3441" s="60">
        <v>100</v>
      </c>
      <c r="H3441" s="60">
        <v>100</v>
      </c>
      <c r="I3441" s="60"/>
      <c r="J3441" s="349"/>
      <c r="K3441" s="350"/>
      <c r="L3441" s="350"/>
      <c r="M3441" s="350"/>
      <c r="N3441" s="351"/>
    </row>
    <row r="3442" spans="1:14" ht="63" customHeight="1" x14ac:dyDescent="0.25">
      <c r="A3442" s="225" t="s">
        <v>25</v>
      </c>
      <c r="B3442" s="53" t="s">
        <v>60</v>
      </c>
      <c r="C3442" s="59" t="s">
        <v>128</v>
      </c>
      <c r="D3442" s="59" t="s">
        <v>128</v>
      </c>
      <c r="E3442" s="60" t="s">
        <v>128</v>
      </c>
      <c r="F3442" s="60" t="s">
        <v>128</v>
      </c>
      <c r="G3442" s="60" t="s">
        <v>128</v>
      </c>
      <c r="H3442" s="60" t="s">
        <v>128</v>
      </c>
      <c r="I3442" s="60" t="s">
        <v>130</v>
      </c>
      <c r="J3442" s="349"/>
      <c r="K3442" s="350"/>
      <c r="L3442" s="350"/>
      <c r="M3442" s="350"/>
      <c r="N3442" s="351"/>
    </row>
    <row r="3443" spans="1:14" ht="31.5" customHeight="1" x14ac:dyDescent="0.25">
      <c r="A3443" s="225" t="s">
        <v>26</v>
      </c>
      <c r="B3443" s="53" t="s">
        <v>5</v>
      </c>
      <c r="C3443" s="59" t="s">
        <v>128</v>
      </c>
      <c r="D3443" s="59" t="s">
        <v>128</v>
      </c>
      <c r="E3443" s="60" t="s">
        <v>128</v>
      </c>
      <c r="F3443" s="60" t="s">
        <v>128</v>
      </c>
      <c r="G3443" s="60"/>
      <c r="H3443" s="60"/>
      <c r="I3443" s="60"/>
      <c r="J3443" s="404"/>
      <c r="K3443" s="405"/>
      <c r="L3443" s="405"/>
      <c r="M3443" s="405"/>
      <c r="N3443" s="406"/>
    </row>
    <row r="3444" spans="1:14" ht="32.25" customHeight="1" thickBot="1" x14ac:dyDescent="0.3">
      <c r="A3444" s="228" t="s">
        <v>182</v>
      </c>
      <c r="B3444" s="64" t="s">
        <v>6</v>
      </c>
      <c r="C3444" s="63" t="s">
        <v>128</v>
      </c>
      <c r="D3444" s="63" t="s">
        <v>128</v>
      </c>
      <c r="E3444" s="65" t="s">
        <v>128</v>
      </c>
      <c r="F3444" s="65" t="s">
        <v>128</v>
      </c>
      <c r="G3444" s="66"/>
      <c r="H3444" s="66"/>
      <c r="I3444" s="66"/>
      <c r="J3444" s="413"/>
      <c r="K3444" s="414"/>
      <c r="L3444" s="414"/>
      <c r="M3444" s="414"/>
      <c r="N3444" s="415"/>
    </row>
    <row r="3445" spans="1:14" ht="15.75" customHeight="1" x14ac:dyDescent="0.25">
      <c r="B3445" s="82"/>
    </row>
    <row r="3446" spans="1:14" ht="15.75" customHeight="1" x14ac:dyDescent="0.25">
      <c r="A3446" s="86" t="s">
        <v>190</v>
      </c>
      <c r="B3446" s="82"/>
    </row>
    <row r="3447" spans="1:14" ht="15.75" customHeight="1" x14ac:dyDescent="0.25">
      <c r="B3447" s="82"/>
      <c r="N3447" s="67"/>
    </row>
    <row r="3448" spans="1:14" ht="15.75" customHeight="1" x14ac:dyDescent="0.25">
      <c r="B3448" s="78" t="s">
        <v>144</v>
      </c>
      <c r="N3448" s="67"/>
    </row>
    <row r="3449" spans="1:14" ht="15.75" customHeight="1" x14ac:dyDescent="0.25">
      <c r="B3449" s="82"/>
      <c r="N3449" s="67"/>
    </row>
    <row r="3450" spans="1:14" ht="15.75" customHeight="1" x14ac:dyDescent="0.25">
      <c r="B3450" s="83"/>
      <c r="N3450" s="67" t="str">
        <f>'7.1'!A518</f>
        <v>1.1.4.147.5.</v>
      </c>
    </row>
    <row r="3451" spans="1:14" x14ac:dyDescent="0.25">
      <c r="B3451" s="9"/>
      <c r="C3451" s="9"/>
      <c r="D3451" s="9"/>
      <c r="E3451" s="9"/>
      <c r="F3451" s="9"/>
      <c r="G3451" s="9"/>
      <c r="H3451" s="9"/>
      <c r="I3451" s="9"/>
      <c r="L3451" s="8"/>
      <c r="M3451" s="219"/>
      <c r="N3451" s="219" t="s">
        <v>264</v>
      </c>
    </row>
    <row r="3452" spans="1:14" ht="15.75" customHeight="1" x14ac:dyDescent="0.25">
      <c r="N3452" s="80" t="s">
        <v>143</v>
      </c>
    </row>
    <row r="3453" spans="1:14" ht="15.75" customHeight="1" x14ac:dyDescent="0.25">
      <c r="B3453" s="9"/>
      <c r="C3453" s="9"/>
      <c r="D3453" s="9"/>
      <c r="E3453" s="9"/>
      <c r="F3453" s="9"/>
      <c r="G3453" s="9"/>
      <c r="H3453" s="9"/>
      <c r="I3453" s="9"/>
      <c r="N3453" s="80" t="s">
        <v>145</v>
      </c>
    </row>
    <row r="3454" spans="1:14" ht="15.75" customHeight="1" x14ac:dyDescent="0.25">
      <c r="N3454" s="80" t="s">
        <v>335</v>
      </c>
    </row>
    <row r="3455" spans="1:14" ht="15.75" customHeight="1" x14ac:dyDescent="0.25">
      <c r="M3455" s="8"/>
      <c r="N3455" s="80" t="s">
        <v>265</v>
      </c>
    </row>
    <row r="3456" spans="1:14" ht="15.75" customHeight="1" x14ac:dyDescent="0.25">
      <c r="M3456" s="8"/>
      <c r="N3456" s="80"/>
    </row>
    <row r="3457" spans="1:14" ht="15.75" customHeight="1" x14ac:dyDescent="0.25">
      <c r="M3457" s="8"/>
      <c r="N3457" s="80"/>
    </row>
    <row r="3458" spans="1:14" ht="17.25" customHeight="1" x14ac:dyDescent="0.25">
      <c r="A3458" s="421" t="s">
        <v>1434</v>
      </c>
      <c r="B3458" s="421"/>
      <c r="C3458" s="421"/>
      <c r="D3458" s="421"/>
      <c r="E3458" s="421"/>
      <c r="F3458" s="421"/>
      <c r="G3458" s="421"/>
      <c r="H3458" s="421"/>
      <c r="I3458" s="421"/>
      <c r="J3458" s="421"/>
      <c r="K3458" s="421"/>
      <c r="L3458" s="421"/>
      <c r="M3458" s="421"/>
      <c r="N3458" s="421"/>
    </row>
    <row r="3459" spans="1:14" ht="26.25" customHeight="1" x14ac:dyDescent="0.25">
      <c r="A3459" s="421"/>
      <c r="B3459" s="421"/>
      <c r="C3459" s="421"/>
      <c r="D3459" s="421"/>
      <c r="E3459" s="421"/>
      <c r="F3459" s="421"/>
      <c r="G3459" s="421"/>
      <c r="H3459" s="421"/>
      <c r="I3459" s="421"/>
      <c r="J3459" s="421"/>
      <c r="K3459" s="421"/>
      <c r="L3459" s="421"/>
      <c r="M3459" s="421"/>
      <c r="N3459" s="421"/>
    </row>
    <row r="3460" spans="1:14" s="422" customFormat="1" ht="17.25" customHeight="1" x14ac:dyDescent="0.25"/>
    <row r="3461" spans="1:14" ht="30.75" customHeight="1" x14ac:dyDescent="0.25">
      <c r="A3461" s="423" t="s">
        <v>323</v>
      </c>
      <c r="B3461" s="423"/>
      <c r="C3461" s="423"/>
      <c r="D3461" s="423"/>
      <c r="E3461" s="423"/>
      <c r="F3461" s="423"/>
      <c r="G3461" s="423"/>
      <c r="H3461" s="423"/>
      <c r="I3461" s="423"/>
      <c r="J3461" s="423"/>
      <c r="K3461" s="423"/>
      <c r="L3461" s="423"/>
      <c r="M3461" s="423"/>
      <c r="N3461" s="423"/>
    </row>
    <row r="3462" spans="1:14" ht="18" customHeight="1" x14ac:dyDescent="0.25">
      <c r="A3462" s="291" t="str">
        <f>VLOOKUP(N3497,'7.1'!$A$14:$B$574,2,FALSE)</f>
        <v>Строительство КЛ-10кВ ТП-208 ТП-209</v>
      </c>
      <c r="B3462" s="352"/>
      <c r="C3462" s="352"/>
      <c r="D3462" s="352"/>
      <c r="E3462" s="352"/>
      <c r="F3462" s="352"/>
      <c r="G3462" s="352"/>
      <c r="H3462" s="352"/>
      <c r="I3462" s="352"/>
      <c r="J3462" s="352"/>
      <c r="K3462" s="352"/>
      <c r="L3462" s="352"/>
      <c r="M3462" s="352"/>
      <c r="N3462" s="352"/>
    </row>
    <row r="3463" spans="1:14" ht="16.5" customHeight="1" thickBot="1" x14ac:dyDescent="0.3">
      <c r="A3463" s="424" t="s">
        <v>1435</v>
      </c>
      <c r="B3463" s="424"/>
      <c r="C3463" s="424"/>
      <c r="D3463" s="424"/>
      <c r="E3463" s="424"/>
      <c r="F3463" s="424"/>
      <c r="G3463" s="424"/>
      <c r="H3463" s="424"/>
      <c r="I3463" s="424"/>
    </row>
    <row r="3464" spans="1:14" ht="15.75" customHeight="1" x14ac:dyDescent="0.25">
      <c r="A3464" s="425" t="s">
        <v>85</v>
      </c>
      <c r="B3464" s="428" t="s">
        <v>86</v>
      </c>
      <c r="C3464" s="431" t="s">
        <v>87</v>
      </c>
      <c r="D3464" s="390"/>
      <c r="E3464" s="390"/>
      <c r="F3464" s="432"/>
      <c r="G3464" s="428" t="s">
        <v>88</v>
      </c>
      <c r="H3464" s="428" t="s">
        <v>89</v>
      </c>
      <c r="I3464" s="433" t="s">
        <v>90</v>
      </c>
      <c r="J3464" s="434" t="s">
        <v>226</v>
      </c>
      <c r="K3464" s="435"/>
      <c r="L3464" s="435"/>
      <c r="M3464" s="435"/>
      <c r="N3464" s="436"/>
    </row>
    <row r="3465" spans="1:14" ht="15.75" customHeight="1" x14ac:dyDescent="0.25">
      <c r="A3465" s="426"/>
      <c r="B3465" s="429"/>
      <c r="C3465" s="419" t="s">
        <v>227</v>
      </c>
      <c r="D3465" s="420"/>
      <c r="E3465" s="419" t="s">
        <v>228</v>
      </c>
      <c r="F3465" s="420"/>
      <c r="G3465" s="429"/>
      <c r="H3465" s="429"/>
      <c r="I3465" s="408"/>
      <c r="J3465" s="437"/>
      <c r="K3465" s="438"/>
      <c r="L3465" s="438"/>
      <c r="M3465" s="438"/>
      <c r="N3465" s="439"/>
    </row>
    <row r="3466" spans="1:14" ht="15.75" customHeight="1" x14ac:dyDescent="0.25">
      <c r="A3466" s="426"/>
      <c r="B3466" s="429"/>
      <c r="C3466" s="407" t="s">
        <v>229</v>
      </c>
      <c r="D3466" s="407" t="s">
        <v>230</v>
      </c>
      <c r="E3466" s="407" t="s">
        <v>229</v>
      </c>
      <c r="F3466" s="407" t="s">
        <v>230</v>
      </c>
      <c r="G3466" s="429"/>
      <c r="H3466" s="429"/>
      <c r="I3466" s="408"/>
      <c r="J3466" s="437"/>
      <c r="K3466" s="438"/>
      <c r="L3466" s="438"/>
      <c r="M3466" s="438"/>
      <c r="N3466" s="439"/>
    </row>
    <row r="3467" spans="1:14" ht="15.75" customHeight="1" x14ac:dyDescent="0.25">
      <c r="A3467" s="426"/>
      <c r="B3467" s="429"/>
      <c r="C3467" s="408"/>
      <c r="D3467" s="408"/>
      <c r="E3467" s="408"/>
      <c r="F3467" s="408"/>
      <c r="G3467" s="429"/>
      <c r="H3467" s="429"/>
      <c r="I3467" s="408"/>
      <c r="J3467" s="437"/>
      <c r="K3467" s="438"/>
      <c r="L3467" s="438"/>
      <c r="M3467" s="438"/>
      <c r="N3467" s="439"/>
    </row>
    <row r="3468" spans="1:14" ht="15.75" customHeight="1" x14ac:dyDescent="0.25">
      <c r="A3468" s="427"/>
      <c r="B3468" s="430"/>
      <c r="C3468" s="409"/>
      <c r="D3468" s="409"/>
      <c r="E3468" s="409"/>
      <c r="F3468" s="409"/>
      <c r="G3468" s="430"/>
      <c r="H3468" s="430"/>
      <c r="I3468" s="409"/>
      <c r="J3468" s="440"/>
      <c r="K3468" s="388"/>
      <c r="L3468" s="388"/>
      <c r="M3468" s="388"/>
      <c r="N3468" s="392"/>
    </row>
    <row r="3469" spans="1:14" ht="16.5" customHeight="1" thickBot="1" x14ac:dyDescent="0.3">
      <c r="A3469" s="222">
        <v>1</v>
      </c>
      <c r="B3469" s="10">
        <v>2</v>
      </c>
      <c r="C3469" s="10">
        <v>3</v>
      </c>
      <c r="D3469" s="10">
        <v>4</v>
      </c>
      <c r="E3469" s="10">
        <v>5</v>
      </c>
      <c r="F3469" s="10">
        <v>6</v>
      </c>
      <c r="G3469" s="10">
        <v>8</v>
      </c>
      <c r="H3469" s="10">
        <v>9</v>
      </c>
      <c r="I3469" s="10">
        <v>10</v>
      </c>
      <c r="J3469" s="410">
        <v>11</v>
      </c>
      <c r="K3469" s="411"/>
      <c r="L3469" s="411"/>
      <c r="M3469" s="411"/>
      <c r="N3469" s="412"/>
    </row>
    <row r="3470" spans="1:14" ht="31.5" customHeight="1" x14ac:dyDescent="0.25">
      <c r="A3470" s="223">
        <v>1</v>
      </c>
      <c r="B3470" s="28" t="s">
        <v>161</v>
      </c>
      <c r="C3470" s="29" t="s">
        <v>1304</v>
      </c>
      <c r="D3470" s="29" t="s">
        <v>1304</v>
      </c>
      <c r="E3470" s="57"/>
      <c r="F3470" s="57"/>
      <c r="G3470" s="57"/>
      <c r="H3470" s="57"/>
      <c r="I3470" s="57"/>
      <c r="J3470" s="416"/>
      <c r="K3470" s="417"/>
      <c r="L3470" s="417"/>
      <c r="M3470" s="417"/>
      <c r="N3470" s="418"/>
    </row>
    <row r="3471" spans="1:14" ht="15.75" customHeight="1" x14ac:dyDescent="0.25">
      <c r="A3471" s="224" t="s">
        <v>149</v>
      </c>
      <c r="B3471" s="58" t="s">
        <v>162</v>
      </c>
      <c r="C3471" s="59" t="s">
        <v>1304</v>
      </c>
      <c r="D3471" s="59" t="s">
        <v>1304</v>
      </c>
      <c r="E3471" s="62" t="s">
        <v>128</v>
      </c>
      <c r="F3471" s="62" t="s">
        <v>128</v>
      </c>
      <c r="G3471" s="60"/>
      <c r="H3471" s="60"/>
      <c r="I3471" s="60"/>
      <c r="J3471" s="404"/>
      <c r="K3471" s="405"/>
      <c r="L3471" s="405"/>
      <c r="M3471" s="405"/>
      <c r="N3471" s="406"/>
    </row>
    <row r="3472" spans="1:14" ht="15.75" customHeight="1" x14ac:dyDescent="0.25">
      <c r="A3472" s="225" t="s">
        <v>150</v>
      </c>
      <c r="B3472" s="53" t="s">
        <v>163</v>
      </c>
      <c r="C3472" s="59" t="s">
        <v>1304</v>
      </c>
      <c r="D3472" s="59" t="s">
        <v>1304</v>
      </c>
      <c r="E3472" s="62" t="s">
        <v>128</v>
      </c>
      <c r="F3472" s="62" t="s">
        <v>128</v>
      </c>
      <c r="G3472" s="60"/>
      <c r="H3472" s="60"/>
      <c r="I3472" s="60"/>
      <c r="J3472" s="404"/>
      <c r="K3472" s="405"/>
      <c r="L3472" s="405"/>
      <c r="M3472" s="405"/>
      <c r="N3472" s="406"/>
    </row>
    <row r="3473" spans="1:14" ht="47.25" customHeight="1" x14ac:dyDescent="0.25">
      <c r="A3473" s="225" t="s">
        <v>29</v>
      </c>
      <c r="B3473" s="53" t="s">
        <v>133</v>
      </c>
      <c r="C3473" s="59" t="s">
        <v>1304</v>
      </c>
      <c r="D3473" s="59" t="s">
        <v>1304</v>
      </c>
      <c r="E3473" s="60" t="s">
        <v>128</v>
      </c>
      <c r="F3473" s="60" t="s">
        <v>128</v>
      </c>
      <c r="G3473" s="60"/>
      <c r="H3473" s="60"/>
      <c r="I3473" s="60" t="s">
        <v>129</v>
      </c>
      <c r="J3473" s="349"/>
      <c r="K3473" s="350"/>
      <c r="L3473" s="350"/>
      <c r="M3473" s="350"/>
      <c r="N3473" s="351"/>
    </row>
    <row r="3474" spans="1:14" ht="63" customHeight="1" x14ac:dyDescent="0.25">
      <c r="A3474" s="226" t="s">
        <v>46</v>
      </c>
      <c r="B3474" s="61" t="s">
        <v>165</v>
      </c>
      <c r="C3474" s="59" t="s">
        <v>1304</v>
      </c>
      <c r="D3474" s="59" t="s">
        <v>1304</v>
      </c>
      <c r="E3474" s="60" t="s">
        <v>128</v>
      </c>
      <c r="F3474" s="60" t="s">
        <v>128</v>
      </c>
      <c r="G3474" s="60"/>
      <c r="H3474" s="60"/>
      <c r="I3474" s="60" t="s">
        <v>130</v>
      </c>
      <c r="J3474" s="404"/>
      <c r="K3474" s="405"/>
      <c r="L3474" s="405"/>
      <c r="M3474" s="405"/>
      <c r="N3474" s="406"/>
    </row>
    <row r="3475" spans="1:14" ht="31.5" customHeight="1" x14ac:dyDescent="0.25">
      <c r="A3475" s="226" t="s">
        <v>166</v>
      </c>
      <c r="B3475" s="61" t="s">
        <v>167</v>
      </c>
      <c r="C3475" s="59" t="s">
        <v>1304</v>
      </c>
      <c r="D3475" s="59" t="s">
        <v>1304</v>
      </c>
      <c r="E3475" s="62" t="s">
        <v>1304</v>
      </c>
      <c r="F3475" s="62" t="s">
        <v>1304</v>
      </c>
      <c r="G3475" s="60">
        <v>100</v>
      </c>
      <c r="H3475" s="60">
        <v>100</v>
      </c>
      <c r="I3475" s="60"/>
      <c r="J3475" s="404"/>
      <c r="K3475" s="405"/>
      <c r="L3475" s="405"/>
      <c r="M3475" s="405"/>
      <c r="N3475" s="406"/>
    </row>
    <row r="3476" spans="1:14" ht="15.75" customHeight="1" x14ac:dyDescent="0.25">
      <c r="A3476" s="226" t="s">
        <v>168</v>
      </c>
      <c r="B3476" s="61" t="s">
        <v>169</v>
      </c>
      <c r="C3476" s="59" t="s">
        <v>1304</v>
      </c>
      <c r="D3476" s="59" t="s">
        <v>1304</v>
      </c>
      <c r="E3476" s="62" t="s">
        <v>1304</v>
      </c>
      <c r="F3476" s="62" t="s">
        <v>1304</v>
      </c>
      <c r="G3476" s="60">
        <v>100</v>
      </c>
      <c r="H3476" s="60">
        <v>100</v>
      </c>
      <c r="I3476" s="60"/>
      <c r="J3476" s="404"/>
      <c r="K3476" s="405"/>
      <c r="L3476" s="405"/>
      <c r="M3476" s="405"/>
      <c r="N3476" s="406"/>
    </row>
    <row r="3477" spans="1:14" ht="15.75" customHeight="1" x14ac:dyDescent="0.25">
      <c r="A3477" s="227">
        <v>2</v>
      </c>
      <c r="B3477" s="27" t="s">
        <v>103</v>
      </c>
      <c r="C3477" s="59" t="s">
        <v>1304</v>
      </c>
      <c r="D3477" s="59" t="s">
        <v>1304</v>
      </c>
      <c r="E3477" s="60" t="s">
        <v>128</v>
      </c>
      <c r="F3477" s="60" t="s">
        <v>128</v>
      </c>
      <c r="G3477" s="60"/>
      <c r="H3477" s="60"/>
      <c r="I3477" s="60"/>
      <c r="J3477" s="349"/>
      <c r="K3477" s="350"/>
      <c r="L3477" s="350"/>
      <c r="M3477" s="350"/>
      <c r="N3477" s="351"/>
    </row>
    <row r="3478" spans="1:14" ht="31.5" customHeight="1" x14ac:dyDescent="0.25">
      <c r="A3478" s="226" t="s">
        <v>152</v>
      </c>
      <c r="B3478" s="61" t="s">
        <v>170</v>
      </c>
      <c r="C3478" s="59" t="s">
        <v>1304</v>
      </c>
      <c r="D3478" s="59" t="s">
        <v>1304</v>
      </c>
      <c r="E3478" s="62" t="s">
        <v>1304</v>
      </c>
      <c r="F3478" s="62" t="s">
        <v>1304</v>
      </c>
      <c r="G3478" s="60">
        <v>100</v>
      </c>
      <c r="H3478" s="60">
        <v>100</v>
      </c>
      <c r="I3478" s="60"/>
      <c r="J3478" s="349"/>
      <c r="K3478" s="350"/>
      <c r="L3478" s="350"/>
      <c r="M3478" s="350"/>
      <c r="N3478" s="351"/>
    </row>
    <row r="3479" spans="1:14" ht="69" customHeight="1" x14ac:dyDescent="0.25">
      <c r="A3479" s="226" t="s">
        <v>21</v>
      </c>
      <c r="B3479" s="61" t="s">
        <v>171</v>
      </c>
      <c r="C3479" s="59" t="s">
        <v>1304</v>
      </c>
      <c r="D3479" s="59" t="s">
        <v>1304</v>
      </c>
      <c r="E3479" s="60" t="s">
        <v>1304</v>
      </c>
      <c r="F3479" s="60" t="s">
        <v>1304</v>
      </c>
      <c r="G3479" s="60">
        <v>100</v>
      </c>
      <c r="H3479" s="60">
        <v>100</v>
      </c>
      <c r="I3479" s="60" t="s">
        <v>131</v>
      </c>
      <c r="J3479" s="349"/>
      <c r="K3479" s="350"/>
      <c r="L3479" s="350"/>
      <c r="M3479" s="350"/>
      <c r="N3479" s="351"/>
    </row>
    <row r="3480" spans="1:14" ht="34.5" customHeight="1" x14ac:dyDescent="0.25">
      <c r="A3480" s="226" t="s">
        <v>22</v>
      </c>
      <c r="B3480" s="61" t="s">
        <v>172</v>
      </c>
      <c r="C3480" s="59" t="s">
        <v>1304</v>
      </c>
      <c r="D3480" s="59" t="s">
        <v>1304</v>
      </c>
      <c r="E3480" s="60" t="s">
        <v>128</v>
      </c>
      <c r="F3480" s="60" t="s">
        <v>128</v>
      </c>
      <c r="G3480" s="60"/>
      <c r="H3480" s="60"/>
      <c r="I3480" s="60" t="s">
        <v>130</v>
      </c>
      <c r="J3480" s="349"/>
      <c r="K3480" s="350"/>
      <c r="L3480" s="350"/>
      <c r="M3480" s="350"/>
      <c r="N3480" s="351"/>
    </row>
    <row r="3481" spans="1:14" ht="47.25" customHeight="1" x14ac:dyDescent="0.25">
      <c r="A3481" s="227">
        <v>3</v>
      </c>
      <c r="B3481" s="27" t="s">
        <v>173</v>
      </c>
      <c r="C3481" s="59" t="s">
        <v>1304</v>
      </c>
      <c r="D3481" s="59" t="s">
        <v>1304</v>
      </c>
      <c r="E3481" s="60" t="s">
        <v>128</v>
      </c>
      <c r="F3481" s="60" t="s">
        <v>128</v>
      </c>
      <c r="G3481" s="60"/>
      <c r="H3481" s="60"/>
      <c r="I3481" s="60"/>
      <c r="J3481" s="349"/>
      <c r="K3481" s="350"/>
      <c r="L3481" s="350"/>
      <c r="M3481" s="350"/>
      <c r="N3481" s="351"/>
    </row>
    <row r="3482" spans="1:14" ht="47.25" customHeight="1" x14ac:dyDescent="0.25">
      <c r="A3482" s="226" t="s">
        <v>104</v>
      </c>
      <c r="B3482" s="61" t="s">
        <v>174</v>
      </c>
      <c r="C3482" s="59" t="s">
        <v>1304</v>
      </c>
      <c r="D3482" s="59" t="s">
        <v>1304</v>
      </c>
      <c r="E3482" s="60" t="s">
        <v>1304</v>
      </c>
      <c r="F3482" s="60" t="s">
        <v>1304</v>
      </c>
      <c r="G3482" s="60">
        <v>100</v>
      </c>
      <c r="H3482" s="60">
        <v>100</v>
      </c>
      <c r="I3482" s="60" t="s">
        <v>130</v>
      </c>
      <c r="J3482" s="349"/>
      <c r="K3482" s="350"/>
      <c r="L3482" s="350"/>
      <c r="M3482" s="350"/>
      <c r="N3482" s="351"/>
    </row>
    <row r="3483" spans="1:14" ht="15.75" customHeight="1" x14ac:dyDescent="0.25">
      <c r="A3483" s="226" t="s">
        <v>107</v>
      </c>
      <c r="B3483" s="61" t="s">
        <v>175</v>
      </c>
      <c r="C3483" s="59" t="s">
        <v>1304</v>
      </c>
      <c r="D3483" s="59" t="s">
        <v>1304</v>
      </c>
      <c r="E3483" s="62" t="s">
        <v>1304</v>
      </c>
      <c r="F3483" s="62" t="s">
        <v>1304</v>
      </c>
      <c r="G3483" s="60">
        <v>100</v>
      </c>
      <c r="H3483" s="60">
        <v>100</v>
      </c>
      <c r="I3483" s="60"/>
      <c r="J3483" s="349"/>
      <c r="K3483" s="350"/>
      <c r="L3483" s="350"/>
      <c r="M3483" s="350"/>
      <c r="N3483" s="351"/>
    </row>
    <row r="3484" spans="1:14" ht="15.75" customHeight="1" x14ac:dyDescent="0.25">
      <c r="A3484" s="226" t="s">
        <v>109</v>
      </c>
      <c r="B3484" s="61" t="s">
        <v>176</v>
      </c>
      <c r="C3484" s="59" t="s">
        <v>1304</v>
      </c>
      <c r="D3484" s="59" t="s">
        <v>1304</v>
      </c>
      <c r="E3484" s="62" t="s">
        <v>1304</v>
      </c>
      <c r="F3484" s="62" t="s">
        <v>1304</v>
      </c>
      <c r="G3484" s="60">
        <v>100</v>
      </c>
      <c r="H3484" s="60">
        <v>100</v>
      </c>
      <c r="I3484" s="60"/>
      <c r="J3484" s="349"/>
      <c r="K3484" s="350"/>
      <c r="L3484" s="350"/>
      <c r="M3484" s="350"/>
      <c r="N3484" s="351"/>
    </row>
    <row r="3485" spans="1:14" ht="15.75" customHeight="1" x14ac:dyDescent="0.25">
      <c r="A3485" s="226" t="s">
        <v>177</v>
      </c>
      <c r="B3485" s="61" t="s">
        <v>178</v>
      </c>
      <c r="C3485" s="59" t="s">
        <v>1304</v>
      </c>
      <c r="D3485" s="59" t="s">
        <v>1304</v>
      </c>
      <c r="E3485" s="62" t="s">
        <v>1304</v>
      </c>
      <c r="F3485" s="62" t="s">
        <v>1304</v>
      </c>
      <c r="G3485" s="60">
        <v>100</v>
      </c>
      <c r="H3485" s="60">
        <v>100</v>
      </c>
      <c r="I3485" s="60"/>
      <c r="J3485" s="349"/>
      <c r="K3485" s="350"/>
      <c r="L3485" s="350"/>
      <c r="M3485" s="350"/>
      <c r="N3485" s="351"/>
    </row>
    <row r="3486" spans="1:14" ht="15.75" customHeight="1" x14ac:dyDescent="0.25">
      <c r="A3486" s="226" t="s">
        <v>179</v>
      </c>
      <c r="B3486" s="61" t="s">
        <v>180</v>
      </c>
      <c r="C3486" s="59" t="s">
        <v>1304</v>
      </c>
      <c r="D3486" s="59" t="s">
        <v>1304</v>
      </c>
      <c r="E3486" s="62" t="s">
        <v>1304</v>
      </c>
      <c r="F3486" s="62" t="s">
        <v>1304</v>
      </c>
      <c r="G3486" s="60">
        <v>100</v>
      </c>
      <c r="H3486" s="60">
        <v>100</v>
      </c>
      <c r="I3486" s="60"/>
      <c r="J3486" s="349"/>
      <c r="K3486" s="350"/>
      <c r="L3486" s="350"/>
      <c r="M3486" s="350"/>
      <c r="N3486" s="351"/>
    </row>
    <row r="3487" spans="1:14" ht="31.5" customHeight="1" x14ac:dyDescent="0.25">
      <c r="A3487" s="227">
        <v>4</v>
      </c>
      <c r="B3487" s="27" t="s">
        <v>56</v>
      </c>
      <c r="C3487" s="59" t="s">
        <v>1304</v>
      </c>
      <c r="D3487" s="59" t="s">
        <v>1304</v>
      </c>
      <c r="E3487" s="60" t="s">
        <v>128</v>
      </c>
      <c r="F3487" s="60" t="s">
        <v>128</v>
      </c>
      <c r="G3487" s="60"/>
      <c r="H3487" s="60"/>
      <c r="I3487" s="60"/>
      <c r="J3487" s="349"/>
      <c r="K3487" s="350"/>
      <c r="L3487" s="350"/>
      <c r="M3487" s="350"/>
      <c r="N3487" s="351"/>
    </row>
    <row r="3488" spans="1:14" ht="31.5" customHeight="1" x14ac:dyDescent="0.25">
      <c r="A3488" s="225" t="s">
        <v>24</v>
      </c>
      <c r="B3488" s="53" t="s">
        <v>181</v>
      </c>
      <c r="C3488" s="59" t="s">
        <v>1304</v>
      </c>
      <c r="D3488" s="59" t="s">
        <v>1304</v>
      </c>
      <c r="E3488" s="62" t="s">
        <v>1304</v>
      </c>
      <c r="F3488" s="62" t="s">
        <v>1304</v>
      </c>
      <c r="G3488" s="60">
        <v>100</v>
      </c>
      <c r="H3488" s="60">
        <v>100</v>
      </c>
      <c r="I3488" s="60"/>
      <c r="J3488" s="349"/>
      <c r="K3488" s="350"/>
      <c r="L3488" s="350"/>
      <c r="M3488" s="350"/>
      <c r="N3488" s="351"/>
    </row>
    <row r="3489" spans="1:14" ht="63" customHeight="1" x14ac:dyDescent="0.25">
      <c r="A3489" s="225" t="s">
        <v>25</v>
      </c>
      <c r="B3489" s="53" t="s">
        <v>60</v>
      </c>
      <c r="C3489" s="59" t="s">
        <v>1304</v>
      </c>
      <c r="D3489" s="59" t="s">
        <v>1304</v>
      </c>
      <c r="E3489" s="60" t="s">
        <v>128</v>
      </c>
      <c r="F3489" s="60" t="s">
        <v>128</v>
      </c>
      <c r="G3489" s="60" t="s">
        <v>128</v>
      </c>
      <c r="H3489" s="60" t="s">
        <v>128</v>
      </c>
      <c r="I3489" s="60" t="s">
        <v>130</v>
      </c>
      <c r="J3489" s="349"/>
      <c r="K3489" s="350"/>
      <c r="L3489" s="350"/>
      <c r="M3489" s="350"/>
      <c r="N3489" s="351"/>
    </row>
    <row r="3490" spans="1:14" ht="31.5" customHeight="1" x14ac:dyDescent="0.25">
      <c r="A3490" s="225" t="s">
        <v>26</v>
      </c>
      <c r="B3490" s="53" t="s">
        <v>5</v>
      </c>
      <c r="C3490" s="59" t="s">
        <v>1304</v>
      </c>
      <c r="D3490" s="59" t="s">
        <v>1304</v>
      </c>
      <c r="E3490" s="60" t="s">
        <v>128</v>
      </c>
      <c r="F3490" s="60" t="s">
        <v>128</v>
      </c>
      <c r="G3490" s="60"/>
      <c r="H3490" s="60"/>
      <c r="I3490" s="60"/>
      <c r="J3490" s="404"/>
      <c r="K3490" s="405"/>
      <c r="L3490" s="405"/>
      <c r="M3490" s="405"/>
      <c r="N3490" s="406"/>
    </row>
    <row r="3491" spans="1:14" ht="32.25" customHeight="1" thickBot="1" x14ac:dyDescent="0.3">
      <c r="A3491" s="228" t="s">
        <v>182</v>
      </c>
      <c r="B3491" s="64" t="s">
        <v>6</v>
      </c>
      <c r="C3491" s="63" t="s">
        <v>1304</v>
      </c>
      <c r="D3491" s="63" t="s">
        <v>1304</v>
      </c>
      <c r="E3491" s="65" t="s">
        <v>128</v>
      </c>
      <c r="F3491" s="65" t="s">
        <v>128</v>
      </c>
      <c r="G3491" s="66"/>
      <c r="H3491" s="66"/>
      <c r="I3491" s="66"/>
      <c r="J3491" s="413"/>
      <c r="K3491" s="414"/>
      <c r="L3491" s="414"/>
      <c r="M3491" s="414"/>
      <c r="N3491" s="415"/>
    </row>
    <row r="3492" spans="1:14" ht="15.75" customHeight="1" x14ac:dyDescent="0.25">
      <c r="B3492" s="82"/>
    </row>
    <row r="3493" spans="1:14" ht="15.75" customHeight="1" x14ac:dyDescent="0.25">
      <c r="A3493" s="86" t="s">
        <v>190</v>
      </c>
      <c r="B3493" s="82"/>
    </row>
    <row r="3494" spans="1:14" ht="15.75" customHeight="1" x14ac:dyDescent="0.25">
      <c r="B3494" s="82"/>
      <c r="N3494" s="67"/>
    </row>
    <row r="3495" spans="1:14" ht="15.75" customHeight="1" x14ac:dyDescent="0.25">
      <c r="B3495" s="78" t="s">
        <v>144</v>
      </c>
      <c r="N3495" s="67"/>
    </row>
    <row r="3496" spans="1:14" ht="15.75" customHeight="1" x14ac:dyDescent="0.25">
      <c r="B3496" s="82"/>
      <c r="N3496" s="67"/>
    </row>
    <row r="3497" spans="1:14" ht="15.75" customHeight="1" x14ac:dyDescent="0.25">
      <c r="B3497" s="83"/>
      <c r="N3497" s="67" t="str">
        <f>'7.1'!A519</f>
        <v>1.1.4.147.6</v>
      </c>
    </row>
    <row r="3498" spans="1:14" x14ac:dyDescent="0.25">
      <c r="A3498" s="290"/>
      <c r="B3498" s="9"/>
      <c r="C3498" s="9"/>
      <c r="D3498" s="9"/>
      <c r="E3498" s="9"/>
      <c r="F3498" s="9"/>
      <c r="G3498" s="9"/>
      <c r="H3498" s="9"/>
      <c r="I3498" s="9"/>
      <c r="N3498" s="80" t="s">
        <v>276</v>
      </c>
    </row>
    <row r="3499" spans="1:14" x14ac:dyDescent="0.25">
      <c r="B3499" s="9"/>
      <c r="C3499" s="9"/>
      <c r="D3499" s="9"/>
      <c r="E3499" s="9"/>
      <c r="F3499" s="9"/>
      <c r="G3499" s="9"/>
      <c r="H3499" s="9"/>
      <c r="N3499" s="80" t="s">
        <v>122</v>
      </c>
    </row>
    <row r="3500" spans="1:14" x14ac:dyDescent="0.25">
      <c r="B3500" s="9"/>
      <c r="C3500" s="9"/>
      <c r="D3500" s="9"/>
      <c r="E3500" s="9"/>
      <c r="F3500" s="9"/>
      <c r="G3500" s="9"/>
      <c r="H3500" s="9"/>
      <c r="I3500" s="9"/>
      <c r="N3500" s="80"/>
    </row>
    <row r="3501" spans="1:14" x14ac:dyDescent="0.25">
      <c r="B3501" s="9"/>
      <c r="C3501" s="9"/>
      <c r="D3501" s="9"/>
      <c r="E3501" s="9"/>
      <c r="F3501" s="9"/>
      <c r="G3501" s="9"/>
      <c r="H3501" s="9"/>
      <c r="I3501" s="9"/>
      <c r="L3501" s="8"/>
      <c r="M3501" s="219"/>
      <c r="N3501" s="219" t="s">
        <v>264</v>
      </c>
    </row>
    <row r="3502" spans="1:14" ht="15.75" customHeight="1" x14ac:dyDescent="0.25">
      <c r="N3502" s="80" t="s">
        <v>143</v>
      </c>
    </row>
    <row r="3503" spans="1:14" ht="15.75" customHeight="1" x14ac:dyDescent="0.25">
      <c r="B3503" s="9"/>
      <c r="C3503" s="9"/>
      <c r="D3503" s="9"/>
      <c r="E3503" s="9"/>
      <c r="F3503" s="9"/>
      <c r="G3503" s="9"/>
      <c r="H3503" s="9"/>
      <c r="I3503" s="9"/>
      <c r="N3503" s="80" t="s">
        <v>145</v>
      </c>
    </row>
    <row r="3504" spans="1:14" ht="15.75" customHeight="1" x14ac:dyDescent="0.25">
      <c r="N3504" s="80" t="s">
        <v>335</v>
      </c>
    </row>
    <row r="3505" spans="1:14" ht="15.75" customHeight="1" x14ac:dyDescent="0.25">
      <c r="M3505" s="8"/>
      <c r="N3505" s="80" t="s">
        <v>265</v>
      </c>
    </row>
    <row r="3506" spans="1:14" ht="15.75" customHeight="1" x14ac:dyDescent="0.25">
      <c r="M3506" s="8"/>
      <c r="N3506" s="80"/>
    </row>
    <row r="3507" spans="1:14" ht="15.75" customHeight="1" x14ac:dyDescent="0.25">
      <c r="M3507" s="8"/>
      <c r="N3507" s="80"/>
    </row>
    <row r="3508" spans="1:14" ht="17.25" customHeight="1" x14ac:dyDescent="0.25">
      <c r="A3508" s="421" t="s">
        <v>1434</v>
      </c>
      <c r="B3508" s="421"/>
      <c r="C3508" s="421"/>
      <c r="D3508" s="421"/>
      <c r="E3508" s="421"/>
      <c r="F3508" s="421"/>
      <c r="G3508" s="421"/>
      <c r="H3508" s="421"/>
      <c r="I3508" s="421"/>
      <c r="J3508" s="421"/>
      <c r="K3508" s="421"/>
      <c r="L3508" s="421"/>
      <c r="M3508" s="421"/>
      <c r="N3508" s="421"/>
    </row>
    <row r="3509" spans="1:14" ht="26.25" customHeight="1" x14ac:dyDescent="0.25">
      <c r="A3509" s="421"/>
      <c r="B3509" s="421"/>
      <c r="C3509" s="421"/>
      <c r="D3509" s="421"/>
      <c r="E3509" s="421"/>
      <c r="F3509" s="421"/>
      <c r="G3509" s="421"/>
      <c r="H3509" s="421"/>
      <c r="I3509" s="421"/>
      <c r="J3509" s="421"/>
      <c r="K3509" s="421"/>
      <c r="L3509" s="421"/>
      <c r="M3509" s="421"/>
      <c r="N3509" s="421"/>
    </row>
    <row r="3510" spans="1:14" s="422" customFormat="1" ht="17.25" customHeight="1" x14ac:dyDescent="0.25"/>
    <row r="3511" spans="1:14" ht="30.75" customHeight="1" x14ac:dyDescent="0.25">
      <c r="A3511" s="423" t="s">
        <v>323</v>
      </c>
      <c r="B3511" s="423"/>
      <c r="C3511" s="423"/>
      <c r="D3511" s="423"/>
      <c r="E3511" s="423"/>
      <c r="F3511" s="423"/>
      <c r="G3511" s="423"/>
      <c r="H3511" s="423"/>
      <c r="I3511" s="423"/>
      <c r="J3511" s="423"/>
      <c r="K3511" s="423"/>
      <c r="L3511" s="423"/>
      <c r="M3511" s="423"/>
      <c r="N3511" s="423"/>
    </row>
    <row r="3512" spans="1:14" ht="18" customHeight="1" x14ac:dyDescent="0.25">
      <c r="A3512" s="291" t="str">
        <f>VLOOKUP(N3547,'7.1'!$A$14:$B$574,2,FALSE)</f>
        <v>Строительство КЛ-10кВ ТП-208 ТП-218</v>
      </c>
      <c r="B3512" s="352"/>
      <c r="C3512" s="352"/>
      <c r="D3512" s="352"/>
      <c r="E3512" s="352"/>
      <c r="F3512" s="352"/>
      <c r="G3512" s="352"/>
      <c r="H3512" s="352"/>
      <c r="I3512" s="352"/>
      <c r="J3512" s="352"/>
      <c r="K3512" s="352"/>
      <c r="L3512" s="352"/>
      <c r="M3512" s="352"/>
      <c r="N3512" s="352"/>
    </row>
    <row r="3513" spans="1:14" ht="16.5" customHeight="1" thickBot="1" x14ac:dyDescent="0.3">
      <c r="A3513" s="424" t="s">
        <v>1435</v>
      </c>
      <c r="B3513" s="424"/>
      <c r="C3513" s="424"/>
      <c r="D3513" s="424"/>
      <c r="E3513" s="424"/>
      <c r="F3513" s="424"/>
      <c r="G3513" s="424"/>
      <c r="H3513" s="424"/>
      <c r="I3513" s="424"/>
    </row>
    <row r="3514" spans="1:14" ht="15.75" customHeight="1" x14ac:dyDescent="0.25">
      <c r="A3514" s="425" t="s">
        <v>85</v>
      </c>
      <c r="B3514" s="428" t="s">
        <v>86</v>
      </c>
      <c r="C3514" s="431" t="s">
        <v>87</v>
      </c>
      <c r="D3514" s="390"/>
      <c r="E3514" s="390"/>
      <c r="F3514" s="432"/>
      <c r="G3514" s="428" t="s">
        <v>88</v>
      </c>
      <c r="H3514" s="428" t="s">
        <v>89</v>
      </c>
      <c r="I3514" s="433" t="s">
        <v>90</v>
      </c>
      <c r="J3514" s="434" t="s">
        <v>226</v>
      </c>
      <c r="K3514" s="435"/>
      <c r="L3514" s="435"/>
      <c r="M3514" s="435"/>
      <c r="N3514" s="436"/>
    </row>
    <row r="3515" spans="1:14" ht="15.75" customHeight="1" x14ac:dyDescent="0.25">
      <c r="A3515" s="426"/>
      <c r="B3515" s="429"/>
      <c r="C3515" s="419" t="s">
        <v>227</v>
      </c>
      <c r="D3515" s="420"/>
      <c r="E3515" s="419" t="s">
        <v>228</v>
      </c>
      <c r="F3515" s="420"/>
      <c r="G3515" s="429"/>
      <c r="H3515" s="429"/>
      <c r="I3515" s="408"/>
      <c r="J3515" s="437"/>
      <c r="K3515" s="438"/>
      <c r="L3515" s="438"/>
      <c r="M3515" s="438"/>
      <c r="N3515" s="439"/>
    </row>
    <row r="3516" spans="1:14" ht="15.75" customHeight="1" x14ac:dyDescent="0.25">
      <c r="A3516" s="426"/>
      <c r="B3516" s="429"/>
      <c r="C3516" s="407" t="s">
        <v>229</v>
      </c>
      <c r="D3516" s="407" t="s">
        <v>230</v>
      </c>
      <c r="E3516" s="407" t="s">
        <v>229</v>
      </c>
      <c r="F3516" s="407" t="s">
        <v>230</v>
      </c>
      <c r="G3516" s="429"/>
      <c r="H3516" s="429"/>
      <c r="I3516" s="408"/>
      <c r="J3516" s="437"/>
      <c r="K3516" s="438"/>
      <c r="L3516" s="438"/>
      <c r="M3516" s="438"/>
      <c r="N3516" s="439"/>
    </row>
    <row r="3517" spans="1:14" ht="15.75" customHeight="1" x14ac:dyDescent="0.25">
      <c r="A3517" s="426"/>
      <c r="B3517" s="429"/>
      <c r="C3517" s="408"/>
      <c r="D3517" s="408"/>
      <c r="E3517" s="408"/>
      <c r="F3517" s="408"/>
      <c r="G3517" s="429"/>
      <c r="H3517" s="429"/>
      <c r="I3517" s="408"/>
      <c r="J3517" s="437"/>
      <c r="K3517" s="438"/>
      <c r="L3517" s="438"/>
      <c r="M3517" s="438"/>
      <c r="N3517" s="439"/>
    </row>
    <row r="3518" spans="1:14" ht="15.75" customHeight="1" x14ac:dyDescent="0.25">
      <c r="A3518" s="427"/>
      <c r="B3518" s="430"/>
      <c r="C3518" s="409"/>
      <c r="D3518" s="409"/>
      <c r="E3518" s="409"/>
      <c r="F3518" s="409"/>
      <c r="G3518" s="430"/>
      <c r="H3518" s="430"/>
      <c r="I3518" s="409"/>
      <c r="J3518" s="440"/>
      <c r="K3518" s="388"/>
      <c r="L3518" s="388"/>
      <c r="M3518" s="388"/>
      <c r="N3518" s="392"/>
    </row>
    <row r="3519" spans="1:14" ht="16.5" customHeight="1" thickBot="1" x14ac:dyDescent="0.3">
      <c r="A3519" s="222">
        <v>1</v>
      </c>
      <c r="B3519" s="10">
        <v>2</v>
      </c>
      <c r="C3519" s="10">
        <v>3</v>
      </c>
      <c r="D3519" s="10">
        <v>4</v>
      </c>
      <c r="E3519" s="10">
        <v>5</v>
      </c>
      <c r="F3519" s="10">
        <v>6</v>
      </c>
      <c r="G3519" s="10">
        <v>8</v>
      </c>
      <c r="H3519" s="10">
        <v>9</v>
      </c>
      <c r="I3519" s="10">
        <v>10</v>
      </c>
      <c r="J3519" s="410">
        <v>11</v>
      </c>
      <c r="K3519" s="411"/>
      <c r="L3519" s="411"/>
      <c r="M3519" s="411"/>
      <c r="N3519" s="412"/>
    </row>
    <row r="3520" spans="1:14" ht="31.5" customHeight="1" x14ac:dyDescent="0.25">
      <c r="A3520" s="223">
        <v>1</v>
      </c>
      <c r="B3520" s="28" t="s">
        <v>161</v>
      </c>
      <c r="C3520" s="29" t="s">
        <v>1304</v>
      </c>
      <c r="D3520" s="29" t="s">
        <v>1304</v>
      </c>
      <c r="E3520" s="57"/>
      <c r="F3520" s="57"/>
      <c r="G3520" s="57"/>
      <c r="H3520" s="57"/>
      <c r="I3520" s="57"/>
      <c r="J3520" s="416"/>
      <c r="K3520" s="417"/>
      <c r="L3520" s="417"/>
      <c r="M3520" s="417"/>
      <c r="N3520" s="418"/>
    </row>
    <row r="3521" spans="1:14" ht="15.75" customHeight="1" x14ac:dyDescent="0.25">
      <c r="A3521" s="224" t="s">
        <v>149</v>
      </c>
      <c r="B3521" s="58" t="s">
        <v>162</v>
      </c>
      <c r="C3521" s="59" t="s">
        <v>1304</v>
      </c>
      <c r="D3521" s="59" t="s">
        <v>1304</v>
      </c>
      <c r="E3521" s="62" t="s">
        <v>128</v>
      </c>
      <c r="F3521" s="62" t="s">
        <v>128</v>
      </c>
      <c r="G3521" s="60"/>
      <c r="H3521" s="60"/>
      <c r="I3521" s="60"/>
      <c r="J3521" s="404"/>
      <c r="K3521" s="405"/>
      <c r="L3521" s="405"/>
      <c r="M3521" s="405"/>
      <c r="N3521" s="406"/>
    </row>
    <row r="3522" spans="1:14" ht="15.75" customHeight="1" x14ac:dyDescent="0.25">
      <c r="A3522" s="225" t="s">
        <v>150</v>
      </c>
      <c r="B3522" s="53" t="s">
        <v>163</v>
      </c>
      <c r="C3522" s="59" t="s">
        <v>1304</v>
      </c>
      <c r="D3522" s="59" t="s">
        <v>1304</v>
      </c>
      <c r="E3522" s="62" t="s">
        <v>128</v>
      </c>
      <c r="F3522" s="62" t="s">
        <v>128</v>
      </c>
      <c r="G3522" s="60"/>
      <c r="H3522" s="60"/>
      <c r="I3522" s="60"/>
      <c r="J3522" s="404"/>
      <c r="K3522" s="405"/>
      <c r="L3522" s="405"/>
      <c r="M3522" s="405"/>
      <c r="N3522" s="406"/>
    </row>
    <row r="3523" spans="1:14" ht="47.25" customHeight="1" x14ac:dyDescent="0.25">
      <c r="A3523" s="225" t="s">
        <v>29</v>
      </c>
      <c r="B3523" s="53" t="s">
        <v>133</v>
      </c>
      <c r="C3523" s="59" t="s">
        <v>1304</v>
      </c>
      <c r="D3523" s="59" t="s">
        <v>1304</v>
      </c>
      <c r="E3523" s="60" t="s">
        <v>128</v>
      </c>
      <c r="F3523" s="60" t="s">
        <v>128</v>
      </c>
      <c r="G3523" s="60"/>
      <c r="H3523" s="60"/>
      <c r="I3523" s="60" t="s">
        <v>129</v>
      </c>
      <c r="J3523" s="349"/>
      <c r="K3523" s="350"/>
      <c r="L3523" s="350"/>
      <c r="M3523" s="350"/>
      <c r="N3523" s="351"/>
    </row>
    <row r="3524" spans="1:14" ht="63" customHeight="1" x14ac:dyDescent="0.25">
      <c r="A3524" s="226" t="s">
        <v>46</v>
      </c>
      <c r="B3524" s="61" t="s">
        <v>165</v>
      </c>
      <c r="C3524" s="59" t="s">
        <v>1304</v>
      </c>
      <c r="D3524" s="59" t="s">
        <v>1304</v>
      </c>
      <c r="E3524" s="60" t="s">
        <v>128</v>
      </c>
      <c r="F3524" s="60" t="s">
        <v>128</v>
      </c>
      <c r="G3524" s="60"/>
      <c r="H3524" s="60"/>
      <c r="I3524" s="60" t="s">
        <v>130</v>
      </c>
      <c r="J3524" s="404"/>
      <c r="K3524" s="405"/>
      <c r="L3524" s="405"/>
      <c r="M3524" s="405"/>
      <c r="N3524" s="406"/>
    </row>
    <row r="3525" spans="1:14" ht="31.5" customHeight="1" x14ac:dyDescent="0.25">
      <c r="A3525" s="226" t="s">
        <v>166</v>
      </c>
      <c r="B3525" s="61" t="s">
        <v>167</v>
      </c>
      <c r="C3525" s="59" t="s">
        <v>1304</v>
      </c>
      <c r="D3525" s="59" t="s">
        <v>1304</v>
      </c>
      <c r="E3525" s="62" t="s">
        <v>1304</v>
      </c>
      <c r="F3525" s="62" t="s">
        <v>1304</v>
      </c>
      <c r="G3525" s="60">
        <v>100</v>
      </c>
      <c r="H3525" s="60">
        <v>100</v>
      </c>
      <c r="I3525" s="60"/>
      <c r="J3525" s="404"/>
      <c r="K3525" s="405"/>
      <c r="L3525" s="405"/>
      <c r="M3525" s="405"/>
      <c r="N3525" s="406"/>
    </row>
    <row r="3526" spans="1:14" ht="15.75" customHeight="1" x14ac:dyDescent="0.25">
      <c r="A3526" s="226" t="s">
        <v>168</v>
      </c>
      <c r="B3526" s="61" t="s">
        <v>169</v>
      </c>
      <c r="C3526" s="59" t="s">
        <v>1304</v>
      </c>
      <c r="D3526" s="59" t="s">
        <v>1304</v>
      </c>
      <c r="E3526" s="62" t="s">
        <v>1304</v>
      </c>
      <c r="F3526" s="62" t="s">
        <v>1304</v>
      </c>
      <c r="G3526" s="60">
        <v>100</v>
      </c>
      <c r="H3526" s="60">
        <v>100</v>
      </c>
      <c r="I3526" s="60"/>
      <c r="J3526" s="404"/>
      <c r="K3526" s="405"/>
      <c r="L3526" s="405"/>
      <c r="M3526" s="405"/>
      <c r="N3526" s="406"/>
    </row>
    <row r="3527" spans="1:14" ht="15.75" customHeight="1" x14ac:dyDescent="0.25">
      <c r="A3527" s="227">
        <v>2</v>
      </c>
      <c r="B3527" s="27" t="s">
        <v>103</v>
      </c>
      <c r="C3527" s="59" t="s">
        <v>1304</v>
      </c>
      <c r="D3527" s="59" t="s">
        <v>1304</v>
      </c>
      <c r="E3527" s="60" t="s">
        <v>128</v>
      </c>
      <c r="F3527" s="60" t="s">
        <v>128</v>
      </c>
      <c r="G3527" s="60"/>
      <c r="H3527" s="60"/>
      <c r="I3527" s="60"/>
      <c r="J3527" s="349"/>
      <c r="K3527" s="350"/>
      <c r="L3527" s="350"/>
      <c r="M3527" s="350"/>
      <c r="N3527" s="351"/>
    </row>
    <row r="3528" spans="1:14" ht="31.5" customHeight="1" x14ac:dyDescent="0.25">
      <c r="A3528" s="226" t="s">
        <v>152</v>
      </c>
      <c r="B3528" s="61" t="s">
        <v>170</v>
      </c>
      <c r="C3528" s="59" t="s">
        <v>1304</v>
      </c>
      <c r="D3528" s="59" t="s">
        <v>1304</v>
      </c>
      <c r="E3528" s="62" t="s">
        <v>1304</v>
      </c>
      <c r="F3528" s="62" t="s">
        <v>1304</v>
      </c>
      <c r="G3528" s="60">
        <v>100</v>
      </c>
      <c r="H3528" s="60">
        <v>100</v>
      </c>
      <c r="I3528" s="60"/>
      <c r="J3528" s="349"/>
      <c r="K3528" s="350"/>
      <c r="L3528" s="350"/>
      <c r="M3528" s="350"/>
      <c r="N3528" s="351"/>
    </row>
    <row r="3529" spans="1:14" ht="69" customHeight="1" x14ac:dyDescent="0.25">
      <c r="A3529" s="226" t="s">
        <v>21</v>
      </c>
      <c r="B3529" s="61" t="s">
        <v>171</v>
      </c>
      <c r="C3529" s="59" t="s">
        <v>1304</v>
      </c>
      <c r="D3529" s="59" t="s">
        <v>1304</v>
      </c>
      <c r="E3529" s="60" t="s">
        <v>1304</v>
      </c>
      <c r="F3529" s="60" t="s">
        <v>1304</v>
      </c>
      <c r="G3529" s="60">
        <v>100</v>
      </c>
      <c r="H3529" s="60">
        <v>100</v>
      </c>
      <c r="I3529" s="60" t="s">
        <v>131</v>
      </c>
      <c r="J3529" s="349"/>
      <c r="K3529" s="350"/>
      <c r="L3529" s="350"/>
      <c r="M3529" s="350"/>
      <c r="N3529" s="351"/>
    </row>
    <row r="3530" spans="1:14" ht="34.5" customHeight="1" x14ac:dyDescent="0.25">
      <c r="A3530" s="226" t="s">
        <v>22</v>
      </c>
      <c r="B3530" s="61" t="s">
        <v>172</v>
      </c>
      <c r="C3530" s="59" t="s">
        <v>1304</v>
      </c>
      <c r="D3530" s="59" t="s">
        <v>1304</v>
      </c>
      <c r="E3530" s="60" t="s">
        <v>128</v>
      </c>
      <c r="F3530" s="60" t="s">
        <v>128</v>
      </c>
      <c r="G3530" s="60"/>
      <c r="H3530" s="60"/>
      <c r="I3530" s="60" t="s">
        <v>130</v>
      </c>
      <c r="J3530" s="349"/>
      <c r="K3530" s="350"/>
      <c r="L3530" s="350"/>
      <c r="M3530" s="350"/>
      <c r="N3530" s="351"/>
    </row>
    <row r="3531" spans="1:14" ht="47.25" customHeight="1" x14ac:dyDescent="0.25">
      <c r="A3531" s="227">
        <v>3</v>
      </c>
      <c r="B3531" s="27" t="s">
        <v>173</v>
      </c>
      <c r="C3531" s="59" t="s">
        <v>1304</v>
      </c>
      <c r="D3531" s="59" t="s">
        <v>1304</v>
      </c>
      <c r="E3531" s="60" t="s">
        <v>128</v>
      </c>
      <c r="F3531" s="60" t="s">
        <v>128</v>
      </c>
      <c r="G3531" s="60"/>
      <c r="H3531" s="60"/>
      <c r="I3531" s="60"/>
      <c r="J3531" s="349"/>
      <c r="K3531" s="350"/>
      <c r="L3531" s="350"/>
      <c r="M3531" s="350"/>
      <c r="N3531" s="351"/>
    </row>
    <row r="3532" spans="1:14" ht="47.25" customHeight="1" x14ac:dyDescent="0.25">
      <c r="A3532" s="226" t="s">
        <v>104</v>
      </c>
      <c r="B3532" s="61" t="s">
        <v>174</v>
      </c>
      <c r="C3532" s="59" t="s">
        <v>1304</v>
      </c>
      <c r="D3532" s="59" t="s">
        <v>1304</v>
      </c>
      <c r="E3532" s="60" t="s">
        <v>1304</v>
      </c>
      <c r="F3532" s="60" t="s">
        <v>1304</v>
      </c>
      <c r="G3532" s="60">
        <v>100</v>
      </c>
      <c r="H3532" s="60">
        <v>100</v>
      </c>
      <c r="I3532" s="60" t="s">
        <v>130</v>
      </c>
      <c r="J3532" s="349"/>
      <c r="K3532" s="350"/>
      <c r="L3532" s="350"/>
      <c r="M3532" s="350"/>
      <c r="N3532" s="351"/>
    </row>
    <row r="3533" spans="1:14" ht="15.75" customHeight="1" x14ac:dyDescent="0.25">
      <c r="A3533" s="226" t="s">
        <v>107</v>
      </c>
      <c r="B3533" s="61" t="s">
        <v>175</v>
      </c>
      <c r="C3533" s="59" t="s">
        <v>1304</v>
      </c>
      <c r="D3533" s="59" t="s">
        <v>1304</v>
      </c>
      <c r="E3533" s="62" t="s">
        <v>1304</v>
      </c>
      <c r="F3533" s="62" t="s">
        <v>1304</v>
      </c>
      <c r="G3533" s="60">
        <v>100</v>
      </c>
      <c r="H3533" s="60">
        <v>100</v>
      </c>
      <c r="I3533" s="60"/>
      <c r="J3533" s="349"/>
      <c r="K3533" s="350"/>
      <c r="L3533" s="350"/>
      <c r="M3533" s="350"/>
      <c r="N3533" s="351"/>
    </row>
    <row r="3534" spans="1:14" ht="15.75" customHeight="1" x14ac:dyDescent="0.25">
      <c r="A3534" s="226" t="s">
        <v>109</v>
      </c>
      <c r="B3534" s="61" t="s">
        <v>176</v>
      </c>
      <c r="C3534" s="59" t="s">
        <v>1304</v>
      </c>
      <c r="D3534" s="59" t="s">
        <v>1304</v>
      </c>
      <c r="E3534" s="62" t="s">
        <v>1304</v>
      </c>
      <c r="F3534" s="62" t="s">
        <v>1304</v>
      </c>
      <c r="G3534" s="60">
        <v>100</v>
      </c>
      <c r="H3534" s="60">
        <v>100</v>
      </c>
      <c r="I3534" s="60"/>
      <c r="J3534" s="349"/>
      <c r="K3534" s="350"/>
      <c r="L3534" s="350"/>
      <c r="M3534" s="350"/>
      <c r="N3534" s="351"/>
    </row>
    <row r="3535" spans="1:14" ht="15.75" customHeight="1" x14ac:dyDescent="0.25">
      <c r="A3535" s="226" t="s">
        <v>177</v>
      </c>
      <c r="B3535" s="61" t="s">
        <v>178</v>
      </c>
      <c r="C3535" s="59" t="s">
        <v>1304</v>
      </c>
      <c r="D3535" s="59" t="s">
        <v>1304</v>
      </c>
      <c r="E3535" s="62" t="s">
        <v>1304</v>
      </c>
      <c r="F3535" s="62" t="s">
        <v>1304</v>
      </c>
      <c r="G3535" s="60">
        <v>100</v>
      </c>
      <c r="H3535" s="60">
        <v>100</v>
      </c>
      <c r="I3535" s="60"/>
      <c r="J3535" s="349"/>
      <c r="K3535" s="350"/>
      <c r="L3535" s="350"/>
      <c r="M3535" s="350"/>
      <c r="N3535" s="351"/>
    </row>
    <row r="3536" spans="1:14" ht="15.75" customHeight="1" x14ac:dyDescent="0.25">
      <c r="A3536" s="226" t="s">
        <v>179</v>
      </c>
      <c r="B3536" s="61" t="s">
        <v>180</v>
      </c>
      <c r="C3536" s="59" t="s">
        <v>1304</v>
      </c>
      <c r="D3536" s="59" t="s">
        <v>1304</v>
      </c>
      <c r="E3536" s="62" t="s">
        <v>1304</v>
      </c>
      <c r="F3536" s="62" t="s">
        <v>1304</v>
      </c>
      <c r="G3536" s="60">
        <v>100</v>
      </c>
      <c r="H3536" s="60">
        <v>100</v>
      </c>
      <c r="I3536" s="60"/>
      <c r="J3536" s="349"/>
      <c r="K3536" s="350"/>
      <c r="L3536" s="350"/>
      <c r="M3536" s="350"/>
      <c r="N3536" s="351"/>
    </row>
    <row r="3537" spans="1:14" ht="31.5" customHeight="1" x14ac:dyDescent="0.25">
      <c r="A3537" s="227">
        <v>4</v>
      </c>
      <c r="B3537" s="27" t="s">
        <v>56</v>
      </c>
      <c r="C3537" s="59" t="s">
        <v>1304</v>
      </c>
      <c r="D3537" s="59" t="s">
        <v>1304</v>
      </c>
      <c r="E3537" s="60" t="s">
        <v>128</v>
      </c>
      <c r="F3537" s="60" t="s">
        <v>128</v>
      </c>
      <c r="G3537" s="60"/>
      <c r="H3537" s="60"/>
      <c r="I3537" s="60"/>
      <c r="J3537" s="349"/>
      <c r="K3537" s="350"/>
      <c r="L3537" s="350"/>
      <c r="M3537" s="350"/>
      <c r="N3537" s="351"/>
    </row>
    <row r="3538" spans="1:14" ht="31.5" customHeight="1" x14ac:dyDescent="0.25">
      <c r="A3538" s="225" t="s">
        <v>24</v>
      </c>
      <c r="B3538" s="53" t="s">
        <v>181</v>
      </c>
      <c r="C3538" s="59" t="s">
        <v>1304</v>
      </c>
      <c r="D3538" s="59" t="s">
        <v>1304</v>
      </c>
      <c r="E3538" s="62" t="s">
        <v>1304</v>
      </c>
      <c r="F3538" s="62" t="s">
        <v>1304</v>
      </c>
      <c r="G3538" s="60">
        <v>100</v>
      </c>
      <c r="H3538" s="60">
        <v>100</v>
      </c>
      <c r="I3538" s="60"/>
      <c r="J3538" s="349"/>
      <c r="K3538" s="350"/>
      <c r="L3538" s="350"/>
      <c r="M3538" s="350"/>
      <c r="N3538" s="351"/>
    </row>
    <row r="3539" spans="1:14" ht="63" customHeight="1" x14ac:dyDescent="0.25">
      <c r="A3539" s="225" t="s">
        <v>25</v>
      </c>
      <c r="B3539" s="53" t="s">
        <v>60</v>
      </c>
      <c r="C3539" s="59" t="s">
        <v>1304</v>
      </c>
      <c r="D3539" s="59" t="s">
        <v>1304</v>
      </c>
      <c r="E3539" s="60" t="s">
        <v>128</v>
      </c>
      <c r="F3539" s="60" t="s">
        <v>128</v>
      </c>
      <c r="G3539" s="60" t="s">
        <v>128</v>
      </c>
      <c r="H3539" s="60" t="s">
        <v>128</v>
      </c>
      <c r="I3539" s="60" t="s">
        <v>130</v>
      </c>
      <c r="J3539" s="349"/>
      <c r="K3539" s="350"/>
      <c r="L3539" s="350"/>
      <c r="M3539" s="350"/>
      <c r="N3539" s="351"/>
    </row>
    <row r="3540" spans="1:14" ht="31.5" customHeight="1" x14ac:dyDescent="0.25">
      <c r="A3540" s="225" t="s">
        <v>26</v>
      </c>
      <c r="B3540" s="53" t="s">
        <v>5</v>
      </c>
      <c r="C3540" s="59" t="s">
        <v>1304</v>
      </c>
      <c r="D3540" s="59" t="s">
        <v>1304</v>
      </c>
      <c r="E3540" s="60" t="s">
        <v>128</v>
      </c>
      <c r="F3540" s="60" t="s">
        <v>128</v>
      </c>
      <c r="G3540" s="60"/>
      <c r="H3540" s="60"/>
      <c r="I3540" s="60"/>
      <c r="J3540" s="404"/>
      <c r="K3540" s="405"/>
      <c r="L3540" s="405"/>
      <c r="M3540" s="405"/>
      <c r="N3540" s="406"/>
    </row>
    <row r="3541" spans="1:14" ht="32.25" customHeight="1" thickBot="1" x14ac:dyDescent="0.3">
      <c r="A3541" s="228" t="s">
        <v>182</v>
      </c>
      <c r="B3541" s="64" t="s">
        <v>6</v>
      </c>
      <c r="C3541" s="63" t="s">
        <v>1304</v>
      </c>
      <c r="D3541" s="63" t="s">
        <v>1304</v>
      </c>
      <c r="E3541" s="65" t="s">
        <v>128</v>
      </c>
      <c r="F3541" s="65" t="s">
        <v>128</v>
      </c>
      <c r="G3541" s="66"/>
      <c r="H3541" s="66"/>
      <c r="I3541" s="66"/>
      <c r="J3541" s="413"/>
      <c r="K3541" s="414"/>
      <c r="L3541" s="414"/>
      <c r="M3541" s="414"/>
      <c r="N3541" s="415"/>
    </row>
    <row r="3542" spans="1:14" ht="15.75" customHeight="1" x14ac:dyDescent="0.25">
      <c r="B3542" s="82"/>
    </row>
    <row r="3543" spans="1:14" ht="15.75" customHeight="1" x14ac:dyDescent="0.25">
      <c r="A3543" s="86" t="s">
        <v>190</v>
      </c>
      <c r="B3543" s="82"/>
    </row>
    <row r="3544" spans="1:14" ht="15.75" customHeight="1" x14ac:dyDescent="0.25">
      <c r="B3544" s="82"/>
      <c r="N3544" s="67"/>
    </row>
    <row r="3545" spans="1:14" ht="15.75" customHeight="1" x14ac:dyDescent="0.25">
      <c r="B3545" s="78" t="s">
        <v>144</v>
      </c>
      <c r="N3545" s="67"/>
    </row>
    <row r="3546" spans="1:14" ht="15.75" customHeight="1" x14ac:dyDescent="0.25">
      <c r="B3546" s="82"/>
      <c r="N3546" s="67"/>
    </row>
    <row r="3547" spans="1:14" ht="15.75" customHeight="1" x14ac:dyDescent="0.25">
      <c r="B3547" s="83"/>
      <c r="N3547" s="67" t="str">
        <f>'7.1'!A520</f>
        <v>1.1.4.147.7</v>
      </c>
    </row>
    <row r="3548" spans="1:14" x14ac:dyDescent="0.25">
      <c r="A3548" s="290"/>
      <c r="B3548" s="9"/>
      <c r="C3548" s="9"/>
      <c r="D3548" s="9"/>
      <c r="E3548" s="9"/>
      <c r="F3548" s="9"/>
      <c r="G3548" s="9"/>
      <c r="H3548" s="9"/>
      <c r="I3548" s="9"/>
      <c r="N3548" s="80" t="s">
        <v>276</v>
      </c>
    </row>
    <row r="3549" spans="1:14" x14ac:dyDescent="0.25">
      <c r="B3549" s="9"/>
      <c r="C3549" s="9"/>
      <c r="D3549" s="9"/>
      <c r="E3549" s="9"/>
      <c r="F3549" s="9"/>
      <c r="G3549" s="9"/>
      <c r="H3549" s="9"/>
      <c r="N3549" s="80" t="s">
        <v>122</v>
      </c>
    </row>
    <row r="3550" spans="1:14" x14ac:dyDescent="0.25">
      <c r="B3550" s="9"/>
      <c r="C3550" s="9"/>
      <c r="D3550" s="9"/>
      <c r="E3550" s="9"/>
      <c r="F3550" s="9"/>
      <c r="G3550" s="9"/>
      <c r="H3550" s="9"/>
      <c r="I3550" s="9"/>
      <c r="N3550" s="80"/>
    </row>
    <row r="3551" spans="1:14" x14ac:dyDescent="0.25">
      <c r="B3551" s="9"/>
      <c r="C3551" s="9"/>
      <c r="D3551" s="9"/>
      <c r="E3551" s="9"/>
      <c r="F3551" s="9"/>
      <c r="G3551" s="9"/>
      <c r="H3551" s="9"/>
      <c r="I3551" s="9"/>
      <c r="L3551" s="8"/>
      <c r="M3551" s="219"/>
      <c r="N3551" s="219" t="s">
        <v>264</v>
      </c>
    </row>
    <row r="3552" spans="1:14" ht="15.75" customHeight="1" x14ac:dyDescent="0.25">
      <c r="N3552" s="80" t="s">
        <v>143</v>
      </c>
    </row>
    <row r="3553" spans="1:14" ht="15.75" customHeight="1" x14ac:dyDescent="0.25">
      <c r="B3553" s="9"/>
      <c r="C3553" s="9"/>
      <c r="D3553" s="9"/>
      <c r="E3553" s="9"/>
      <c r="F3553" s="9"/>
      <c r="G3553" s="9"/>
      <c r="H3553" s="9"/>
      <c r="I3553" s="9"/>
      <c r="N3553" s="80" t="s">
        <v>145</v>
      </c>
    </row>
    <row r="3554" spans="1:14" ht="15.75" customHeight="1" x14ac:dyDescent="0.25">
      <c r="N3554" s="80" t="s">
        <v>335</v>
      </c>
    </row>
    <row r="3555" spans="1:14" ht="15.75" customHeight="1" x14ac:dyDescent="0.25">
      <c r="M3555" s="8"/>
      <c r="N3555" s="80" t="s">
        <v>265</v>
      </c>
    </row>
    <row r="3556" spans="1:14" ht="15.75" customHeight="1" x14ac:dyDescent="0.25">
      <c r="M3556" s="8"/>
      <c r="N3556" s="80"/>
    </row>
    <row r="3557" spans="1:14" ht="15.75" customHeight="1" x14ac:dyDescent="0.25">
      <c r="M3557" s="8"/>
      <c r="N3557" s="80"/>
    </row>
    <row r="3558" spans="1:14" ht="17.25" customHeight="1" x14ac:dyDescent="0.25">
      <c r="A3558" s="421" t="s">
        <v>1434</v>
      </c>
      <c r="B3558" s="421"/>
      <c r="C3558" s="421"/>
      <c r="D3558" s="421"/>
      <c r="E3558" s="421"/>
      <c r="F3558" s="421"/>
      <c r="G3558" s="421"/>
      <c r="H3558" s="421"/>
      <c r="I3558" s="421"/>
      <c r="J3558" s="421"/>
      <c r="K3558" s="421"/>
      <c r="L3558" s="421"/>
      <c r="M3558" s="421"/>
      <c r="N3558" s="421"/>
    </row>
    <row r="3559" spans="1:14" ht="26.25" customHeight="1" x14ac:dyDescent="0.25">
      <c r="A3559" s="421"/>
      <c r="B3559" s="421"/>
      <c r="C3559" s="421"/>
      <c r="D3559" s="421"/>
      <c r="E3559" s="421"/>
      <c r="F3559" s="421"/>
      <c r="G3559" s="421"/>
      <c r="H3559" s="421"/>
      <c r="I3559" s="421"/>
      <c r="J3559" s="421"/>
      <c r="K3559" s="421"/>
      <c r="L3559" s="421"/>
      <c r="M3559" s="421"/>
      <c r="N3559" s="421"/>
    </row>
    <row r="3560" spans="1:14" s="422" customFormat="1" ht="17.25" customHeight="1" x14ac:dyDescent="0.25"/>
    <row r="3561" spans="1:14" ht="30.75" customHeight="1" x14ac:dyDescent="0.25">
      <c r="A3561" s="423" t="s">
        <v>323</v>
      </c>
      <c r="B3561" s="423"/>
      <c r="C3561" s="423"/>
      <c r="D3561" s="423"/>
      <c r="E3561" s="423"/>
      <c r="F3561" s="423"/>
      <c r="G3561" s="423"/>
      <c r="H3561" s="423"/>
      <c r="I3561" s="423"/>
      <c r="J3561" s="423"/>
      <c r="K3561" s="423"/>
      <c r="L3561" s="423"/>
      <c r="M3561" s="423"/>
      <c r="N3561" s="423"/>
    </row>
    <row r="3562" spans="1:14" ht="18" customHeight="1" x14ac:dyDescent="0.25">
      <c r="A3562" s="291" t="str">
        <f>VLOOKUP(N3597,'7.1'!$A$14:$B$574,2,FALSE)</f>
        <v>Стротительство КЛ-10кВ от РП-127 до РП-103</v>
      </c>
      <c r="B3562" s="352"/>
      <c r="C3562" s="352"/>
      <c r="D3562" s="352"/>
      <c r="E3562" s="352"/>
      <c r="F3562" s="352"/>
      <c r="G3562" s="352"/>
      <c r="H3562" s="352"/>
      <c r="I3562" s="352"/>
      <c r="J3562" s="352"/>
      <c r="K3562" s="352"/>
      <c r="L3562" s="352"/>
      <c r="M3562" s="352"/>
      <c r="N3562" s="352"/>
    </row>
    <row r="3563" spans="1:14" ht="16.5" customHeight="1" thickBot="1" x14ac:dyDescent="0.3">
      <c r="A3563" s="424" t="s">
        <v>1435</v>
      </c>
      <c r="B3563" s="424"/>
      <c r="C3563" s="424"/>
      <c r="D3563" s="424"/>
      <c r="E3563" s="424"/>
      <c r="F3563" s="424"/>
      <c r="G3563" s="424"/>
      <c r="H3563" s="424"/>
      <c r="I3563" s="424"/>
    </row>
    <row r="3564" spans="1:14" ht="15.75" customHeight="1" x14ac:dyDescent="0.25">
      <c r="A3564" s="425" t="s">
        <v>85</v>
      </c>
      <c r="B3564" s="428" t="s">
        <v>86</v>
      </c>
      <c r="C3564" s="431" t="s">
        <v>87</v>
      </c>
      <c r="D3564" s="390"/>
      <c r="E3564" s="390"/>
      <c r="F3564" s="432"/>
      <c r="G3564" s="428" t="s">
        <v>88</v>
      </c>
      <c r="H3564" s="428" t="s">
        <v>89</v>
      </c>
      <c r="I3564" s="433" t="s">
        <v>90</v>
      </c>
      <c r="J3564" s="434" t="s">
        <v>226</v>
      </c>
      <c r="K3564" s="435"/>
      <c r="L3564" s="435"/>
      <c r="M3564" s="435"/>
      <c r="N3564" s="436"/>
    </row>
    <row r="3565" spans="1:14" ht="15.75" customHeight="1" x14ac:dyDescent="0.25">
      <c r="A3565" s="426"/>
      <c r="B3565" s="429"/>
      <c r="C3565" s="419" t="s">
        <v>227</v>
      </c>
      <c r="D3565" s="420"/>
      <c r="E3565" s="419" t="s">
        <v>228</v>
      </c>
      <c r="F3565" s="420"/>
      <c r="G3565" s="429"/>
      <c r="H3565" s="429"/>
      <c r="I3565" s="408"/>
      <c r="J3565" s="437"/>
      <c r="K3565" s="438"/>
      <c r="L3565" s="438"/>
      <c r="M3565" s="438"/>
      <c r="N3565" s="439"/>
    </row>
    <row r="3566" spans="1:14" ht="15.75" customHeight="1" x14ac:dyDescent="0.25">
      <c r="A3566" s="426"/>
      <c r="B3566" s="429"/>
      <c r="C3566" s="407" t="s">
        <v>229</v>
      </c>
      <c r="D3566" s="407" t="s">
        <v>230</v>
      </c>
      <c r="E3566" s="407" t="s">
        <v>229</v>
      </c>
      <c r="F3566" s="407" t="s">
        <v>230</v>
      </c>
      <c r="G3566" s="429"/>
      <c r="H3566" s="429"/>
      <c r="I3566" s="408"/>
      <c r="J3566" s="437"/>
      <c r="K3566" s="438"/>
      <c r="L3566" s="438"/>
      <c r="M3566" s="438"/>
      <c r="N3566" s="439"/>
    </row>
    <row r="3567" spans="1:14" ht="15.75" customHeight="1" x14ac:dyDescent="0.25">
      <c r="A3567" s="426"/>
      <c r="B3567" s="429"/>
      <c r="C3567" s="408"/>
      <c r="D3567" s="408"/>
      <c r="E3567" s="408"/>
      <c r="F3567" s="408"/>
      <c r="G3567" s="429"/>
      <c r="H3567" s="429"/>
      <c r="I3567" s="408"/>
      <c r="J3567" s="437"/>
      <c r="K3567" s="438"/>
      <c r="L3567" s="438"/>
      <c r="M3567" s="438"/>
      <c r="N3567" s="439"/>
    </row>
    <row r="3568" spans="1:14" ht="15.75" customHeight="1" x14ac:dyDescent="0.25">
      <c r="A3568" s="427"/>
      <c r="B3568" s="430"/>
      <c r="C3568" s="409"/>
      <c r="D3568" s="409"/>
      <c r="E3568" s="409"/>
      <c r="F3568" s="409"/>
      <c r="G3568" s="430"/>
      <c r="H3568" s="430"/>
      <c r="I3568" s="409"/>
      <c r="J3568" s="440"/>
      <c r="K3568" s="388"/>
      <c r="L3568" s="388"/>
      <c r="M3568" s="388"/>
      <c r="N3568" s="392"/>
    </row>
    <row r="3569" spans="1:14" ht="16.5" customHeight="1" thickBot="1" x14ac:dyDescent="0.3">
      <c r="A3569" s="222">
        <v>1</v>
      </c>
      <c r="B3569" s="10">
        <v>2</v>
      </c>
      <c r="C3569" s="10">
        <v>3</v>
      </c>
      <c r="D3569" s="10">
        <v>4</v>
      </c>
      <c r="E3569" s="10">
        <v>5</v>
      </c>
      <c r="F3569" s="10">
        <v>6</v>
      </c>
      <c r="G3569" s="10">
        <v>8</v>
      </c>
      <c r="H3569" s="10">
        <v>9</v>
      </c>
      <c r="I3569" s="10">
        <v>10</v>
      </c>
      <c r="J3569" s="410">
        <v>11</v>
      </c>
      <c r="K3569" s="411"/>
      <c r="L3569" s="411"/>
      <c r="M3569" s="411"/>
      <c r="N3569" s="412"/>
    </row>
    <row r="3570" spans="1:14" ht="31.5" customHeight="1" x14ac:dyDescent="0.25">
      <c r="A3570" s="223">
        <v>1</v>
      </c>
      <c r="B3570" s="28" t="s">
        <v>161</v>
      </c>
      <c r="C3570" s="29" t="s">
        <v>1304</v>
      </c>
      <c r="D3570" s="29" t="s">
        <v>1304</v>
      </c>
      <c r="E3570" s="57"/>
      <c r="F3570" s="57"/>
      <c r="G3570" s="57"/>
      <c r="H3570" s="57"/>
      <c r="I3570" s="57"/>
      <c r="J3570" s="416"/>
      <c r="K3570" s="417"/>
      <c r="L3570" s="417"/>
      <c r="M3570" s="417"/>
      <c r="N3570" s="418"/>
    </row>
    <row r="3571" spans="1:14" ht="15.75" customHeight="1" x14ac:dyDescent="0.25">
      <c r="A3571" s="224" t="s">
        <v>149</v>
      </c>
      <c r="B3571" s="58" t="s">
        <v>162</v>
      </c>
      <c r="C3571" s="59" t="s">
        <v>1304</v>
      </c>
      <c r="D3571" s="59" t="s">
        <v>1304</v>
      </c>
      <c r="E3571" s="62" t="s">
        <v>128</v>
      </c>
      <c r="F3571" s="62" t="s">
        <v>128</v>
      </c>
      <c r="G3571" s="60"/>
      <c r="H3571" s="60"/>
      <c r="I3571" s="60"/>
      <c r="J3571" s="404"/>
      <c r="K3571" s="405"/>
      <c r="L3571" s="405"/>
      <c r="M3571" s="405"/>
      <c r="N3571" s="406"/>
    </row>
    <row r="3572" spans="1:14" ht="15.75" customHeight="1" x14ac:dyDescent="0.25">
      <c r="A3572" s="225" t="s">
        <v>150</v>
      </c>
      <c r="B3572" s="53" t="s">
        <v>163</v>
      </c>
      <c r="C3572" s="59" t="s">
        <v>1304</v>
      </c>
      <c r="D3572" s="59" t="s">
        <v>1304</v>
      </c>
      <c r="E3572" s="62" t="s">
        <v>128</v>
      </c>
      <c r="F3572" s="62" t="s">
        <v>128</v>
      </c>
      <c r="G3572" s="60"/>
      <c r="H3572" s="60"/>
      <c r="I3572" s="60"/>
      <c r="J3572" s="404"/>
      <c r="K3572" s="405"/>
      <c r="L3572" s="405"/>
      <c r="M3572" s="405"/>
      <c r="N3572" s="406"/>
    </row>
    <row r="3573" spans="1:14" ht="47.25" customHeight="1" x14ac:dyDescent="0.25">
      <c r="A3573" s="225" t="s">
        <v>29</v>
      </c>
      <c r="B3573" s="53" t="s">
        <v>133</v>
      </c>
      <c r="C3573" s="59" t="s">
        <v>1304</v>
      </c>
      <c r="D3573" s="59" t="s">
        <v>1304</v>
      </c>
      <c r="E3573" s="60" t="s">
        <v>128</v>
      </c>
      <c r="F3573" s="60" t="s">
        <v>128</v>
      </c>
      <c r="G3573" s="60"/>
      <c r="H3573" s="60"/>
      <c r="I3573" s="60" t="s">
        <v>129</v>
      </c>
      <c r="J3573" s="349"/>
      <c r="K3573" s="350"/>
      <c r="L3573" s="350"/>
      <c r="M3573" s="350"/>
      <c r="N3573" s="351"/>
    </row>
    <row r="3574" spans="1:14" ht="63" customHeight="1" x14ac:dyDescent="0.25">
      <c r="A3574" s="226" t="s">
        <v>46</v>
      </c>
      <c r="B3574" s="61" t="s">
        <v>165</v>
      </c>
      <c r="C3574" s="59" t="s">
        <v>1304</v>
      </c>
      <c r="D3574" s="59" t="s">
        <v>1304</v>
      </c>
      <c r="E3574" s="60" t="s">
        <v>128</v>
      </c>
      <c r="F3574" s="60" t="s">
        <v>128</v>
      </c>
      <c r="G3574" s="60"/>
      <c r="H3574" s="60"/>
      <c r="I3574" s="60" t="s">
        <v>130</v>
      </c>
      <c r="J3574" s="404"/>
      <c r="K3574" s="405"/>
      <c r="L3574" s="405"/>
      <c r="M3574" s="405"/>
      <c r="N3574" s="406"/>
    </row>
    <row r="3575" spans="1:14" ht="31.5" customHeight="1" x14ac:dyDescent="0.25">
      <c r="A3575" s="226" t="s">
        <v>166</v>
      </c>
      <c r="B3575" s="61" t="s">
        <v>167</v>
      </c>
      <c r="C3575" s="59" t="s">
        <v>1304</v>
      </c>
      <c r="D3575" s="59" t="s">
        <v>1304</v>
      </c>
      <c r="E3575" s="62" t="s">
        <v>1304</v>
      </c>
      <c r="F3575" s="62" t="s">
        <v>1304</v>
      </c>
      <c r="G3575" s="60">
        <v>100</v>
      </c>
      <c r="H3575" s="60">
        <v>100</v>
      </c>
      <c r="I3575" s="60"/>
      <c r="J3575" s="404"/>
      <c r="K3575" s="405"/>
      <c r="L3575" s="405"/>
      <c r="M3575" s="405"/>
      <c r="N3575" s="406"/>
    </row>
    <row r="3576" spans="1:14" ht="15.75" customHeight="1" x14ac:dyDescent="0.25">
      <c r="A3576" s="226" t="s">
        <v>168</v>
      </c>
      <c r="B3576" s="61" t="s">
        <v>169</v>
      </c>
      <c r="C3576" s="59" t="s">
        <v>1304</v>
      </c>
      <c r="D3576" s="59" t="s">
        <v>1304</v>
      </c>
      <c r="E3576" s="62" t="s">
        <v>1304</v>
      </c>
      <c r="F3576" s="62" t="s">
        <v>1304</v>
      </c>
      <c r="G3576" s="60">
        <v>100</v>
      </c>
      <c r="H3576" s="60">
        <v>100</v>
      </c>
      <c r="I3576" s="60"/>
      <c r="J3576" s="404"/>
      <c r="K3576" s="405"/>
      <c r="L3576" s="405"/>
      <c r="M3576" s="405"/>
      <c r="N3576" s="406"/>
    </row>
    <row r="3577" spans="1:14" ht="15.75" customHeight="1" x14ac:dyDescent="0.25">
      <c r="A3577" s="227">
        <v>2</v>
      </c>
      <c r="B3577" s="27" t="s">
        <v>103</v>
      </c>
      <c r="C3577" s="59" t="s">
        <v>1304</v>
      </c>
      <c r="D3577" s="59" t="s">
        <v>1304</v>
      </c>
      <c r="E3577" s="60" t="s">
        <v>128</v>
      </c>
      <c r="F3577" s="60" t="s">
        <v>128</v>
      </c>
      <c r="G3577" s="60"/>
      <c r="H3577" s="60"/>
      <c r="I3577" s="60"/>
      <c r="J3577" s="349"/>
      <c r="K3577" s="350"/>
      <c r="L3577" s="350"/>
      <c r="M3577" s="350"/>
      <c r="N3577" s="351"/>
    </row>
    <row r="3578" spans="1:14" ht="31.5" customHeight="1" x14ac:dyDescent="0.25">
      <c r="A3578" s="226" t="s">
        <v>152</v>
      </c>
      <c r="B3578" s="61" t="s">
        <v>170</v>
      </c>
      <c r="C3578" s="59" t="s">
        <v>1304</v>
      </c>
      <c r="D3578" s="59" t="s">
        <v>1304</v>
      </c>
      <c r="E3578" s="62" t="s">
        <v>1304</v>
      </c>
      <c r="F3578" s="62" t="s">
        <v>1304</v>
      </c>
      <c r="G3578" s="60">
        <v>100</v>
      </c>
      <c r="H3578" s="60">
        <v>100</v>
      </c>
      <c r="I3578" s="60"/>
      <c r="J3578" s="349"/>
      <c r="K3578" s="350"/>
      <c r="L3578" s="350"/>
      <c r="M3578" s="350"/>
      <c r="N3578" s="351"/>
    </row>
    <row r="3579" spans="1:14" ht="69" customHeight="1" x14ac:dyDescent="0.25">
      <c r="A3579" s="226" t="s">
        <v>21</v>
      </c>
      <c r="B3579" s="61" t="s">
        <v>171</v>
      </c>
      <c r="C3579" s="59" t="s">
        <v>1304</v>
      </c>
      <c r="D3579" s="59" t="s">
        <v>1304</v>
      </c>
      <c r="E3579" s="60" t="s">
        <v>1304</v>
      </c>
      <c r="F3579" s="60" t="s">
        <v>1304</v>
      </c>
      <c r="G3579" s="60">
        <v>100</v>
      </c>
      <c r="H3579" s="60">
        <v>100</v>
      </c>
      <c r="I3579" s="60" t="s">
        <v>131</v>
      </c>
      <c r="J3579" s="349"/>
      <c r="K3579" s="350"/>
      <c r="L3579" s="350"/>
      <c r="M3579" s="350"/>
      <c r="N3579" s="351"/>
    </row>
    <row r="3580" spans="1:14" ht="34.5" customHeight="1" x14ac:dyDescent="0.25">
      <c r="A3580" s="226" t="s">
        <v>22</v>
      </c>
      <c r="B3580" s="61" t="s">
        <v>172</v>
      </c>
      <c r="C3580" s="59" t="s">
        <v>1304</v>
      </c>
      <c r="D3580" s="59" t="s">
        <v>1304</v>
      </c>
      <c r="E3580" s="60" t="s">
        <v>128</v>
      </c>
      <c r="F3580" s="60" t="s">
        <v>128</v>
      </c>
      <c r="G3580" s="60"/>
      <c r="H3580" s="60"/>
      <c r="I3580" s="60" t="s">
        <v>130</v>
      </c>
      <c r="J3580" s="349"/>
      <c r="K3580" s="350"/>
      <c r="L3580" s="350"/>
      <c r="M3580" s="350"/>
      <c r="N3580" s="351"/>
    </row>
    <row r="3581" spans="1:14" ht="47.25" customHeight="1" x14ac:dyDescent="0.25">
      <c r="A3581" s="227">
        <v>3</v>
      </c>
      <c r="B3581" s="27" t="s">
        <v>173</v>
      </c>
      <c r="C3581" s="59" t="s">
        <v>1304</v>
      </c>
      <c r="D3581" s="59" t="s">
        <v>1304</v>
      </c>
      <c r="E3581" s="60" t="s">
        <v>128</v>
      </c>
      <c r="F3581" s="60" t="s">
        <v>128</v>
      </c>
      <c r="G3581" s="60"/>
      <c r="H3581" s="60"/>
      <c r="I3581" s="60"/>
      <c r="J3581" s="349"/>
      <c r="K3581" s="350"/>
      <c r="L3581" s="350"/>
      <c r="M3581" s="350"/>
      <c r="N3581" s="351"/>
    </row>
    <row r="3582" spans="1:14" ht="47.25" customHeight="1" x14ac:dyDescent="0.25">
      <c r="A3582" s="226" t="s">
        <v>104</v>
      </c>
      <c r="B3582" s="61" t="s">
        <v>174</v>
      </c>
      <c r="C3582" s="59" t="s">
        <v>1304</v>
      </c>
      <c r="D3582" s="59" t="s">
        <v>1304</v>
      </c>
      <c r="E3582" s="60" t="s">
        <v>1304</v>
      </c>
      <c r="F3582" s="60" t="s">
        <v>1304</v>
      </c>
      <c r="G3582" s="60">
        <v>100</v>
      </c>
      <c r="H3582" s="60">
        <v>100</v>
      </c>
      <c r="I3582" s="60" t="s">
        <v>130</v>
      </c>
      <c r="J3582" s="349"/>
      <c r="K3582" s="350"/>
      <c r="L3582" s="350"/>
      <c r="M3582" s="350"/>
      <c r="N3582" s="351"/>
    </row>
    <row r="3583" spans="1:14" ht="15.75" customHeight="1" x14ac:dyDescent="0.25">
      <c r="A3583" s="226" t="s">
        <v>107</v>
      </c>
      <c r="B3583" s="61" t="s">
        <v>175</v>
      </c>
      <c r="C3583" s="59" t="s">
        <v>1304</v>
      </c>
      <c r="D3583" s="59" t="s">
        <v>1304</v>
      </c>
      <c r="E3583" s="62" t="s">
        <v>1304</v>
      </c>
      <c r="F3583" s="62" t="s">
        <v>1304</v>
      </c>
      <c r="G3583" s="60">
        <v>100</v>
      </c>
      <c r="H3583" s="60">
        <v>100</v>
      </c>
      <c r="I3583" s="60"/>
      <c r="J3583" s="349"/>
      <c r="K3583" s="350"/>
      <c r="L3583" s="350"/>
      <c r="M3583" s="350"/>
      <c r="N3583" s="351"/>
    </row>
    <row r="3584" spans="1:14" ht="15.75" customHeight="1" x14ac:dyDescent="0.25">
      <c r="A3584" s="226" t="s">
        <v>109</v>
      </c>
      <c r="B3584" s="61" t="s">
        <v>176</v>
      </c>
      <c r="C3584" s="59" t="s">
        <v>1304</v>
      </c>
      <c r="D3584" s="59" t="s">
        <v>1304</v>
      </c>
      <c r="E3584" s="62" t="s">
        <v>1304</v>
      </c>
      <c r="F3584" s="62" t="s">
        <v>1304</v>
      </c>
      <c r="G3584" s="60">
        <v>100</v>
      </c>
      <c r="H3584" s="60">
        <v>100</v>
      </c>
      <c r="I3584" s="60"/>
      <c r="J3584" s="349"/>
      <c r="K3584" s="350"/>
      <c r="L3584" s="350"/>
      <c r="M3584" s="350"/>
      <c r="N3584" s="351"/>
    </row>
    <row r="3585" spans="1:14" ht="15.75" customHeight="1" x14ac:dyDescent="0.25">
      <c r="A3585" s="226" t="s">
        <v>177</v>
      </c>
      <c r="B3585" s="61" t="s">
        <v>178</v>
      </c>
      <c r="C3585" s="59" t="s">
        <v>1304</v>
      </c>
      <c r="D3585" s="59" t="s">
        <v>1304</v>
      </c>
      <c r="E3585" s="62" t="s">
        <v>1304</v>
      </c>
      <c r="F3585" s="62" t="s">
        <v>1304</v>
      </c>
      <c r="G3585" s="60">
        <v>100</v>
      </c>
      <c r="H3585" s="60">
        <v>100</v>
      </c>
      <c r="I3585" s="60"/>
      <c r="J3585" s="349"/>
      <c r="K3585" s="350"/>
      <c r="L3585" s="350"/>
      <c r="M3585" s="350"/>
      <c r="N3585" s="351"/>
    </row>
    <row r="3586" spans="1:14" ht="15.75" customHeight="1" x14ac:dyDescent="0.25">
      <c r="A3586" s="226" t="s">
        <v>179</v>
      </c>
      <c r="B3586" s="61" t="s">
        <v>180</v>
      </c>
      <c r="C3586" s="59" t="s">
        <v>1304</v>
      </c>
      <c r="D3586" s="59" t="s">
        <v>1304</v>
      </c>
      <c r="E3586" s="62" t="s">
        <v>1304</v>
      </c>
      <c r="F3586" s="62" t="s">
        <v>1304</v>
      </c>
      <c r="G3586" s="60">
        <v>100</v>
      </c>
      <c r="H3586" s="60">
        <v>100</v>
      </c>
      <c r="I3586" s="60"/>
      <c r="J3586" s="349"/>
      <c r="K3586" s="350"/>
      <c r="L3586" s="350"/>
      <c r="M3586" s="350"/>
      <c r="N3586" s="351"/>
    </row>
    <row r="3587" spans="1:14" ht="31.5" customHeight="1" x14ac:dyDescent="0.25">
      <c r="A3587" s="227">
        <v>4</v>
      </c>
      <c r="B3587" s="27" t="s">
        <v>56</v>
      </c>
      <c r="C3587" s="59" t="s">
        <v>1304</v>
      </c>
      <c r="D3587" s="59" t="s">
        <v>1304</v>
      </c>
      <c r="E3587" s="60" t="s">
        <v>128</v>
      </c>
      <c r="F3587" s="60" t="s">
        <v>128</v>
      </c>
      <c r="G3587" s="60"/>
      <c r="H3587" s="60"/>
      <c r="I3587" s="60"/>
      <c r="J3587" s="349"/>
      <c r="K3587" s="350"/>
      <c r="L3587" s="350"/>
      <c r="M3587" s="350"/>
      <c r="N3587" s="351"/>
    </row>
    <row r="3588" spans="1:14" ht="31.5" customHeight="1" x14ac:dyDescent="0.25">
      <c r="A3588" s="225" t="s">
        <v>24</v>
      </c>
      <c r="B3588" s="53" t="s">
        <v>181</v>
      </c>
      <c r="C3588" s="59" t="s">
        <v>1304</v>
      </c>
      <c r="D3588" s="59" t="s">
        <v>1304</v>
      </c>
      <c r="E3588" s="62" t="s">
        <v>1304</v>
      </c>
      <c r="F3588" s="62" t="s">
        <v>1304</v>
      </c>
      <c r="G3588" s="60">
        <v>100</v>
      </c>
      <c r="H3588" s="60">
        <v>100</v>
      </c>
      <c r="I3588" s="60"/>
      <c r="J3588" s="349"/>
      <c r="K3588" s="350"/>
      <c r="L3588" s="350"/>
      <c r="M3588" s="350"/>
      <c r="N3588" s="351"/>
    </row>
    <row r="3589" spans="1:14" ht="63" customHeight="1" x14ac:dyDescent="0.25">
      <c r="A3589" s="225" t="s">
        <v>25</v>
      </c>
      <c r="B3589" s="53" t="s">
        <v>60</v>
      </c>
      <c r="C3589" s="59" t="s">
        <v>1304</v>
      </c>
      <c r="D3589" s="59" t="s">
        <v>1304</v>
      </c>
      <c r="E3589" s="60" t="s">
        <v>128</v>
      </c>
      <c r="F3589" s="60" t="s">
        <v>128</v>
      </c>
      <c r="G3589" s="60" t="s">
        <v>128</v>
      </c>
      <c r="H3589" s="60" t="s">
        <v>128</v>
      </c>
      <c r="I3589" s="60" t="s">
        <v>130</v>
      </c>
      <c r="J3589" s="349"/>
      <c r="K3589" s="350"/>
      <c r="L3589" s="350"/>
      <c r="M3589" s="350"/>
      <c r="N3589" s="351"/>
    </row>
    <row r="3590" spans="1:14" ht="31.5" customHeight="1" x14ac:dyDescent="0.25">
      <c r="A3590" s="225" t="s">
        <v>26</v>
      </c>
      <c r="B3590" s="53" t="s">
        <v>5</v>
      </c>
      <c r="C3590" s="59" t="s">
        <v>1304</v>
      </c>
      <c r="D3590" s="59" t="s">
        <v>1304</v>
      </c>
      <c r="E3590" s="60" t="s">
        <v>1304</v>
      </c>
      <c r="F3590" s="60" t="s">
        <v>1304</v>
      </c>
      <c r="G3590" s="60">
        <v>100</v>
      </c>
      <c r="H3590" s="60">
        <v>100</v>
      </c>
      <c r="I3590" s="60"/>
      <c r="J3590" s="404"/>
      <c r="K3590" s="405"/>
      <c r="L3590" s="405"/>
      <c r="M3590" s="405"/>
      <c r="N3590" s="406"/>
    </row>
    <row r="3591" spans="1:14" ht="32.25" customHeight="1" thickBot="1" x14ac:dyDescent="0.3">
      <c r="A3591" s="228" t="s">
        <v>182</v>
      </c>
      <c r="B3591" s="64" t="s">
        <v>6</v>
      </c>
      <c r="C3591" s="63" t="s">
        <v>1304</v>
      </c>
      <c r="D3591" s="63" t="s">
        <v>1304</v>
      </c>
      <c r="E3591" s="65" t="s">
        <v>1450</v>
      </c>
      <c r="F3591" s="65" t="s">
        <v>1450</v>
      </c>
      <c r="G3591" s="66">
        <v>100</v>
      </c>
      <c r="H3591" s="66">
        <v>100</v>
      </c>
      <c r="I3591" s="66"/>
      <c r="J3591" s="413"/>
      <c r="K3591" s="414"/>
      <c r="L3591" s="414"/>
      <c r="M3591" s="414"/>
      <c r="N3591" s="415"/>
    </row>
    <row r="3592" spans="1:14" ht="15.75" customHeight="1" x14ac:dyDescent="0.25">
      <c r="B3592" s="82"/>
    </row>
    <row r="3593" spans="1:14" ht="15.75" customHeight="1" x14ac:dyDescent="0.25">
      <c r="A3593" s="86" t="s">
        <v>190</v>
      </c>
      <c r="B3593" s="82"/>
    </row>
    <row r="3594" spans="1:14" ht="15.75" customHeight="1" x14ac:dyDescent="0.25">
      <c r="B3594" s="82"/>
      <c r="N3594" s="67"/>
    </row>
    <row r="3595" spans="1:14" ht="15.75" customHeight="1" x14ac:dyDescent="0.25">
      <c r="B3595" s="78" t="s">
        <v>144</v>
      </c>
      <c r="N3595" s="67"/>
    </row>
    <row r="3596" spans="1:14" ht="15.75" customHeight="1" x14ac:dyDescent="0.25">
      <c r="B3596" s="82"/>
      <c r="N3596" s="67"/>
    </row>
    <row r="3597" spans="1:14" ht="15.75" customHeight="1" x14ac:dyDescent="0.25">
      <c r="B3597" s="83"/>
      <c r="N3597" s="67" t="str">
        <f>'7.1'!A521</f>
        <v>1.1.4.147.8</v>
      </c>
    </row>
    <row r="3598" spans="1:14" x14ac:dyDescent="0.25">
      <c r="A3598" s="290"/>
      <c r="B3598" s="9"/>
      <c r="C3598" s="9"/>
      <c r="D3598" s="9"/>
      <c r="E3598" s="9"/>
      <c r="F3598" s="9"/>
      <c r="G3598" s="9"/>
      <c r="H3598" s="9"/>
      <c r="I3598" s="9"/>
      <c r="N3598" s="80" t="s">
        <v>276</v>
      </c>
    </row>
    <row r="3599" spans="1:14" x14ac:dyDescent="0.25">
      <c r="B3599" s="9"/>
      <c r="C3599" s="9"/>
      <c r="D3599" s="9"/>
      <c r="E3599" s="9"/>
      <c r="F3599" s="9"/>
      <c r="G3599" s="9"/>
      <c r="H3599" s="9"/>
      <c r="N3599" s="80" t="s">
        <v>122</v>
      </c>
    </row>
    <row r="3600" spans="1:14" x14ac:dyDescent="0.25">
      <c r="B3600" s="9"/>
      <c r="C3600" s="9"/>
      <c r="D3600" s="9"/>
      <c r="E3600" s="9"/>
      <c r="F3600" s="9"/>
      <c r="G3600" s="9"/>
      <c r="H3600" s="9"/>
      <c r="I3600" s="9"/>
      <c r="N3600" s="80"/>
    </row>
    <row r="3601" spans="1:14" x14ac:dyDescent="0.25">
      <c r="B3601" s="9"/>
      <c r="C3601" s="9"/>
      <c r="D3601" s="9"/>
      <c r="E3601" s="9"/>
      <c r="F3601" s="9"/>
      <c r="G3601" s="9"/>
      <c r="H3601" s="9"/>
      <c r="I3601" s="9"/>
      <c r="L3601" s="8"/>
      <c r="M3601" s="219"/>
      <c r="N3601" s="219" t="s">
        <v>264</v>
      </c>
    </row>
    <row r="3602" spans="1:14" ht="15.75" customHeight="1" x14ac:dyDescent="0.25">
      <c r="N3602" s="80" t="s">
        <v>143</v>
      </c>
    </row>
    <row r="3603" spans="1:14" ht="15.75" customHeight="1" x14ac:dyDescent="0.25">
      <c r="B3603" s="9"/>
      <c r="C3603" s="9"/>
      <c r="D3603" s="9"/>
      <c r="E3603" s="9"/>
      <c r="F3603" s="9"/>
      <c r="G3603" s="9"/>
      <c r="H3603" s="9"/>
      <c r="I3603" s="9"/>
      <c r="N3603" s="80" t="s">
        <v>145</v>
      </c>
    </row>
    <row r="3604" spans="1:14" ht="15.75" customHeight="1" x14ac:dyDescent="0.25">
      <c r="N3604" s="80" t="s">
        <v>335</v>
      </c>
    </row>
    <row r="3605" spans="1:14" ht="15.75" customHeight="1" x14ac:dyDescent="0.25">
      <c r="M3605" s="8"/>
      <c r="N3605" s="80" t="s">
        <v>265</v>
      </c>
    </row>
    <row r="3606" spans="1:14" ht="15.75" customHeight="1" x14ac:dyDescent="0.25">
      <c r="M3606" s="8"/>
      <c r="N3606" s="80"/>
    </row>
    <row r="3607" spans="1:14" ht="15.75" customHeight="1" x14ac:dyDescent="0.25">
      <c r="M3607" s="8"/>
      <c r="N3607" s="80"/>
    </row>
    <row r="3608" spans="1:14" ht="17.25" customHeight="1" x14ac:dyDescent="0.25">
      <c r="A3608" s="421" t="s">
        <v>1434</v>
      </c>
      <c r="B3608" s="421"/>
      <c r="C3608" s="421"/>
      <c r="D3608" s="421"/>
      <c r="E3608" s="421"/>
      <c r="F3608" s="421"/>
      <c r="G3608" s="421"/>
      <c r="H3608" s="421"/>
      <c r="I3608" s="421"/>
      <c r="J3608" s="421"/>
      <c r="K3608" s="421"/>
      <c r="L3608" s="421"/>
      <c r="M3608" s="421"/>
      <c r="N3608" s="421"/>
    </row>
    <row r="3609" spans="1:14" ht="26.25" customHeight="1" x14ac:dyDescent="0.25">
      <c r="A3609" s="421"/>
      <c r="B3609" s="421"/>
      <c r="C3609" s="421"/>
      <c r="D3609" s="421"/>
      <c r="E3609" s="421"/>
      <c r="F3609" s="421"/>
      <c r="G3609" s="421"/>
      <c r="H3609" s="421"/>
      <c r="I3609" s="421"/>
      <c r="J3609" s="421"/>
      <c r="K3609" s="421"/>
      <c r="L3609" s="421"/>
      <c r="M3609" s="421"/>
      <c r="N3609" s="421"/>
    </row>
    <row r="3610" spans="1:14" s="422" customFormat="1" ht="17.25" customHeight="1" x14ac:dyDescent="0.25"/>
    <row r="3611" spans="1:14" ht="30.75" customHeight="1" x14ac:dyDescent="0.25">
      <c r="A3611" s="423" t="s">
        <v>323</v>
      </c>
      <c r="B3611" s="423"/>
      <c r="C3611" s="423"/>
      <c r="D3611" s="423"/>
      <c r="E3611" s="423"/>
      <c r="F3611" s="423"/>
      <c r="G3611" s="423"/>
      <c r="H3611" s="423"/>
      <c r="I3611" s="423"/>
      <c r="J3611" s="423"/>
      <c r="K3611" s="423"/>
      <c r="L3611" s="423"/>
      <c r="M3611" s="423"/>
      <c r="N3611" s="423"/>
    </row>
    <row r="3612" spans="1:14" ht="18" customHeight="1" x14ac:dyDescent="0.25">
      <c r="A3612" s="291" t="str">
        <f>VLOOKUP(N3647,'7.1'!$A$14:$B$574,2,FALSE)</f>
        <v>Строительство КЛ-10кВ от оп.№27 ф. Олимпийская-108, 212 до места врезки в КЛ-10кВ РП АСКТ-КТПН-672 КТПН 675</v>
      </c>
      <c r="B3612" s="352"/>
      <c r="C3612" s="352"/>
      <c r="D3612" s="352"/>
      <c r="E3612" s="352"/>
      <c r="F3612" s="352"/>
      <c r="G3612" s="352"/>
      <c r="H3612" s="352"/>
      <c r="I3612" s="352"/>
      <c r="J3612" s="352"/>
      <c r="K3612" s="352"/>
      <c r="L3612" s="352"/>
      <c r="M3612" s="352"/>
      <c r="N3612" s="352"/>
    </row>
    <row r="3613" spans="1:14" ht="16.5" customHeight="1" thickBot="1" x14ac:dyDescent="0.3">
      <c r="A3613" s="424" t="s">
        <v>1435</v>
      </c>
      <c r="B3613" s="424"/>
      <c r="C3613" s="424"/>
      <c r="D3613" s="424"/>
      <c r="E3613" s="424"/>
      <c r="F3613" s="424"/>
      <c r="G3613" s="424"/>
      <c r="H3613" s="424"/>
      <c r="I3613" s="424"/>
    </row>
    <row r="3614" spans="1:14" ht="15.75" customHeight="1" x14ac:dyDescent="0.25">
      <c r="A3614" s="425" t="s">
        <v>85</v>
      </c>
      <c r="B3614" s="428" t="s">
        <v>86</v>
      </c>
      <c r="C3614" s="431" t="s">
        <v>87</v>
      </c>
      <c r="D3614" s="390"/>
      <c r="E3614" s="390"/>
      <c r="F3614" s="432"/>
      <c r="G3614" s="428" t="s">
        <v>88</v>
      </c>
      <c r="H3614" s="428" t="s">
        <v>89</v>
      </c>
      <c r="I3614" s="433" t="s">
        <v>90</v>
      </c>
      <c r="J3614" s="434" t="s">
        <v>226</v>
      </c>
      <c r="K3614" s="435"/>
      <c r="L3614" s="435"/>
      <c r="M3614" s="435"/>
      <c r="N3614" s="436"/>
    </row>
    <row r="3615" spans="1:14" ht="15.75" customHeight="1" x14ac:dyDescent="0.25">
      <c r="A3615" s="426"/>
      <c r="B3615" s="429"/>
      <c r="C3615" s="419" t="s">
        <v>227</v>
      </c>
      <c r="D3615" s="420"/>
      <c r="E3615" s="419" t="s">
        <v>228</v>
      </c>
      <c r="F3615" s="420"/>
      <c r="G3615" s="429"/>
      <c r="H3615" s="429"/>
      <c r="I3615" s="408"/>
      <c r="J3615" s="437"/>
      <c r="K3615" s="438"/>
      <c r="L3615" s="438"/>
      <c r="M3615" s="438"/>
      <c r="N3615" s="439"/>
    </row>
    <row r="3616" spans="1:14" ht="15.75" customHeight="1" x14ac:dyDescent="0.25">
      <c r="A3616" s="426"/>
      <c r="B3616" s="429"/>
      <c r="C3616" s="407" t="s">
        <v>229</v>
      </c>
      <c r="D3616" s="407" t="s">
        <v>230</v>
      </c>
      <c r="E3616" s="407" t="s">
        <v>229</v>
      </c>
      <c r="F3616" s="407" t="s">
        <v>230</v>
      </c>
      <c r="G3616" s="429"/>
      <c r="H3616" s="429"/>
      <c r="I3616" s="408"/>
      <c r="J3616" s="437"/>
      <c r="K3616" s="438"/>
      <c r="L3616" s="438"/>
      <c r="M3616" s="438"/>
      <c r="N3616" s="439"/>
    </row>
    <row r="3617" spans="1:14" ht="15.75" customHeight="1" x14ac:dyDescent="0.25">
      <c r="A3617" s="426"/>
      <c r="B3617" s="429"/>
      <c r="C3617" s="408"/>
      <c r="D3617" s="408"/>
      <c r="E3617" s="408"/>
      <c r="F3617" s="408"/>
      <c r="G3617" s="429"/>
      <c r="H3617" s="429"/>
      <c r="I3617" s="408"/>
      <c r="J3617" s="437"/>
      <c r="K3617" s="438"/>
      <c r="L3617" s="438"/>
      <c r="M3617" s="438"/>
      <c r="N3617" s="439"/>
    </row>
    <row r="3618" spans="1:14" ht="15.75" customHeight="1" x14ac:dyDescent="0.25">
      <c r="A3618" s="427"/>
      <c r="B3618" s="430"/>
      <c r="C3618" s="409"/>
      <c r="D3618" s="409"/>
      <c r="E3618" s="409"/>
      <c r="F3618" s="409"/>
      <c r="G3618" s="430"/>
      <c r="H3618" s="430"/>
      <c r="I3618" s="409"/>
      <c r="J3618" s="440"/>
      <c r="K3618" s="388"/>
      <c r="L3618" s="388"/>
      <c r="M3618" s="388"/>
      <c r="N3618" s="392"/>
    </row>
    <row r="3619" spans="1:14" ht="16.5" customHeight="1" thickBot="1" x14ac:dyDescent="0.3">
      <c r="A3619" s="222">
        <v>1</v>
      </c>
      <c r="B3619" s="10">
        <v>2</v>
      </c>
      <c r="C3619" s="10">
        <v>3</v>
      </c>
      <c r="D3619" s="10">
        <v>4</v>
      </c>
      <c r="E3619" s="10">
        <v>5</v>
      </c>
      <c r="F3619" s="10">
        <v>6</v>
      </c>
      <c r="G3619" s="10">
        <v>8</v>
      </c>
      <c r="H3619" s="10">
        <v>9</v>
      </c>
      <c r="I3619" s="10">
        <v>10</v>
      </c>
      <c r="J3619" s="410">
        <v>11</v>
      </c>
      <c r="K3619" s="411"/>
      <c r="L3619" s="411"/>
      <c r="M3619" s="411"/>
      <c r="N3619" s="412"/>
    </row>
    <row r="3620" spans="1:14" ht="31.5" customHeight="1" x14ac:dyDescent="0.25">
      <c r="A3620" s="223">
        <v>1</v>
      </c>
      <c r="B3620" s="28" t="s">
        <v>161</v>
      </c>
      <c r="C3620" s="29" t="s">
        <v>1304</v>
      </c>
      <c r="D3620" s="29" t="s">
        <v>1304</v>
      </c>
      <c r="E3620" s="57"/>
      <c r="F3620" s="57"/>
      <c r="G3620" s="57"/>
      <c r="H3620" s="57"/>
      <c r="I3620" s="57"/>
      <c r="J3620" s="416"/>
      <c r="K3620" s="417"/>
      <c r="L3620" s="417"/>
      <c r="M3620" s="417"/>
      <c r="N3620" s="418"/>
    </row>
    <row r="3621" spans="1:14" ht="15.75" customHeight="1" x14ac:dyDescent="0.25">
      <c r="A3621" s="224" t="s">
        <v>149</v>
      </c>
      <c r="B3621" s="58" t="s">
        <v>162</v>
      </c>
      <c r="C3621" s="59" t="s">
        <v>1304</v>
      </c>
      <c r="D3621" s="59" t="s">
        <v>1304</v>
      </c>
      <c r="E3621" s="62" t="s">
        <v>128</v>
      </c>
      <c r="F3621" s="62" t="s">
        <v>128</v>
      </c>
      <c r="G3621" s="60"/>
      <c r="H3621" s="60"/>
      <c r="I3621" s="60"/>
      <c r="J3621" s="404"/>
      <c r="K3621" s="405"/>
      <c r="L3621" s="405"/>
      <c r="M3621" s="405"/>
      <c r="N3621" s="406"/>
    </row>
    <row r="3622" spans="1:14" ht="15.75" customHeight="1" x14ac:dyDescent="0.25">
      <c r="A3622" s="225" t="s">
        <v>150</v>
      </c>
      <c r="B3622" s="53" t="s">
        <v>163</v>
      </c>
      <c r="C3622" s="59" t="s">
        <v>1304</v>
      </c>
      <c r="D3622" s="59" t="s">
        <v>1304</v>
      </c>
      <c r="E3622" s="62" t="s">
        <v>128</v>
      </c>
      <c r="F3622" s="62" t="s">
        <v>128</v>
      </c>
      <c r="G3622" s="60"/>
      <c r="H3622" s="60"/>
      <c r="I3622" s="60"/>
      <c r="J3622" s="404"/>
      <c r="K3622" s="405"/>
      <c r="L3622" s="405"/>
      <c r="M3622" s="405"/>
      <c r="N3622" s="406"/>
    </row>
    <row r="3623" spans="1:14" ht="47.25" customHeight="1" x14ac:dyDescent="0.25">
      <c r="A3623" s="225" t="s">
        <v>29</v>
      </c>
      <c r="B3623" s="53" t="s">
        <v>133</v>
      </c>
      <c r="C3623" s="59" t="s">
        <v>1304</v>
      </c>
      <c r="D3623" s="59" t="s">
        <v>1304</v>
      </c>
      <c r="E3623" s="60" t="s">
        <v>128</v>
      </c>
      <c r="F3623" s="60" t="s">
        <v>128</v>
      </c>
      <c r="G3623" s="60"/>
      <c r="H3623" s="60"/>
      <c r="I3623" s="60" t="s">
        <v>129</v>
      </c>
      <c r="J3623" s="349"/>
      <c r="K3623" s="350"/>
      <c r="L3623" s="350"/>
      <c r="M3623" s="350"/>
      <c r="N3623" s="351"/>
    </row>
    <row r="3624" spans="1:14" ht="63" customHeight="1" x14ac:dyDescent="0.25">
      <c r="A3624" s="226" t="s">
        <v>46</v>
      </c>
      <c r="B3624" s="61" t="s">
        <v>165</v>
      </c>
      <c r="C3624" s="59" t="s">
        <v>1304</v>
      </c>
      <c r="D3624" s="59" t="s">
        <v>1304</v>
      </c>
      <c r="E3624" s="60" t="s">
        <v>128</v>
      </c>
      <c r="F3624" s="60" t="s">
        <v>128</v>
      </c>
      <c r="G3624" s="60"/>
      <c r="H3624" s="60"/>
      <c r="I3624" s="60" t="s">
        <v>130</v>
      </c>
      <c r="J3624" s="404"/>
      <c r="K3624" s="405"/>
      <c r="L3624" s="405"/>
      <c r="M3624" s="405"/>
      <c r="N3624" s="406"/>
    </row>
    <row r="3625" spans="1:14" ht="31.5" customHeight="1" x14ac:dyDescent="0.25">
      <c r="A3625" s="226" t="s">
        <v>166</v>
      </c>
      <c r="B3625" s="61" t="s">
        <v>167</v>
      </c>
      <c r="C3625" s="59" t="s">
        <v>1304</v>
      </c>
      <c r="D3625" s="59" t="s">
        <v>1304</v>
      </c>
      <c r="E3625" s="62" t="s">
        <v>1304</v>
      </c>
      <c r="F3625" s="62" t="s">
        <v>1304</v>
      </c>
      <c r="G3625" s="60">
        <v>100</v>
      </c>
      <c r="H3625" s="60">
        <v>100</v>
      </c>
      <c r="I3625" s="60"/>
      <c r="J3625" s="404"/>
      <c r="K3625" s="405"/>
      <c r="L3625" s="405"/>
      <c r="M3625" s="405"/>
      <c r="N3625" s="406"/>
    </row>
    <row r="3626" spans="1:14" ht="15.75" customHeight="1" x14ac:dyDescent="0.25">
      <c r="A3626" s="226" t="s">
        <v>168</v>
      </c>
      <c r="B3626" s="61" t="s">
        <v>169</v>
      </c>
      <c r="C3626" s="59" t="s">
        <v>1304</v>
      </c>
      <c r="D3626" s="59" t="s">
        <v>1304</v>
      </c>
      <c r="E3626" s="62" t="s">
        <v>1304</v>
      </c>
      <c r="F3626" s="62" t="s">
        <v>1304</v>
      </c>
      <c r="G3626" s="60">
        <v>100</v>
      </c>
      <c r="H3626" s="60">
        <v>100</v>
      </c>
      <c r="I3626" s="60"/>
      <c r="J3626" s="404"/>
      <c r="K3626" s="405"/>
      <c r="L3626" s="405"/>
      <c r="M3626" s="405"/>
      <c r="N3626" s="406"/>
    </row>
    <row r="3627" spans="1:14" ht="15.75" customHeight="1" x14ac:dyDescent="0.25">
      <c r="A3627" s="227">
        <v>2</v>
      </c>
      <c r="B3627" s="27" t="s">
        <v>103</v>
      </c>
      <c r="C3627" s="59" t="s">
        <v>1304</v>
      </c>
      <c r="D3627" s="59" t="s">
        <v>1304</v>
      </c>
      <c r="E3627" s="60" t="s">
        <v>128</v>
      </c>
      <c r="F3627" s="60" t="s">
        <v>128</v>
      </c>
      <c r="G3627" s="60"/>
      <c r="H3627" s="60"/>
      <c r="I3627" s="60"/>
      <c r="J3627" s="349"/>
      <c r="K3627" s="350"/>
      <c r="L3627" s="350"/>
      <c r="M3627" s="350"/>
      <c r="N3627" s="351"/>
    </row>
    <row r="3628" spans="1:14" ht="31.5" customHeight="1" x14ac:dyDescent="0.25">
      <c r="A3628" s="226" t="s">
        <v>152</v>
      </c>
      <c r="B3628" s="61" t="s">
        <v>170</v>
      </c>
      <c r="C3628" s="59" t="s">
        <v>1304</v>
      </c>
      <c r="D3628" s="59" t="s">
        <v>1304</v>
      </c>
      <c r="E3628" s="62" t="s">
        <v>1304</v>
      </c>
      <c r="F3628" s="62" t="s">
        <v>1304</v>
      </c>
      <c r="G3628" s="60">
        <v>100</v>
      </c>
      <c r="H3628" s="60">
        <v>100</v>
      </c>
      <c r="I3628" s="60"/>
      <c r="J3628" s="349"/>
      <c r="K3628" s="350"/>
      <c r="L3628" s="350"/>
      <c r="M3628" s="350"/>
      <c r="N3628" s="351"/>
    </row>
    <row r="3629" spans="1:14" ht="69" customHeight="1" x14ac:dyDescent="0.25">
      <c r="A3629" s="226" t="s">
        <v>21</v>
      </c>
      <c r="B3629" s="61" t="s">
        <v>171</v>
      </c>
      <c r="C3629" s="59" t="s">
        <v>1304</v>
      </c>
      <c r="D3629" s="59" t="s">
        <v>1304</v>
      </c>
      <c r="E3629" s="60" t="s">
        <v>1304</v>
      </c>
      <c r="F3629" s="60" t="s">
        <v>1304</v>
      </c>
      <c r="G3629" s="60">
        <v>100</v>
      </c>
      <c r="H3629" s="60">
        <v>100</v>
      </c>
      <c r="I3629" s="60" t="s">
        <v>131</v>
      </c>
      <c r="J3629" s="349"/>
      <c r="K3629" s="350"/>
      <c r="L3629" s="350"/>
      <c r="M3629" s="350"/>
      <c r="N3629" s="351"/>
    </row>
    <row r="3630" spans="1:14" ht="34.5" customHeight="1" x14ac:dyDescent="0.25">
      <c r="A3630" s="226" t="s">
        <v>22</v>
      </c>
      <c r="B3630" s="61" t="s">
        <v>172</v>
      </c>
      <c r="C3630" s="59" t="s">
        <v>1304</v>
      </c>
      <c r="D3630" s="59" t="s">
        <v>1304</v>
      </c>
      <c r="E3630" s="60" t="s">
        <v>128</v>
      </c>
      <c r="F3630" s="60" t="s">
        <v>128</v>
      </c>
      <c r="G3630" s="60"/>
      <c r="H3630" s="60"/>
      <c r="I3630" s="60" t="s">
        <v>130</v>
      </c>
      <c r="J3630" s="349"/>
      <c r="K3630" s="350"/>
      <c r="L3630" s="350"/>
      <c r="M3630" s="350"/>
      <c r="N3630" s="351"/>
    </row>
    <row r="3631" spans="1:14" ht="47.25" customHeight="1" x14ac:dyDescent="0.25">
      <c r="A3631" s="227">
        <v>3</v>
      </c>
      <c r="B3631" s="27" t="s">
        <v>173</v>
      </c>
      <c r="C3631" s="59" t="s">
        <v>1304</v>
      </c>
      <c r="D3631" s="59" t="s">
        <v>1304</v>
      </c>
      <c r="E3631" s="60" t="s">
        <v>128</v>
      </c>
      <c r="F3631" s="60" t="s">
        <v>128</v>
      </c>
      <c r="G3631" s="60"/>
      <c r="H3631" s="60"/>
      <c r="I3631" s="60"/>
      <c r="J3631" s="349"/>
      <c r="K3631" s="350"/>
      <c r="L3631" s="350"/>
      <c r="M3631" s="350"/>
      <c r="N3631" s="351"/>
    </row>
    <row r="3632" spans="1:14" ht="47.25" customHeight="1" x14ac:dyDescent="0.25">
      <c r="A3632" s="226" t="s">
        <v>104</v>
      </c>
      <c r="B3632" s="61" t="s">
        <v>174</v>
      </c>
      <c r="C3632" s="59" t="s">
        <v>1304</v>
      </c>
      <c r="D3632" s="59" t="s">
        <v>1304</v>
      </c>
      <c r="E3632" s="60" t="s">
        <v>1304</v>
      </c>
      <c r="F3632" s="60" t="s">
        <v>1304</v>
      </c>
      <c r="G3632" s="60">
        <v>100</v>
      </c>
      <c r="H3632" s="60">
        <v>100</v>
      </c>
      <c r="I3632" s="60" t="s">
        <v>130</v>
      </c>
      <c r="J3632" s="349"/>
      <c r="K3632" s="350"/>
      <c r="L3632" s="350"/>
      <c r="M3632" s="350"/>
      <c r="N3632" s="351"/>
    </row>
    <row r="3633" spans="1:14" ht="15.75" customHeight="1" x14ac:dyDescent="0.25">
      <c r="A3633" s="226" t="s">
        <v>107</v>
      </c>
      <c r="B3633" s="61" t="s">
        <v>175</v>
      </c>
      <c r="C3633" s="59" t="s">
        <v>1304</v>
      </c>
      <c r="D3633" s="59" t="s">
        <v>1304</v>
      </c>
      <c r="E3633" s="62" t="s">
        <v>1304</v>
      </c>
      <c r="F3633" s="62" t="s">
        <v>1304</v>
      </c>
      <c r="G3633" s="60">
        <v>100</v>
      </c>
      <c r="H3633" s="60">
        <v>100</v>
      </c>
      <c r="I3633" s="60"/>
      <c r="J3633" s="349"/>
      <c r="K3633" s="350"/>
      <c r="L3633" s="350"/>
      <c r="M3633" s="350"/>
      <c r="N3633" s="351"/>
    </row>
    <row r="3634" spans="1:14" ht="15.75" customHeight="1" x14ac:dyDescent="0.25">
      <c r="A3634" s="226" t="s">
        <v>109</v>
      </c>
      <c r="B3634" s="61" t="s">
        <v>176</v>
      </c>
      <c r="C3634" s="59" t="s">
        <v>1304</v>
      </c>
      <c r="D3634" s="59" t="s">
        <v>1304</v>
      </c>
      <c r="E3634" s="62" t="s">
        <v>1304</v>
      </c>
      <c r="F3634" s="62" t="s">
        <v>1304</v>
      </c>
      <c r="G3634" s="60">
        <v>100</v>
      </c>
      <c r="H3634" s="60">
        <v>100</v>
      </c>
      <c r="I3634" s="60"/>
      <c r="J3634" s="349"/>
      <c r="K3634" s="350"/>
      <c r="L3634" s="350"/>
      <c r="M3634" s="350"/>
      <c r="N3634" s="351"/>
    </row>
    <row r="3635" spans="1:14" ht="15.75" customHeight="1" x14ac:dyDescent="0.25">
      <c r="A3635" s="226" t="s">
        <v>177</v>
      </c>
      <c r="B3635" s="61" t="s">
        <v>178</v>
      </c>
      <c r="C3635" s="59" t="s">
        <v>1304</v>
      </c>
      <c r="D3635" s="59" t="s">
        <v>1304</v>
      </c>
      <c r="E3635" s="62" t="s">
        <v>1304</v>
      </c>
      <c r="F3635" s="62" t="s">
        <v>1304</v>
      </c>
      <c r="G3635" s="60">
        <v>100</v>
      </c>
      <c r="H3635" s="60">
        <v>100</v>
      </c>
      <c r="I3635" s="60"/>
      <c r="J3635" s="349"/>
      <c r="K3635" s="350"/>
      <c r="L3635" s="350"/>
      <c r="M3635" s="350"/>
      <c r="N3635" s="351"/>
    </row>
    <row r="3636" spans="1:14" ht="15.75" customHeight="1" x14ac:dyDescent="0.25">
      <c r="A3636" s="226" t="s">
        <v>179</v>
      </c>
      <c r="B3636" s="61" t="s">
        <v>180</v>
      </c>
      <c r="C3636" s="59" t="s">
        <v>1304</v>
      </c>
      <c r="D3636" s="59" t="s">
        <v>1304</v>
      </c>
      <c r="E3636" s="62" t="s">
        <v>1304</v>
      </c>
      <c r="F3636" s="62" t="s">
        <v>1304</v>
      </c>
      <c r="G3636" s="60">
        <v>100</v>
      </c>
      <c r="H3636" s="60">
        <v>100</v>
      </c>
      <c r="I3636" s="60"/>
      <c r="J3636" s="349"/>
      <c r="K3636" s="350"/>
      <c r="L3636" s="350"/>
      <c r="M3636" s="350"/>
      <c r="N3636" s="351"/>
    </row>
    <row r="3637" spans="1:14" ht="31.5" customHeight="1" x14ac:dyDescent="0.25">
      <c r="A3637" s="227">
        <v>4</v>
      </c>
      <c r="B3637" s="27" t="s">
        <v>56</v>
      </c>
      <c r="C3637" s="59" t="s">
        <v>1304</v>
      </c>
      <c r="D3637" s="59" t="s">
        <v>1304</v>
      </c>
      <c r="E3637" s="60" t="s">
        <v>128</v>
      </c>
      <c r="F3637" s="60" t="s">
        <v>128</v>
      </c>
      <c r="G3637" s="60"/>
      <c r="H3637" s="60"/>
      <c r="I3637" s="60"/>
      <c r="J3637" s="349"/>
      <c r="K3637" s="350"/>
      <c r="L3637" s="350"/>
      <c r="M3637" s="350"/>
      <c r="N3637" s="351"/>
    </row>
    <row r="3638" spans="1:14" ht="31.5" customHeight="1" x14ac:dyDescent="0.25">
      <c r="A3638" s="225" t="s">
        <v>24</v>
      </c>
      <c r="B3638" s="53" t="s">
        <v>181</v>
      </c>
      <c r="C3638" s="59" t="s">
        <v>1304</v>
      </c>
      <c r="D3638" s="59" t="s">
        <v>1304</v>
      </c>
      <c r="E3638" s="62" t="s">
        <v>1304</v>
      </c>
      <c r="F3638" s="62" t="s">
        <v>1304</v>
      </c>
      <c r="G3638" s="60">
        <v>100</v>
      </c>
      <c r="H3638" s="60">
        <v>100</v>
      </c>
      <c r="I3638" s="60"/>
      <c r="J3638" s="349"/>
      <c r="K3638" s="350"/>
      <c r="L3638" s="350"/>
      <c r="M3638" s="350"/>
      <c r="N3638" s="351"/>
    </row>
    <row r="3639" spans="1:14" ht="63" customHeight="1" x14ac:dyDescent="0.25">
      <c r="A3639" s="225" t="s">
        <v>25</v>
      </c>
      <c r="B3639" s="53" t="s">
        <v>60</v>
      </c>
      <c r="C3639" s="59" t="s">
        <v>1304</v>
      </c>
      <c r="D3639" s="59" t="s">
        <v>1304</v>
      </c>
      <c r="E3639" s="60" t="s">
        <v>128</v>
      </c>
      <c r="F3639" s="60" t="s">
        <v>128</v>
      </c>
      <c r="G3639" s="60" t="s">
        <v>128</v>
      </c>
      <c r="H3639" s="60" t="s">
        <v>128</v>
      </c>
      <c r="I3639" s="60" t="s">
        <v>130</v>
      </c>
      <c r="J3639" s="349"/>
      <c r="K3639" s="350"/>
      <c r="L3639" s="350"/>
      <c r="M3639" s="350"/>
      <c r="N3639" s="351"/>
    </row>
    <row r="3640" spans="1:14" ht="31.5" customHeight="1" x14ac:dyDescent="0.25">
      <c r="A3640" s="225" t="s">
        <v>26</v>
      </c>
      <c r="B3640" s="53" t="s">
        <v>5</v>
      </c>
      <c r="C3640" s="59" t="s">
        <v>1304</v>
      </c>
      <c r="D3640" s="59" t="s">
        <v>1304</v>
      </c>
      <c r="E3640" s="60" t="s">
        <v>1304</v>
      </c>
      <c r="F3640" s="60" t="s">
        <v>1304</v>
      </c>
      <c r="G3640" s="60">
        <v>100</v>
      </c>
      <c r="H3640" s="60">
        <v>100</v>
      </c>
      <c r="I3640" s="60"/>
      <c r="J3640" s="404"/>
      <c r="K3640" s="405"/>
      <c r="L3640" s="405"/>
      <c r="M3640" s="405"/>
      <c r="N3640" s="406"/>
    </row>
    <row r="3641" spans="1:14" ht="32.25" customHeight="1" thickBot="1" x14ac:dyDescent="0.3">
      <c r="A3641" s="228" t="s">
        <v>182</v>
      </c>
      <c r="B3641" s="64" t="s">
        <v>6</v>
      </c>
      <c r="C3641" s="63" t="s">
        <v>1304</v>
      </c>
      <c r="D3641" s="63" t="s">
        <v>1304</v>
      </c>
      <c r="E3641" s="65" t="s">
        <v>1450</v>
      </c>
      <c r="F3641" s="65" t="s">
        <v>1450</v>
      </c>
      <c r="G3641" s="66">
        <v>100</v>
      </c>
      <c r="H3641" s="66">
        <v>100</v>
      </c>
      <c r="I3641" s="66"/>
      <c r="J3641" s="413"/>
      <c r="K3641" s="414"/>
      <c r="L3641" s="414"/>
      <c r="M3641" s="414"/>
      <c r="N3641" s="415"/>
    </row>
    <row r="3642" spans="1:14" ht="15.75" customHeight="1" x14ac:dyDescent="0.25">
      <c r="B3642" s="82"/>
    </row>
    <row r="3643" spans="1:14" ht="15.75" customHeight="1" x14ac:dyDescent="0.25">
      <c r="A3643" s="86" t="s">
        <v>190</v>
      </c>
      <c r="B3643" s="82"/>
    </row>
    <row r="3644" spans="1:14" ht="15.75" customHeight="1" x14ac:dyDescent="0.25">
      <c r="B3644" s="82"/>
      <c r="N3644" s="67"/>
    </row>
    <row r="3645" spans="1:14" ht="15.75" customHeight="1" x14ac:dyDescent="0.25">
      <c r="B3645" s="78" t="s">
        <v>144</v>
      </c>
      <c r="N3645" s="67"/>
    </row>
    <row r="3646" spans="1:14" ht="15.75" customHeight="1" x14ac:dyDescent="0.25">
      <c r="B3646" s="82"/>
      <c r="N3646" s="67"/>
    </row>
    <row r="3647" spans="1:14" ht="15.75" customHeight="1" x14ac:dyDescent="0.25">
      <c r="B3647" s="83"/>
      <c r="N3647" s="67" t="str">
        <f>'7.1'!A522</f>
        <v>1.1.4.147.9</v>
      </c>
    </row>
    <row r="3648" spans="1:14" x14ac:dyDescent="0.25">
      <c r="A3648" s="290"/>
      <c r="B3648" s="9"/>
      <c r="C3648" s="9"/>
      <c r="D3648" s="9"/>
      <c r="E3648" s="9"/>
      <c r="F3648" s="9"/>
      <c r="G3648" s="9"/>
      <c r="H3648" s="9"/>
      <c r="I3648" s="9"/>
      <c r="N3648" s="80" t="s">
        <v>276</v>
      </c>
    </row>
    <row r="3649" spans="1:14" x14ac:dyDescent="0.25">
      <c r="B3649" s="9"/>
      <c r="C3649" s="9"/>
      <c r="D3649" s="9"/>
      <c r="E3649" s="9"/>
      <c r="F3649" s="9"/>
      <c r="G3649" s="9"/>
      <c r="H3649" s="9"/>
      <c r="N3649" s="80" t="s">
        <v>122</v>
      </c>
    </row>
    <row r="3650" spans="1:14" x14ac:dyDescent="0.25">
      <c r="B3650" s="9"/>
      <c r="C3650" s="9"/>
      <c r="D3650" s="9"/>
      <c r="E3650" s="9"/>
      <c r="F3650" s="9"/>
      <c r="G3650" s="9"/>
      <c r="H3650" s="9"/>
      <c r="I3650" s="9"/>
      <c r="N3650" s="80"/>
    </row>
    <row r="3651" spans="1:14" x14ac:dyDescent="0.25">
      <c r="B3651" s="9"/>
      <c r="C3651" s="9"/>
      <c r="D3651" s="9"/>
      <c r="E3651" s="9"/>
      <c r="F3651" s="9"/>
      <c r="G3651" s="9"/>
      <c r="H3651" s="9"/>
      <c r="I3651" s="9"/>
      <c r="L3651" s="8"/>
      <c r="M3651" s="219"/>
      <c r="N3651" s="219" t="s">
        <v>264</v>
      </c>
    </row>
    <row r="3652" spans="1:14" ht="15.75" customHeight="1" x14ac:dyDescent="0.25">
      <c r="N3652" s="80" t="s">
        <v>143</v>
      </c>
    </row>
    <row r="3653" spans="1:14" ht="15.75" customHeight="1" x14ac:dyDescent="0.25">
      <c r="B3653" s="9"/>
      <c r="C3653" s="9"/>
      <c r="D3653" s="9"/>
      <c r="E3653" s="9"/>
      <c r="F3653" s="9"/>
      <c r="G3653" s="9"/>
      <c r="H3653" s="9"/>
      <c r="I3653" s="9"/>
      <c r="N3653" s="80" t="s">
        <v>145</v>
      </c>
    </row>
    <row r="3654" spans="1:14" ht="15.75" customHeight="1" x14ac:dyDescent="0.25">
      <c r="N3654" s="80" t="s">
        <v>335</v>
      </c>
    </row>
    <row r="3655" spans="1:14" ht="15.75" customHeight="1" x14ac:dyDescent="0.25">
      <c r="M3655" s="8"/>
      <c r="N3655" s="80" t="s">
        <v>265</v>
      </c>
    </row>
    <row r="3656" spans="1:14" ht="15.75" customHeight="1" x14ac:dyDescent="0.25">
      <c r="M3656" s="8"/>
      <c r="N3656" s="80"/>
    </row>
    <row r="3657" spans="1:14" ht="15.75" customHeight="1" x14ac:dyDescent="0.25">
      <c r="M3657" s="8"/>
      <c r="N3657" s="80"/>
    </row>
    <row r="3658" spans="1:14" ht="17.25" customHeight="1" x14ac:dyDescent="0.25">
      <c r="A3658" s="421" t="s">
        <v>1434</v>
      </c>
      <c r="B3658" s="421"/>
      <c r="C3658" s="421"/>
      <c r="D3658" s="421"/>
      <c r="E3658" s="421"/>
      <c r="F3658" s="421"/>
      <c r="G3658" s="421"/>
      <c r="H3658" s="421"/>
      <c r="I3658" s="421"/>
      <c r="J3658" s="421"/>
      <c r="K3658" s="421"/>
      <c r="L3658" s="421"/>
      <c r="M3658" s="421"/>
      <c r="N3658" s="421"/>
    </row>
    <row r="3659" spans="1:14" ht="26.25" customHeight="1" x14ac:dyDescent="0.25">
      <c r="A3659" s="421"/>
      <c r="B3659" s="421"/>
      <c r="C3659" s="421"/>
      <c r="D3659" s="421"/>
      <c r="E3659" s="421"/>
      <c r="F3659" s="421"/>
      <c r="G3659" s="421"/>
      <c r="H3659" s="421"/>
      <c r="I3659" s="421"/>
      <c r="J3659" s="421"/>
      <c r="K3659" s="421"/>
      <c r="L3659" s="421"/>
      <c r="M3659" s="421"/>
      <c r="N3659" s="421"/>
    </row>
    <row r="3660" spans="1:14" s="422" customFormat="1" ht="17.25" customHeight="1" x14ac:dyDescent="0.25"/>
    <row r="3661" spans="1:14" ht="30.75" customHeight="1" x14ac:dyDescent="0.25">
      <c r="A3661" s="423" t="s">
        <v>323</v>
      </c>
      <c r="B3661" s="423"/>
      <c r="C3661" s="423"/>
      <c r="D3661" s="423"/>
      <c r="E3661" s="423"/>
      <c r="F3661" s="423"/>
      <c r="G3661" s="423"/>
      <c r="H3661" s="423"/>
      <c r="I3661" s="423"/>
      <c r="J3661" s="423"/>
      <c r="K3661" s="423"/>
      <c r="L3661" s="423"/>
      <c r="M3661" s="423"/>
      <c r="N3661" s="423"/>
    </row>
    <row r="3662" spans="1:14" ht="18" customHeight="1" x14ac:dyDescent="0.25">
      <c r="A3662" s="291" t="str">
        <f>VLOOKUP(N3697,'7.1'!$A$14:$B$574,2,FALSE)</f>
        <v>Строительство  КЛ-10кВ    ТП-218 - РП-107</v>
      </c>
      <c r="B3662" s="352"/>
      <c r="C3662" s="352"/>
      <c r="D3662" s="352"/>
      <c r="E3662" s="352"/>
      <c r="F3662" s="352"/>
      <c r="G3662" s="352"/>
      <c r="H3662" s="352"/>
      <c r="I3662" s="352"/>
      <c r="J3662" s="352"/>
      <c r="K3662" s="352"/>
      <c r="L3662" s="352"/>
      <c r="M3662" s="352"/>
      <c r="N3662" s="352"/>
    </row>
    <row r="3663" spans="1:14" ht="16.5" customHeight="1" thickBot="1" x14ac:dyDescent="0.3">
      <c r="A3663" s="424" t="s">
        <v>1435</v>
      </c>
      <c r="B3663" s="424"/>
      <c r="C3663" s="424"/>
      <c r="D3663" s="424"/>
      <c r="E3663" s="424"/>
      <c r="F3663" s="424"/>
      <c r="G3663" s="424"/>
      <c r="H3663" s="424"/>
      <c r="I3663" s="424"/>
    </row>
    <row r="3664" spans="1:14" ht="15.75" customHeight="1" x14ac:dyDescent="0.25">
      <c r="A3664" s="425" t="s">
        <v>85</v>
      </c>
      <c r="B3664" s="428" t="s">
        <v>86</v>
      </c>
      <c r="C3664" s="431" t="s">
        <v>87</v>
      </c>
      <c r="D3664" s="390"/>
      <c r="E3664" s="390"/>
      <c r="F3664" s="432"/>
      <c r="G3664" s="428" t="s">
        <v>88</v>
      </c>
      <c r="H3664" s="428" t="s">
        <v>89</v>
      </c>
      <c r="I3664" s="433" t="s">
        <v>90</v>
      </c>
      <c r="J3664" s="434" t="s">
        <v>226</v>
      </c>
      <c r="K3664" s="435"/>
      <c r="L3664" s="435"/>
      <c r="M3664" s="435"/>
      <c r="N3664" s="436"/>
    </row>
    <row r="3665" spans="1:14" ht="15.75" customHeight="1" x14ac:dyDescent="0.25">
      <c r="A3665" s="426"/>
      <c r="B3665" s="429"/>
      <c r="C3665" s="419" t="s">
        <v>227</v>
      </c>
      <c r="D3665" s="420"/>
      <c r="E3665" s="419" t="s">
        <v>228</v>
      </c>
      <c r="F3665" s="420"/>
      <c r="G3665" s="429"/>
      <c r="H3665" s="429"/>
      <c r="I3665" s="408"/>
      <c r="J3665" s="437"/>
      <c r="K3665" s="438"/>
      <c r="L3665" s="438"/>
      <c r="M3665" s="438"/>
      <c r="N3665" s="439"/>
    </row>
    <row r="3666" spans="1:14" ht="15.75" customHeight="1" x14ac:dyDescent="0.25">
      <c r="A3666" s="426"/>
      <c r="B3666" s="429"/>
      <c r="C3666" s="407" t="s">
        <v>229</v>
      </c>
      <c r="D3666" s="407" t="s">
        <v>230</v>
      </c>
      <c r="E3666" s="407" t="s">
        <v>229</v>
      </c>
      <c r="F3666" s="407" t="s">
        <v>230</v>
      </c>
      <c r="G3666" s="429"/>
      <c r="H3666" s="429"/>
      <c r="I3666" s="408"/>
      <c r="J3666" s="437"/>
      <c r="K3666" s="438"/>
      <c r="L3666" s="438"/>
      <c r="M3666" s="438"/>
      <c r="N3666" s="439"/>
    </row>
    <row r="3667" spans="1:14" ht="15.75" customHeight="1" x14ac:dyDescent="0.25">
      <c r="A3667" s="426"/>
      <c r="B3667" s="429"/>
      <c r="C3667" s="408"/>
      <c r="D3667" s="408"/>
      <c r="E3667" s="408"/>
      <c r="F3667" s="408"/>
      <c r="G3667" s="429"/>
      <c r="H3667" s="429"/>
      <c r="I3667" s="408"/>
      <c r="J3667" s="437"/>
      <c r="K3667" s="438"/>
      <c r="L3667" s="438"/>
      <c r="M3667" s="438"/>
      <c r="N3667" s="439"/>
    </row>
    <row r="3668" spans="1:14" ht="15.75" customHeight="1" x14ac:dyDescent="0.25">
      <c r="A3668" s="427"/>
      <c r="B3668" s="430"/>
      <c r="C3668" s="409"/>
      <c r="D3668" s="409"/>
      <c r="E3668" s="409"/>
      <c r="F3668" s="409"/>
      <c r="G3668" s="430"/>
      <c r="H3668" s="430"/>
      <c r="I3668" s="409"/>
      <c r="J3668" s="440"/>
      <c r="K3668" s="388"/>
      <c r="L3668" s="388"/>
      <c r="M3668" s="388"/>
      <c r="N3668" s="392"/>
    </row>
    <row r="3669" spans="1:14" ht="16.5" customHeight="1" thickBot="1" x14ac:dyDescent="0.3">
      <c r="A3669" s="222">
        <v>1</v>
      </c>
      <c r="B3669" s="10">
        <v>2</v>
      </c>
      <c r="C3669" s="10">
        <v>3</v>
      </c>
      <c r="D3669" s="10">
        <v>4</v>
      </c>
      <c r="E3669" s="10">
        <v>5</v>
      </c>
      <c r="F3669" s="10">
        <v>6</v>
      </c>
      <c r="G3669" s="10">
        <v>8</v>
      </c>
      <c r="H3669" s="10">
        <v>9</v>
      </c>
      <c r="I3669" s="10">
        <v>10</v>
      </c>
      <c r="J3669" s="410">
        <v>11</v>
      </c>
      <c r="K3669" s="411"/>
      <c r="L3669" s="411"/>
      <c r="M3669" s="411"/>
      <c r="N3669" s="412"/>
    </row>
    <row r="3670" spans="1:14" ht="31.5" customHeight="1" x14ac:dyDescent="0.25">
      <c r="A3670" s="223">
        <v>1</v>
      </c>
      <c r="B3670" s="28" t="s">
        <v>161</v>
      </c>
      <c r="C3670" s="29" t="s">
        <v>1304</v>
      </c>
      <c r="D3670" s="29" t="s">
        <v>1304</v>
      </c>
      <c r="E3670" s="57"/>
      <c r="F3670" s="57"/>
      <c r="G3670" s="57"/>
      <c r="H3670" s="57"/>
      <c r="I3670" s="57"/>
      <c r="J3670" s="416"/>
      <c r="K3670" s="417"/>
      <c r="L3670" s="417"/>
      <c r="M3670" s="417"/>
      <c r="N3670" s="418"/>
    </row>
    <row r="3671" spans="1:14" ht="15.75" customHeight="1" x14ac:dyDescent="0.25">
      <c r="A3671" s="224" t="s">
        <v>149</v>
      </c>
      <c r="B3671" s="58" t="s">
        <v>162</v>
      </c>
      <c r="C3671" s="59" t="s">
        <v>1304</v>
      </c>
      <c r="D3671" s="59" t="s">
        <v>1304</v>
      </c>
      <c r="E3671" s="62" t="s">
        <v>128</v>
      </c>
      <c r="F3671" s="62" t="s">
        <v>128</v>
      </c>
      <c r="G3671" s="60"/>
      <c r="H3671" s="60"/>
      <c r="I3671" s="60"/>
      <c r="J3671" s="404"/>
      <c r="K3671" s="405"/>
      <c r="L3671" s="405"/>
      <c r="M3671" s="405"/>
      <c r="N3671" s="406"/>
    </row>
    <row r="3672" spans="1:14" ht="15.75" customHeight="1" x14ac:dyDescent="0.25">
      <c r="A3672" s="225" t="s">
        <v>150</v>
      </c>
      <c r="B3672" s="53" t="s">
        <v>163</v>
      </c>
      <c r="C3672" s="59" t="s">
        <v>1304</v>
      </c>
      <c r="D3672" s="59" t="s">
        <v>1304</v>
      </c>
      <c r="E3672" s="62" t="s">
        <v>128</v>
      </c>
      <c r="F3672" s="62" t="s">
        <v>128</v>
      </c>
      <c r="G3672" s="60"/>
      <c r="H3672" s="60"/>
      <c r="I3672" s="60"/>
      <c r="J3672" s="404"/>
      <c r="K3672" s="405"/>
      <c r="L3672" s="405"/>
      <c r="M3672" s="405"/>
      <c r="N3672" s="406"/>
    </row>
    <row r="3673" spans="1:14" ht="47.25" customHeight="1" x14ac:dyDescent="0.25">
      <c r="A3673" s="225" t="s">
        <v>29</v>
      </c>
      <c r="B3673" s="53" t="s">
        <v>133</v>
      </c>
      <c r="C3673" s="59" t="s">
        <v>1304</v>
      </c>
      <c r="D3673" s="59" t="s">
        <v>1304</v>
      </c>
      <c r="E3673" s="60" t="s">
        <v>128</v>
      </c>
      <c r="F3673" s="60" t="s">
        <v>128</v>
      </c>
      <c r="G3673" s="60"/>
      <c r="H3673" s="60"/>
      <c r="I3673" s="60" t="s">
        <v>129</v>
      </c>
      <c r="J3673" s="349"/>
      <c r="K3673" s="350"/>
      <c r="L3673" s="350"/>
      <c r="M3673" s="350"/>
      <c r="N3673" s="351"/>
    </row>
    <row r="3674" spans="1:14" ht="63" customHeight="1" x14ac:dyDescent="0.25">
      <c r="A3674" s="226" t="s">
        <v>46</v>
      </c>
      <c r="B3674" s="61" t="s">
        <v>165</v>
      </c>
      <c r="C3674" s="59" t="s">
        <v>1304</v>
      </c>
      <c r="D3674" s="59" t="s">
        <v>1304</v>
      </c>
      <c r="E3674" s="60" t="s">
        <v>128</v>
      </c>
      <c r="F3674" s="60" t="s">
        <v>128</v>
      </c>
      <c r="G3674" s="60"/>
      <c r="H3674" s="60"/>
      <c r="I3674" s="60" t="s">
        <v>130</v>
      </c>
      <c r="J3674" s="404"/>
      <c r="K3674" s="405"/>
      <c r="L3674" s="405"/>
      <c r="M3674" s="405"/>
      <c r="N3674" s="406"/>
    </row>
    <row r="3675" spans="1:14" ht="31.5" customHeight="1" x14ac:dyDescent="0.25">
      <c r="A3675" s="226" t="s">
        <v>166</v>
      </c>
      <c r="B3675" s="61" t="s">
        <v>167</v>
      </c>
      <c r="C3675" s="59" t="s">
        <v>1304</v>
      </c>
      <c r="D3675" s="59" t="s">
        <v>1304</v>
      </c>
      <c r="E3675" s="62" t="s">
        <v>1304</v>
      </c>
      <c r="F3675" s="62" t="s">
        <v>1304</v>
      </c>
      <c r="G3675" s="60">
        <v>100</v>
      </c>
      <c r="H3675" s="60">
        <v>100</v>
      </c>
      <c r="I3675" s="60"/>
      <c r="J3675" s="404"/>
      <c r="K3675" s="405"/>
      <c r="L3675" s="405"/>
      <c r="M3675" s="405"/>
      <c r="N3675" s="406"/>
    </row>
    <row r="3676" spans="1:14" ht="15.75" customHeight="1" x14ac:dyDescent="0.25">
      <c r="A3676" s="226" t="s">
        <v>168</v>
      </c>
      <c r="B3676" s="61" t="s">
        <v>169</v>
      </c>
      <c r="C3676" s="59" t="s">
        <v>1304</v>
      </c>
      <c r="D3676" s="59" t="s">
        <v>1304</v>
      </c>
      <c r="E3676" s="62" t="s">
        <v>1304</v>
      </c>
      <c r="F3676" s="62" t="s">
        <v>1304</v>
      </c>
      <c r="G3676" s="60">
        <v>100</v>
      </c>
      <c r="H3676" s="60">
        <v>100</v>
      </c>
      <c r="I3676" s="60"/>
      <c r="J3676" s="404"/>
      <c r="K3676" s="405"/>
      <c r="L3676" s="405"/>
      <c r="M3676" s="405"/>
      <c r="N3676" s="406"/>
    </row>
    <row r="3677" spans="1:14" ht="15.75" customHeight="1" x14ac:dyDescent="0.25">
      <c r="A3677" s="227">
        <v>2</v>
      </c>
      <c r="B3677" s="27" t="s">
        <v>103</v>
      </c>
      <c r="C3677" s="59" t="s">
        <v>1304</v>
      </c>
      <c r="D3677" s="59" t="s">
        <v>1304</v>
      </c>
      <c r="E3677" s="60" t="s">
        <v>128</v>
      </c>
      <c r="F3677" s="60" t="s">
        <v>128</v>
      </c>
      <c r="G3677" s="60"/>
      <c r="H3677" s="60"/>
      <c r="I3677" s="60"/>
      <c r="J3677" s="349"/>
      <c r="K3677" s="350"/>
      <c r="L3677" s="350"/>
      <c r="M3677" s="350"/>
      <c r="N3677" s="351"/>
    </row>
    <row r="3678" spans="1:14" ht="31.5" customHeight="1" x14ac:dyDescent="0.25">
      <c r="A3678" s="226" t="s">
        <v>152</v>
      </c>
      <c r="B3678" s="61" t="s">
        <v>170</v>
      </c>
      <c r="C3678" s="59" t="s">
        <v>1304</v>
      </c>
      <c r="D3678" s="59" t="s">
        <v>1304</v>
      </c>
      <c r="E3678" s="62" t="s">
        <v>1304</v>
      </c>
      <c r="F3678" s="62" t="s">
        <v>1304</v>
      </c>
      <c r="G3678" s="60">
        <v>100</v>
      </c>
      <c r="H3678" s="60">
        <v>100</v>
      </c>
      <c r="I3678" s="60"/>
      <c r="J3678" s="349"/>
      <c r="K3678" s="350"/>
      <c r="L3678" s="350"/>
      <c r="M3678" s="350"/>
      <c r="N3678" s="351"/>
    </row>
    <row r="3679" spans="1:14" ht="69" customHeight="1" x14ac:dyDescent="0.25">
      <c r="A3679" s="226" t="s">
        <v>21</v>
      </c>
      <c r="B3679" s="61" t="s">
        <v>171</v>
      </c>
      <c r="C3679" s="59" t="s">
        <v>1304</v>
      </c>
      <c r="D3679" s="59" t="s">
        <v>1304</v>
      </c>
      <c r="E3679" s="60" t="s">
        <v>1304</v>
      </c>
      <c r="F3679" s="60" t="s">
        <v>1304</v>
      </c>
      <c r="G3679" s="60">
        <v>100</v>
      </c>
      <c r="H3679" s="60">
        <v>100</v>
      </c>
      <c r="I3679" s="60" t="s">
        <v>131</v>
      </c>
      <c r="J3679" s="349"/>
      <c r="K3679" s="350"/>
      <c r="L3679" s="350"/>
      <c r="M3679" s="350"/>
      <c r="N3679" s="351"/>
    </row>
    <row r="3680" spans="1:14" ht="34.5" customHeight="1" x14ac:dyDescent="0.25">
      <c r="A3680" s="226" t="s">
        <v>22</v>
      </c>
      <c r="B3680" s="61" t="s">
        <v>172</v>
      </c>
      <c r="C3680" s="59" t="s">
        <v>1304</v>
      </c>
      <c r="D3680" s="59" t="s">
        <v>1304</v>
      </c>
      <c r="E3680" s="60" t="s">
        <v>128</v>
      </c>
      <c r="F3680" s="60" t="s">
        <v>128</v>
      </c>
      <c r="G3680" s="60"/>
      <c r="H3680" s="60"/>
      <c r="I3680" s="60" t="s">
        <v>130</v>
      </c>
      <c r="J3680" s="349"/>
      <c r="K3680" s="350"/>
      <c r="L3680" s="350"/>
      <c r="M3680" s="350"/>
      <c r="N3680" s="351"/>
    </row>
    <row r="3681" spans="1:14" ht="47.25" customHeight="1" x14ac:dyDescent="0.25">
      <c r="A3681" s="227">
        <v>3</v>
      </c>
      <c r="B3681" s="27" t="s">
        <v>173</v>
      </c>
      <c r="C3681" s="59" t="s">
        <v>1304</v>
      </c>
      <c r="D3681" s="59" t="s">
        <v>1304</v>
      </c>
      <c r="E3681" s="60" t="s">
        <v>128</v>
      </c>
      <c r="F3681" s="60" t="s">
        <v>128</v>
      </c>
      <c r="G3681" s="60"/>
      <c r="H3681" s="60"/>
      <c r="I3681" s="60"/>
      <c r="J3681" s="349"/>
      <c r="K3681" s="350"/>
      <c r="L3681" s="350"/>
      <c r="M3681" s="350"/>
      <c r="N3681" s="351"/>
    </row>
    <row r="3682" spans="1:14" ht="47.25" customHeight="1" x14ac:dyDescent="0.25">
      <c r="A3682" s="226" t="s">
        <v>104</v>
      </c>
      <c r="B3682" s="61" t="s">
        <v>174</v>
      </c>
      <c r="C3682" s="59" t="s">
        <v>1304</v>
      </c>
      <c r="D3682" s="59" t="s">
        <v>1304</v>
      </c>
      <c r="E3682" s="60" t="s">
        <v>1304</v>
      </c>
      <c r="F3682" s="60" t="s">
        <v>1304</v>
      </c>
      <c r="G3682" s="60">
        <v>100</v>
      </c>
      <c r="H3682" s="60">
        <v>100</v>
      </c>
      <c r="I3682" s="60" t="s">
        <v>130</v>
      </c>
      <c r="J3682" s="349"/>
      <c r="K3682" s="350"/>
      <c r="L3682" s="350"/>
      <c r="M3682" s="350"/>
      <c r="N3682" s="351"/>
    </row>
    <row r="3683" spans="1:14" ht="15.75" customHeight="1" x14ac:dyDescent="0.25">
      <c r="A3683" s="226" t="s">
        <v>107</v>
      </c>
      <c r="B3683" s="61" t="s">
        <v>175</v>
      </c>
      <c r="C3683" s="59" t="s">
        <v>1304</v>
      </c>
      <c r="D3683" s="59" t="s">
        <v>1304</v>
      </c>
      <c r="E3683" s="62" t="s">
        <v>1304</v>
      </c>
      <c r="F3683" s="62" t="s">
        <v>1304</v>
      </c>
      <c r="G3683" s="60">
        <v>100</v>
      </c>
      <c r="H3683" s="60">
        <v>100</v>
      </c>
      <c r="I3683" s="60"/>
      <c r="J3683" s="349"/>
      <c r="K3683" s="350"/>
      <c r="L3683" s="350"/>
      <c r="M3683" s="350"/>
      <c r="N3683" s="351"/>
    </row>
    <row r="3684" spans="1:14" ht="15.75" customHeight="1" x14ac:dyDescent="0.25">
      <c r="A3684" s="226" t="s">
        <v>109</v>
      </c>
      <c r="B3684" s="61" t="s">
        <v>176</v>
      </c>
      <c r="C3684" s="59" t="s">
        <v>1304</v>
      </c>
      <c r="D3684" s="59" t="s">
        <v>1304</v>
      </c>
      <c r="E3684" s="62" t="s">
        <v>1304</v>
      </c>
      <c r="F3684" s="62" t="s">
        <v>1304</v>
      </c>
      <c r="G3684" s="60">
        <v>100</v>
      </c>
      <c r="H3684" s="60">
        <v>100</v>
      </c>
      <c r="I3684" s="60"/>
      <c r="J3684" s="349"/>
      <c r="K3684" s="350"/>
      <c r="L3684" s="350"/>
      <c r="M3684" s="350"/>
      <c r="N3684" s="351"/>
    </row>
    <row r="3685" spans="1:14" ht="15.75" customHeight="1" x14ac:dyDescent="0.25">
      <c r="A3685" s="226" t="s">
        <v>177</v>
      </c>
      <c r="B3685" s="61" t="s">
        <v>178</v>
      </c>
      <c r="C3685" s="59" t="s">
        <v>1304</v>
      </c>
      <c r="D3685" s="59" t="s">
        <v>1304</v>
      </c>
      <c r="E3685" s="62" t="s">
        <v>1304</v>
      </c>
      <c r="F3685" s="62" t="s">
        <v>1304</v>
      </c>
      <c r="G3685" s="60">
        <v>100</v>
      </c>
      <c r="H3685" s="60">
        <v>100</v>
      </c>
      <c r="I3685" s="60"/>
      <c r="J3685" s="349"/>
      <c r="K3685" s="350"/>
      <c r="L3685" s="350"/>
      <c r="M3685" s="350"/>
      <c r="N3685" s="351"/>
    </row>
    <row r="3686" spans="1:14" ht="15.75" customHeight="1" x14ac:dyDescent="0.25">
      <c r="A3686" s="226" t="s">
        <v>179</v>
      </c>
      <c r="B3686" s="61" t="s">
        <v>180</v>
      </c>
      <c r="C3686" s="59" t="s">
        <v>1304</v>
      </c>
      <c r="D3686" s="59" t="s">
        <v>1304</v>
      </c>
      <c r="E3686" s="62" t="s">
        <v>1304</v>
      </c>
      <c r="F3686" s="62" t="s">
        <v>1304</v>
      </c>
      <c r="G3686" s="60">
        <v>100</v>
      </c>
      <c r="H3686" s="60">
        <v>100</v>
      </c>
      <c r="I3686" s="60"/>
      <c r="J3686" s="349"/>
      <c r="K3686" s="350"/>
      <c r="L3686" s="350"/>
      <c r="M3686" s="350"/>
      <c r="N3686" s="351"/>
    </row>
    <row r="3687" spans="1:14" ht="31.5" customHeight="1" x14ac:dyDescent="0.25">
      <c r="A3687" s="227">
        <v>4</v>
      </c>
      <c r="B3687" s="27" t="s">
        <v>56</v>
      </c>
      <c r="C3687" s="59" t="s">
        <v>1304</v>
      </c>
      <c r="D3687" s="59" t="s">
        <v>1304</v>
      </c>
      <c r="E3687" s="60" t="s">
        <v>128</v>
      </c>
      <c r="F3687" s="60" t="s">
        <v>128</v>
      </c>
      <c r="G3687" s="60"/>
      <c r="H3687" s="60"/>
      <c r="I3687" s="60"/>
      <c r="J3687" s="349"/>
      <c r="K3687" s="350"/>
      <c r="L3687" s="350"/>
      <c r="M3687" s="350"/>
      <c r="N3687" s="351"/>
    </row>
    <row r="3688" spans="1:14" ht="31.5" customHeight="1" x14ac:dyDescent="0.25">
      <c r="A3688" s="225" t="s">
        <v>24</v>
      </c>
      <c r="B3688" s="53" t="s">
        <v>181</v>
      </c>
      <c r="C3688" s="59" t="s">
        <v>1304</v>
      </c>
      <c r="D3688" s="59" t="s">
        <v>1304</v>
      </c>
      <c r="E3688" s="62" t="s">
        <v>1304</v>
      </c>
      <c r="F3688" s="62" t="s">
        <v>1304</v>
      </c>
      <c r="G3688" s="60">
        <v>100</v>
      </c>
      <c r="H3688" s="60">
        <v>100</v>
      </c>
      <c r="I3688" s="60"/>
      <c r="J3688" s="349"/>
      <c r="K3688" s="350"/>
      <c r="L3688" s="350"/>
      <c r="M3688" s="350"/>
      <c r="N3688" s="351"/>
    </row>
    <row r="3689" spans="1:14" ht="63" customHeight="1" x14ac:dyDescent="0.25">
      <c r="A3689" s="225" t="s">
        <v>25</v>
      </c>
      <c r="B3689" s="53" t="s">
        <v>60</v>
      </c>
      <c r="C3689" s="59" t="s">
        <v>1304</v>
      </c>
      <c r="D3689" s="59" t="s">
        <v>1304</v>
      </c>
      <c r="E3689" s="60" t="s">
        <v>128</v>
      </c>
      <c r="F3689" s="60" t="s">
        <v>128</v>
      </c>
      <c r="G3689" s="60" t="s">
        <v>128</v>
      </c>
      <c r="H3689" s="60" t="s">
        <v>128</v>
      </c>
      <c r="I3689" s="60" t="s">
        <v>130</v>
      </c>
      <c r="J3689" s="349"/>
      <c r="K3689" s="350"/>
      <c r="L3689" s="350"/>
      <c r="M3689" s="350"/>
      <c r="N3689" s="351"/>
    </row>
    <row r="3690" spans="1:14" ht="31.5" customHeight="1" x14ac:dyDescent="0.25">
      <c r="A3690" s="225" t="s">
        <v>26</v>
      </c>
      <c r="B3690" s="53" t="s">
        <v>5</v>
      </c>
      <c r="C3690" s="59" t="s">
        <v>1304</v>
      </c>
      <c r="D3690" s="59" t="s">
        <v>1304</v>
      </c>
      <c r="E3690" s="60" t="s">
        <v>128</v>
      </c>
      <c r="F3690" s="60" t="s">
        <v>128</v>
      </c>
      <c r="G3690" s="60" t="s">
        <v>128</v>
      </c>
      <c r="H3690" s="60" t="s">
        <v>128</v>
      </c>
      <c r="I3690" s="60"/>
      <c r="J3690" s="404"/>
      <c r="K3690" s="405"/>
      <c r="L3690" s="405"/>
      <c r="M3690" s="405"/>
      <c r="N3690" s="406"/>
    </row>
    <row r="3691" spans="1:14" ht="32.25" customHeight="1" thickBot="1" x14ac:dyDescent="0.3">
      <c r="A3691" s="228" t="s">
        <v>182</v>
      </c>
      <c r="B3691" s="64" t="s">
        <v>6</v>
      </c>
      <c r="C3691" s="63" t="s">
        <v>1304</v>
      </c>
      <c r="D3691" s="63" t="s">
        <v>1304</v>
      </c>
      <c r="E3691" s="65" t="s">
        <v>128</v>
      </c>
      <c r="F3691" s="65" t="s">
        <v>128</v>
      </c>
      <c r="G3691" s="66" t="s">
        <v>128</v>
      </c>
      <c r="H3691" s="66" t="s">
        <v>128</v>
      </c>
      <c r="I3691" s="66"/>
      <c r="J3691" s="413"/>
      <c r="K3691" s="414"/>
      <c r="L3691" s="414"/>
      <c r="M3691" s="414"/>
      <c r="N3691" s="415"/>
    </row>
    <row r="3692" spans="1:14" ht="15.75" customHeight="1" x14ac:dyDescent="0.25">
      <c r="B3692" s="82"/>
    </row>
    <row r="3693" spans="1:14" ht="15.75" customHeight="1" x14ac:dyDescent="0.25">
      <c r="A3693" s="86" t="s">
        <v>190</v>
      </c>
      <c r="B3693" s="82"/>
    </row>
    <row r="3694" spans="1:14" ht="15.75" customHeight="1" x14ac:dyDescent="0.25">
      <c r="B3694" s="82"/>
      <c r="N3694" s="67"/>
    </row>
    <row r="3695" spans="1:14" ht="15.75" customHeight="1" x14ac:dyDescent="0.25">
      <c r="B3695" s="78" t="s">
        <v>144</v>
      </c>
      <c r="N3695" s="67"/>
    </row>
    <row r="3696" spans="1:14" ht="15.75" customHeight="1" x14ac:dyDescent="0.25">
      <c r="B3696" s="82"/>
      <c r="N3696" s="67"/>
    </row>
    <row r="3697" spans="1:14" ht="15.75" customHeight="1" x14ac:dyDescent="0.25">
      <c r="B3697" s="83"/>
      <c r="N3697" s="67" t="str">
        <f>'7.1'!A523</f>
        <v>1.1.4.147.10</v>
      </c>
    </row>
    <row r="3698" spans="1:14" x14ac:dyDescent="0.25">
      <c r="A3698" s="290"/>
      <c r="B3698" s="9"/>
      <c r="C3698" s="9"/>
      <c r="D3698" s="9"/>
      <c r="E3698" s="9"/>
      <c r="F3698" s="9"/>
      <c r="G3698" s="9"/>
      <c r="H3698" s="9"/>
      <c r="I3698" s="9"/>
      <c r="N3698" s="80" t="s">
        <v>276</v>
      </c>
    </row>
    <row r="3699" spans="1:14" x14ac:dyDescent="0.25">
      <c r="B3699" s="9"/>
      <c r="C3699" s="9"/>
      <c r="D3699" s="9"/>
      <c r="E3699" s="9"/>
      <c r="F3699" s="9"/>
      <c r="G3699" s="9"/>
      <c r="H3699" s="9"/>
      <c r="N3699" s="80" t="s">
        <v>122</v>
      </c>
    </row>
    <row r="3700" spans="1:14" x14ac:dyDescent="0.25">
      <c r="B3700" s="9"/>
      <c r="C3700" s="9"/>
      <c r="D3700" s="9"/>
      <c r="E3700" s="9"/>
      <c r="F3700" s="9"/>
      <c r="G3700" s="9"/>
      <c r="H3700" s="9"/>
      <c r="I3700" s="9"/>
      <c r="N3700" s="80"/>
    </row>
    <row r="3701" spans="1:14" x14ac:dyDescent="0.25">
      <c r="B3701" s="9"/>
      <c r="C3701" s="9"/>
      <c r="D3701" s="9"/>
      <c r="E3701" s="9"/>
      <c r="F3701" s="9"/>
      <c r="G3701" s="9"/>
      <c r="H3701" s="9"/>
      <c r="I3701" s="9"/>
      <c r="L3701" s="8"/>
      <c r="M3701" s="219"/>
      <c r="N3701" s="219" t="s">
        <v>264</v>
      </c>
    </row>
    <row r="3702" spans="1:14" ht="15.75" customHeight="1" x14ac:dyDescent="0.25">
      <c r="N3702" s="80" t="s">
        <v>143</v>
      </c>
    </row>
    <row r="3703" spans="1:14" ht="15.75" customHeight="1" x14ac:dyDescent="0.25">
      <c r="B3703" s="9"/>
      <c r="C3703" s="9"/>
      <c r="D3703" s="9"/>
      <c r="E3703" s="9"/>
      <c r="F3703" s="9"/>
      <c r="G3703" s="9"/>
      <c r="H3703" s="9"/>
      <c r="I3703" s="9"/>
      <c r="N3703" s="80" t="s">
        <v>145</v>
      </c>
    </row>
    <row r="3704" spans="1:14" ht="15.75" customHeight="1" x14ac:dyDescent="0.25">
      <c r="N3704" s="80" t="s">
        <v>335</v>
      </c>
    </row>
    <row r="3705" spans="1:14" ht="15.75" customHeight="1" x14ac:dyDescent="0.25">
      <c r="M3705" s="8"/>
      <c r="N3705" s="80" t="s">
        <v>265</v>
      </c>
    </row>
    <row r="3706" spans="1:14" ht="15.75" customHeight="1" x14ac:dyDescent="0.25">
      <c r="M3706" s="8"/>
      <c r="N3706" s="80"/>
    </row>
    <row r="3707" spans="1:14" ht="15.75" customHeight="1" x14ac:dyDescent="0.25">
      <c r="M3707" s="8"/>
      <c r="N3707" s="80"/>
    </row>
    <row r="3708" spans="1:14" ht="17.25" customHeight="1" x14ac:dyDescent="0.25">
      <c r="A3708" s="421" t="s">
        <v>1434</v>
      </c>
      <c r="B3708" s="421"/>
      <c r="C3708" s="421"/>
      <c r="D3708" s="421"/>
      <c r="E3708" s="421"/>
      <c r="F3708" s="421"/>
      <c r="G3708" s="421"/>
      <c r="H3708" s="421"/>
      <c r="I3708" s="421"/>
      <c r="J3708" s="421"/>
      <c r="K3708" s="421"/>
      <c r="L3708" s="421"/>
      <c r="M3708" s="421"/>
      <c r="N3708" s="421"/>
    </row>
    <row r="3709" spans="1:14" ht="26.25" customHeight="1" x14ac:dyDescent="0.25">
      <c r="A3709" s="421"/>
      <c r="B3709" s="421"/>
      <c r="C3709" s="421"/>
      <c r="D3709" s="421"/>
      <c r="E3709" s="421"/>
      <c r="F3709" s="421"/>
      <c r="G3709" s="421"/>
      <c r="H3709" s="421"/>
      <c r="I3709" s="421"/>
      <c r="J3709" s="421"/>
      <c r="K3709" s="421"/>
      <c r="L3709" s="421"/>
      <c r="M3709" s="421"/>
      <c r="N3709" s="421"/>
    </row>
    <row r="3710" spans="1:14" s="422" customFormat="1" ht="17.25" customHeight="1" x14ac:dyDescent="0.25"/>
    <row r="3711" spans="1:14" ht="30.75" customHeight="1" x14ac:dyDescent="0.25">
      <c r="A3711" s="423" t="s">
        <v>323</v>
      </c>
      <c r="B3711" s="423"/>
      <c r="C3711" s="423"/>
      <c r="D3711" s="423"/>
      <c r="E3711" s="423"/>
      <c r="F3711" s="423"/>
      <c r="G3711" s="423"/>
      <c r="H3711" s="423"/>
      <c r="I3711" s="423"/>
      <c r="J3711" s="423"/>
      <c r="K3711" s="423"/>
      <c r="L3711" s="423"/>
      <c r="M3711" s="423"/>
      <c r="N3711" s="423"/>
    </row>
    <row r="3712" spans="1:14" ht="18" customHeight="1" x14ac:dyDescent="0.25">
      <c r="A3712" s="291" t="str">
        <f>VLOOKUP(N3747,'7.1'!$A$14:$B$574,2,FALSE)</f>
        <v>КЛ-10 кв от  оп. 36 до ПС " Сургут"  АКТ № 4</v>
      </c>
      <c r="B3712" s="352"/>
      <c r="C3712" s="352"/>
      <c r="D3712" s="352"/>
      <c r="E3712" s="352"/>
      <c r="F3712" s="352"/>
      <c r="G3712" s="352"/>
      <c r="H3712" s="352"/>
      <c r="I3712" s="352"/>
      <c r="J3712" s="352"/>
      <c r="K3712" s="352"/>
      <c r="L3712" s="352"/>
      <c r="M3712" s="352"/>
      <c r="N3712" s="352"/>
    </row>
    <row r="3713" spans="1:14" ht="16.5" customHeight="1" thickBot="1" x14ac:dyDescent="0.3">
      <c r="A3713" s="424" t="s">
        <v>1435</v>
      </c>
      <c r="B3713" s="424"/>
      <c r="C3713" s="424"/>
      <c r="D3713" s="424"/>
      <c r="E3713" s="424"/>
      <c r="F3713" s="424"/>
      <c r="G3713" s="424"/>
      <c r="H3713" s="424"/>
      <c r="I3713" s="424"/>
    </row>
    <row r="3714" spans="1:14" ht="15.75" customHeight="1" x14ac:dyDescent="0.25">
      <c r="A3714" s="425" t="s">
        <v>85</v>
      </c>
      <c r="B3714" s="428" t="s">
        <v>86</v>
      </c>
      <c r="C3714" s="431" t="s">
        <v>87</v>
      </c>
      <c r="D3714" s="390"/>
      <c r="E3714" s="390"/>
      <c r="F3714" s="432"/>
      <c r="G3714" s="428" t="s">
        <v>88</v>
      </c>
      <c r="H3714" s="428" t="s">
        <v>89</v>
      </c>
      <c r="I3714" s="433" t="s">
        <v>90</v>
      </c>
      <c r="J3714" s="434" t="s">
        <v>226</v>
      </c>
      <c r="K3714" s="435"/>
      <c r="L3714" s="435"/>
      <c r="M3714" s="435"/>
      <c r="N3714" s="436"/>
    </row>
    <row r="3715" spans="1:14" ht="15.75" customHeight="1" x14ac:dyDescent="0.25">
      <c r="A3715" s="426"/>
      <c r="B3715" s="429"/>
      <c r="C3715" s="419" t="s">
        <v>227</v>
      </c>
      <c r="D3715" s="420"/>
      <c r="E3715" s="419" t="s">
        <v>228</v>
      </c>
      <c r="F3715" s="420"/>
      <c r="G3715" s="429"/>
      <c r="H3715" s="429"/>
      <c r="I3715" s="408"/>
      <c r="J3715" s="437"/>
      <c r="K3715" s="438"/>
      <c r="L3715" s="438"/>
      <c r="M3715" s="438"/>
      <c r="N3715" s="439"/>
    </row>
    <row r="3716" spans="1:14" ht="15.75" customHeight="1" x14ac:dyDescent="0.25">
      <c r="A3716" s="426"/>
      <c r="B3716" s="429"/>
      <c r="C3716" s="407" t="s">
        <v>229</v>
      </c>
      <c r="D3716" s="407" t="s">
        <v>230</v>
      </c>
      <c r="E3716" s="407" t="s">
        <v>229</v>
      </c>
      <c r="F3716" s="407" t="s">
        <v>230</v>
      </c>
      <c r="G3716" s="429"/>
      <c r="H3716" s="429"/>
      <c r="I3716" s="408"/>
      <c r="J3716" s="437"/>
      <c r="K3716" s="438"/>
      <c r="L3716" s="438"/>
      <c r="M3716" s="438"/>
      <c r="N3716" s="439"/>
    </row>
    <row r="3717" spans="1:14" ht="15.75" customHeight="1" x14ac:dyDescent="0.25">
      <c r="A3717" s="426"/>
      <c r="B3717" s="429"/>
      <c r="C3717" s="408"/>
      <c r="D3717" s="408"/>
      <c r="E3717" s="408"/>
      <c r="F3717" s="408"/>
      <c r="G3717" s="429"/>
      <c r="H3717" s="429"/>
      <c r="I3717" s="408"/>
      <c r="J3717" s="437"/>
      <c r="K3717" s="438"/>
      <c r="L3717" s="438"/>
      <c r="M3717" s="438"/>
      <c r="N3717" s="439"/>
    </row>
    <row r="3718" spans="1:14" ht="15.75" customHeight="1" x14ac:dyDescent="0.25">
      <c r="A3718" s="427"/>
      <c r="B3718" s="430"/>
      <c r="C3718" s="409"/>
      <c r="D3718" s="409"/>
      <c r="E3718" s="409"/>
      <c r="F3718" s="409"/>
      <c r="G3718" s="430"/>
      <c r="H3718" s="430"/>
      <c r="I3718" s="409"/>
      <c r="J3718" s="440"/>
      <c r="K3718" s="388"/>
      <c r="L3718" s="388"/>
      <c r="M3718" s="388"/>
      <c r="N3718" s="392"/>
    </row>
    <row r="3719" spans="1:14" ht="16.5" customHeight="1" thickBot="1" x14ac:dyDescent="0.3">
      <c r="A3719" s="222">
        <v>1</v>
      </c>
      <c r="B3719" s="10">
        <v>2</v>
      </c>
      <c r="C3719" s="10">
        <v>3</v>
      </c>
      <c r="D3719" s="10">
        <v>4</v>
      </c>
      <c r="E3719" s="10">
        <v>5</v>
      </c>
      <c r="F3719" s="10">
        <v>6</v>
      </c>
      <c r="G3719" s="10">
        <v>8</v>
      </c>
      <c r="H3719" s="10">
        <v>9</v>
      </c>
      <c r="I3719" s="10">
        <v>10</v>
      </c>
      <c r="J3719" s="410">
        <v>11</v>
      </c>
      <c r="K3719" s="411"/>
      <c r="L3719" s="411"/>
      <c r="M3719" s="411"/>
      <c r="N3719" s="412"/>
    </row>
    <row r="3720" spans="1:14" ht="31.5" customHeight="1" x14ac:dyDescent="0.25">
      <c r="A3720" s="223">
        <v>1</v>
      </c>
      <c r="B3720" s="28" t="s">
        <v>161</v>
      </c>
      <c r="C3720" s="29" t="s">
        <v>1304</v>
      </c>
      <c r="D3720" s="29" t="s">
        <v>1304</v>
      </c>
      <c r="E3720" s="57"/>
      <c r="F3720" s="57"/>
      <c r="G3720" s="57"/>
      <c r="H3720" s="57"/>
      <c r="I3720" s="57"/>
      <c r="J3720" s="416"/>
      <c r="K3720" s="417"/>
      <c r="L3720" s="417"/>
      <c r="M3720" s="417"/>
      <c r="N3720" s="418"/>
    </row>
    <row r="3721" spans="1:14" ht="15.75" customHeight="1" x14ac:dyDescent="0.25">
      <c r="A3721" s="224" t="s">
        <v>149</v>
      </c>
      <c r="B3721" s="58" t="s">
        <v>162</v>
      </c>
      <c r="C3721" s="59" t="s">
        <v>1304</v>
      </c>
      <c r="D3721" s="59" t="s">
        <v>1304</v>
      </c>
      <c r="E3721" s="62" t="s">
        <v>128</v>
      </c>
      <c r="F3721" s="62" t="s">
        <v>128</v>
      </c>
      <c r="G3721" s="60"/>
      <c r="H3721" s="60"/>
      <c r="I3721" s="60"/>
      <c r="J3721" s="404"/>
      <c r="K3721" s="405"/>
      <c r="L3721" s="405"/>
      <c r="M3721" s="405"/>
      <c r="N3721" s="406"/>
    </row>
    <row r="3722" spans="1:14" ht="15.75" customHeight="1" x14ac:dyDescent="0.25">
      <c r="A3722" s="225" t="s">
        <v>150</v>
      </c>
      <c r="B3722" s="53" t="s">
        <v>163</v>
      </c>
      <c r="C3722" s="59" t="s">
        <v>1304</v>
      </c>
      <c r="D3722" s="59" t="s">
        <v>1304</v>
      </c>
      <c r="E3722" s="62" t="s">
        <v>128</v>
      </c>
      <c r="F3722" s="62" t="s">
        <v>128</v>
      </c>
      <c r="G3722" s="60"/>
      <c r="H3722" s="60"/>
      <c r="I3722" s="60"/>
      <c r="J3722" s="404"/>
      <c r="K3722" s="405"/>
      <c r="L3722" s="405"/>
      <c r="M3722" s="405"/>
      <c r="N3722" s="406"/>
    </row>
    <row r="3723" spans="1:14" ht="47.25" customHeight="1" x14ac:dyDescent="0.25">
      <c r="A3723" s="225" t="s">
        <v>29</v>
      </c>
      <c r="B3723" s="53" t="s">
        <v>133</v>
      </c>
      <c r="C3723" s="59" t="s">
        <v>1304</v>
      </c>
      <c r="D3723" s="59" t="s">
        <v>1304</v>
      </c>
      <c r="E3723" s="60">
        <v>2018</v>
      </c>
      <c r="F3723" s="60">
        <v>2018</v>
      </c>
      <c r="G3723" s="60">
        <v>100</v>
      </c>
      <c r="H3723" s="60" t="s">
        <v>128</v>
      </c>
      <c r="I3723" s="60" t="s">
        <v>129</v>
      </c>
      <c r="J3723" s="349"/>
      <c r="K3723" s="350"/>
      <c r="L3723" s="350"/>
      <c r="M3723" s="350"/>
      <c r="N3723" s="351"/>
    </row>
    <row r="3724" spans="1:14" ht="63" customHeight="1" x14ac:dyDescent="0.25">
      <c r="A3724" s="226" t="s">
        <v>46</v>
      </c>
      <c r="B3724" s="61" t="s">
        <v>165</v>
      </c>
      <c r="C3724" s="59" t="s">
        <v>1304</v>
      </c>
      <c r="D3724" s="59" t="s">
        <v>1304</v>
      </c>
      <c r="E3724" s="60" t="s">
        <v>128</v>
      </c>
      <c r="F3724" s="60" t="s">
        <v>128</v>
      </c>
      <c r="G3724" s="60"/>
      <c r="H3724" s="60"/>
      <c r="I3724" s="60" t="s">
        <v>130</v>
      </c>
      <c r="J3724" s="404"/>
      <c r="K3724" s="405"/>
      <c r="L3724" s="405"/>
      <c r="M3724" s="405"/>
      <c r="N3724" s="406"/>
    </row>
    <row r="3725" spans="1:14" ht="31.5" customHeight="1" x14ac:dyDescent="0.25">
      <c r="A3725" s="226" t="s">
        <v>166</v>
      </c>
      <c r="B3725" s="61" t="s">
        <v>167</v>
      </c>
      <c r="C3725" s="59" t="s">
        <v>1304</v>
      </c>
      <c r="D3725" s="59" t="s">
        <v>1304</v>
      </c>
      <c r="E3725" s="62" t="s">
        <v>128</v>
      </c>
      <c r="F3725" s="62" t="s">
        <v>128</v>
      </c>
      <c r="G3725" s="60"/>
      <c r="H3725" s="60"/>
      <c r="I3725" s="60"/>
      <c r="J3725" s="404"/>
      <c r="K3725" s="405"/>
      <c r="L3725" s="405"/>
      <c r="M3725" s="405"/>
      <c r="N3725" s="406"/>
    </row>
    <row r="3726" spans="1:14" ht="15.75" customHeight="1" x14ac:dyDescent="0.25">
      <c r="A3726" s="226" t="s">
        <v>168</v>
      </c>
      <c r="B3726" s="61" t="s">
        <v>169</v>
      </c>
      <c r="C3726" s="59" t="s">
        <v>1304</v>
      </c>
      <c r="D3726" s="59" t="s">
        <v>1304</v>
      </c>
      <c r="E3726" s="62" t="s">
        <v>128</v>
      </c>
      <c r="F3726" s="62" t="s">
        <v>128</v>
      </c>
      <c r="G3726" s="60"/>
      <c r="H3726" s="60"/>
      <c r="I3726" s="60"/>
      <c r="J3726" s="404"/>
      <c r="K3726" s="405"/>
      <c r="L3726" s="405"/>
      <c r="M3726" s="405"/>
      <c r="N3726" s="406"/>
    </row>
    <row r="3727" spans="1:14" ht="15.75" customHeight="1" x14ac:dyDescent="0.25">
      <c r="A3727" s="227">
        <v>2</v>
      </c>
      <c r="B3727" s="27" t="s">
        <v>103</v>
      </c>
      <c r="C3727" s="59" t="s">
        <v>1304</v>
      </c>
      <c r="D3727" s="59" t="s">
        <v>1304</v>
      </c>
      <c r="E3727" s="60" t="s">
        <v>128</v>
      </c>
      <c r="F3727" s="60" t="s">
        <v>128</v>
      </c>
      <c r="G3727" s="60"/>
      <c r="H3727" s="60"/>
      <c r="I3727" s="60"/>
      <c r="J3727" s="349"/>
      <c r="K3727" s="350"/>
      <c r="L3727" s="350"/>
      <c r="M3727" s="350"/>
      <c r="N3727" s="351"/>
    </row>
    <row r="3728" spans="1:14" ht="31.5" customHeight="1" x14ac:dyDescent="0.25">
      <c r="A3728" s="226" t="s">
        <v>152</v>
      </c>
      <c r="B3728" s="61" t="s">
        <v>170</v>
      </c>
      <c r="C3728" s="59" t="s">
        <v>1304</v>
      </c>
      <c r="D3728" s="59" t="s">
        <v>1304</v>
      </c>
      <c r="E3728" s="60">
        <v>2018</v>
      </c>
      <c r="F3728" s="60">
        <v>2018</v>
      </c>
      <c r="G3728" s="60">
        <v>100</v>
      </c>
      <c r="H3728" s="60" t="s">
        <v>128</v>
      </c>
      <c r="I3728" s="60"/>
      <c r="J3728" s="349"/>
      <c r="K3728" s="350"/>
      <c r="L3728" s="350"/>
      <c r="M3728" s="350"/>
      <c r="N3728" s="351"/>
    </row>
    <row r="3729" spans="1:14" ht="69" customHeight="1" x14ac:dyDescent="0.25">
      <c r="A3729" s="226" t="s">
        <v>21</v>
      </c>
      <c r="B3729" s="61" t="s">
        <v>171</v>
      </c>
      <c r="C3729" s="59" t="s">
        <v>1304</v>
      </c>
      <c r="D3729" s="59" t="s">
        <v>1304</v>
      </c>
      <c r="E3729" s="60" t="s">
        <v>128</v>
      </c>
      <c r="F3729" s="60" t="s">
        <v>128</v>
      </c>
      <c r="G3729" s="60"/>
      <c r="H3729" s="60"/>
      <c r="I3729" s="60" t="s">
        <v>131</v>
      </c>
      <c r="J3729" s="349"/>
      <c r="K3729" s="350"/>
      <c r="L3729" s="350"/>
      <c r="M3729" s="350"/>
      <c r="N3729" s="351"/>
    </row>
    <row r="3730" spans="1:14" ht="34.5" customHeight="1" x14ac:dyDescent="0.25">
      <c r="A3730" s="226" t="s">
        <v>22</v>
      </c>
      <c r="B3730" s="61" t="s">
        <v>172</v>
      </c>
      <c r="C3730" s="59" t="s">
        <v>1304</v>
      </c>
      <c r="D3730" s="59" t="s">
        <v>1304</v>
      </c>
      <c r="E3730" s="60" t="s">
        <v>128</v>
      </c>
      <c r="F3730" s="60" t="s">
        <v>128</v>
      </c>
      <c r="G3730" s="60"/>
      <c r="H3730" s="60"/>
      <c r="I3730" s="60" t="s">
        <v>130</v>
      </c>
      <c r="J3730" s="349"/>
      <c r="K3730" s="350"/>
      <c r="L3730" s="350"/>
      <c r="M3730" s="350"/>
      <c r="N3730" s="351"/>
    </row>
    <row r="3731" spans="1:14" ht="47.25" customHeight="1" x14ac:dyDescent="0.25">
      <c r="A3731" s="227">
        <v>3</v>
      </c>
      <c r="B3731" s="27" t="s">
        <v>173</v>
      </c>
      <c r="C3731" s="59" t="s">
        <v>1304</v>
      </c>
      <c r="D3731" s="59" t="s">
        <v>1304</v>
      </c>
      <c r="E3731" s="60" t="s">
        <v>128</v>
      </c>
      <c r="F3731" s="60" t="s">
        <v>128</v>
      </c>
      <c r="G3731" s="60"/>
      <c r="H3731" s="60"/>
      <c r="I3731" s="60"/>
      <c r="J3731" s="349"/>
      <c r="K3731" s="350"/>
      <c r="L3731" s="350"/>
      <c r="M3731" s="350"/>
      <c r="N3731" s="351"/>
    </row>
    <row r="3732" spans="1:14" ht="47.25" customHeight="1" x14ac:dyDescent="0.25">
      <c r="A3732" s="226" t="s">
        <v>104</v>
      </c>
      <c r="B3732" s="61" t="s">
        <v>174</v>
      </c>
      <c r="C3732" s="59" t="s">
        <v>1304</v>
      </c>
      <c r="D3732" s="59" t="s">
        <v>1304</v>
      </c>
      <c r="E3732" s="60" t="s">
        <v>128</v>
      </c>
      <c r="F3732" s="60" t="s">
        <v>128</v>
      </c>
      <c r="G3732" s="60"/>
      <c r="H3732" s="60"/>
      <c r="I3732" s="60" t="s">
        <v>130</v>
      </c>
      <c r="J3732" s="349"/>
      <c r="K3732" s="350"/>
      <c r="L3732" s="350"/>
      <c r="M3732" s="350"/>
      <c r="N3732" s="351"/>
    </row>
    <row r="3733" spans="1:14" ht="15.75" customHeight="1" x14ac:dyDescent="0.25">
      <c r="A3733" s="226" t="s">
        <v>107</v>
      </c>
      <c r="B3733" s="61" t="s">
        <v>175</v>
      </c>
      <c r="C3733" s="59" t="s">
        <v>1304</v>
      </c>
      <c r="D3733" s="59" t="s">
        <v>1304</v>
      </c>
      <c r="E3733" s="59" t="s">
        <v>1304</v>
      </c>
      <c r="F3733" s="59" t="s">
        <v>1304</v>
      </c>
      <c r="G3733" s="60">
        <v>100</v>
      </c>
      <c r="H3733" s="60" t="s">
        <v>128</v>
      </c>
      <c r="I3733" s="60"/>
      <c r="J3733" s="349"/>
      <c r="K3733" s="350"/>
      <c r="L3733" s="350"/>
      <c r="M3733" s="350"/>
      <c r="N3733" s="351"/>
    </row>
    <row r="3734" spans="1:14" ht="15.75" customHeight="1" x14ac:dyDescent="0.25">
      <c r="A3734" s="226" t="s">
        <v>109</v>
      </c>
      <c r="B3734" s="61" t="s">
        <v>176</v>
      </c>
      <c r="C3734" s="59" t="s">
        <v>1304</v>
      </c>
      <c r="D3734" s="59" t="s">
        <v>1304</v>
      </c>
      <c r="E3734" s="59" t="s">
        <v>1304</v>
      </c>
      <c r="F3734" s="59" t="s">
        <v>1304</v>
      </c>
      <c r="G3734" s="60">
        <v>100</v>
      </c>
      <c r="H3734" s="60" t="s">
        <v>128</v>
      </c>
      <c r="I3734" s="60"/>
      <c r="J3734" s="349"/>
      <c r="K3734" s="350"/>
      <c r="L3734" s="350"/>
      <c r="M3734" s="350"/>
      <c r="N3734" s="351"/>
    </row>
    <row r="3735" spans="1:14" ht="15.75" customHeight="1" x14ac:dyDescent="0.25">
      <c r="A3735" s="226" t="s">
        <v>177</v>
      </c>
      <c r="B3735" s="61" t="s">
        <v>178</v>
      </c>
      <c r="C3735" s="59" t="s">
        <v>1304</v>
      </c>
      <c r="D3735" s="59" t="s">
        <v>1304</v>
      </c>
      <c r="E3735" s="59" t="s">
        <v>1304</v>
      </c>
      <c r="F3735" s="59" t="s">
        <v>1304</v>
      </c>
      <c r="G3735" s="60">
        <v>100</v>
      </c>
      <c r="H3735" s="60" t="s">
        <v>128</v>
      </c>
      <c r="I3735" s="60"/>
      <c r="J3735" s="349"/>
      <c r="K3735" s="350"/>
      <c r="L3735" s="350"/>
      <c r="M3735" s="350"/>
      <c r="N3735" s="351"/>
    </row>
    <row r="3736" spans="1:14" ht="15.75" customHeight="1" x14ac:dyDescent="0.25">
      <c r="A3736" s="226" t="s">
        <v>179</v>
      </c>
      <c r="B3736" s="61" t="s">
        <v>180</v>
      </c>
      <c r="C3736" s="59" t="s">
        <v>1304</v>
      </c>
      <c r="D3736" s="59" t="s">
        <v>1304</v>
      </c>
      <c r="E3736" s="59" t="s">
        <v>1304</v>
      </c>
      <c r="F3736" s="59" t="s">
        <v>1304</v>
      </c>
      <c r="G3736" s="60">
        <v>100</v>
      </c>
      <c r="H3736" s="60" t="s">
        <v>128</v>
      </c>
      <c r="I3736" s="60"/>
      <c r="J3736" s="349"/>
      <c r="K3736" s="350"/>
      <c r="L3736" s="350"/>
      <c r="M3736" s="350"/>
      <c r="N3736" s="351"/>
    </row>
    <row r="3737" spans="1:14" ht="31.5" customHeight="1" x14ac:dyDescent="0.25">
      <c r="A3737" s="227">
        <v>4</v>
      </c>
      <c r="B3737" s="27" t="s">
        <v>56</v>
      </c>
      <c r="C3737" s="59" t="s">
        <v>1304</v>
      </c>
      <c r="D3737" s="59" t="s">
        <v>1304</v>
      </c>
      <c r="E3737" s="60" t="s">
        <v>128</v>
      </c>
      <c r="F3737" s="60" t="s">
        <v>128</v>
      </c>
      <c r="G3737" s="60"/>
      <c r="H3737" s="60"/>
      <c r="I3737" s="60"/>
      <c r="J3737" s="349"/>
      <c r="K3737" s="350"/>
      <c r="L3737" s="350"/>
      <c r="M3737" s="350"/>
      <c r="N3737" s="351"/>
    </row>
    <row r="3738" spans="1:14" ht="31.5" customHeight="1" x14ac:dyDescent="0.25">
      <c r="A3738" s="225" t="s">
        <v>24</v>
      </c>
      <c r="B3738" s="53" t="s">
        <v>181</v>
      </c>
      <c r="C3738" s="59" t="s">
        <v>1304</v>
      </c>
      <c r="D3738" s="59" t="s">
        <v>1304</v>
      </c>
      <c r="E3738" s="62" t="s">
        <v>1304</v>
      </c>
      <c r="F3738" s="62" t="s">
        <v>1304</v>
      </c>
      <c r="G3738" s="60">
        <v>100</v>
      </c>
      <c r="H3738" s="60" t="s">
        <v>128</v>
      </c>
      <c r="I3738" s="60"/>
      <c r="J3738" s="349"/>
      <c r="K3738" s="350"/>
      <c r="L3738" s="350"/>
      <c r="M3738" s="350"/>
      <c r="N3738" s="351"/>
    </row>
    <row r="3739" spans="1:14" ht="63" customHeight="1" x14ac:dyDescent="0.25">
      <c r="A3739" s="225" t="s">
        <v>25</v>
      </c>
      <c r="B3739" s="53" t="s">
        <v>60</v>
      </c>
      <c r="C3739" s="59" t="s">
        <v>1304</v>
      </c>
      <c r="D3739" s="59" t="s">
        <v>1304</v>
      </c>
      <c r="E3739" s="60" t="s">
        <v>128</v>
      </c>
      <c r="F3739" s="60" t="s">
        <v>128</v>
      </c>
      <c r="G3739" s="60"/>
      <c r="H3739" s="60"/>
      <c r="I3739" s="60" t="s">
        <v>130</v>
      </c>
      <c r="J3739" s="349"/>
      <c r="K3739" s="350"/>
      <c r="L3739" s="350"/>
      <c r="M3739" s="350"/>
      <c r="N3739" s="351"/>
    </row>
    <row r="3740" spans="1:14" ht="31.5" customHeight="1" x14ac:dyDescent="0.25">
      <c r="A3740" s="225" t="s">
        <v>26</v>
      </c>
      <c r="B3740" s="53" t="s">
        <v>5</v>
      </c>
      <c r="C3740" s="59" t="s">
        <v>1304</v>
      </c>
      <c r="D3740" s="59" t="s">
        <v>1304</v>
      </c>
      <c r="E3740" s="60" t="s">
        <v>128</v>
      </c>
      <c r="F3740" s="60" t="s">
        <v>128</v>
      </c>
      <c r="G3740" s="60"/>
      <c r="H3740" s="60"/>
      <c r="I3740" s="60"/>
      <c r="J3740" s="404"/>
      <c r="K3740" s="405"/>
      <c r="L3740" s="405"/>
      <c r="M3740" s="405"/>
      <c r="N3740" s="406"/>
    </row>
    <row r="3741" spans="1:14" ht="32.25" customHeight="1" thickBot="1" x14ac:dyDescent="0.3">
      <c r="A3741" s="228" t="s">
        <v>182</v>
      </c>
      <c r="B3741" s="64" t="s">
        <v>6</v>
      </c>
      <c r="C3741" s="63" t="s">
        <v>1304</v>
      </c>
      <c r="D3741" s="63" t="s">
        <v>1304</v>
      </c>
      <c r="E3741" s="65" t="s">
        <v>1428</v>
      </c>
      <c r="F3741" s="65" t="s">
        <v>1428</v>
      </c>
      <c r="G3741" s="66">
        <v>100</v>
      </c>
      <c r="H3741" s="66" t="s">
        <v>128</v>
      </c>
      <c r="I3741" s="66"/>
      <c r="J3741" s="413"/>
      <c r="K3741" s="414"/>
      <c r="L3741" s="414"/>
      <c r="M3741" s="414"/>
      <c r="N3741" s="415"/>
    </row>
    <row r="3742" spans="1:14" ht="15.75" customHeight="1" x14ac:dyDescent="0.25">
      <c r="B3742" s="82"/>
    </row>
    <row r="3743" spans="1:14" ht="15.75" customHeight="1" x14ac:dyDescent="0.25">
      <c r="A3743" s="86" t="s">
        <v>190</v>
      </c>
      <c r="B3743" s="82"/>
    </row>
    <row r="3744" spans="1:14" ht="15.75" customHeight="1" x14ac:dyDescent="0.25">
      <c r="B3744" s="82"/>
      <c r="N3744" s="67"/>
    </row>
    <row r="3745" spans="1:14" ht="15.75" customHeight="1" x14ac:dyDescent="0.25">
      <c r="B3745" s="78" t="s">
        <v>144</v>
      </c>
      <c r="N3745" s="67"/>
    </row>
    <row r="3746" spans="1:14" ht="15.75" customHeight="1" x14ac:dyDescent="0.25">
      <c r="B3746" s="82"/>
      <c r="N3746" s="67"/>
    </row>
    <row r="3747" spans="1:14" ht="15.75" customHeight="1" x14ac:dyDescent="0.25">
      <c r="B3747" s="83"/>
      <c r="N3747" s="67" t="str">
        <f>'7.1'!A524</f>
        <v>1.1.4.147.11</v>
      </c>
    </row>
    <row r="3748" spans="1:14" x14ac:dyDescent="0.25">
      <c r="B3748" s="82"/>
      <c r="N3748" s="67"/>
    </row>
    <row r="3749" spans="1:14" x14ac:dyDescent="0.25">
      <c r="A3749" s="290"/>
      <c r="B3749" s="9"/>
      <c r="C3749" s="9"/>
      <c r="D3749" s="9"/>
      <c r="E3749" s="9"/>
      <c r="F3749" s="9"/>
      <c r="G3749" s="9"/>
      <c r="H3749" s="9"/>
      <c r="I3749" s="9"/>
      <c r="N3749" s="80" t="s">
        <v>276</v>
      </c>
    </row>
    <row r="3750" spans="1:14" x14ac:dyDescent="0.25">
      <c r="B3750" s="9"/>
      <c r="C3750" s="9"/>
      <c r="D3750" s="9"/>
      <c r="E3750" s="9"/>
      <c r="F3750" s="9"/>
      <c r="G3750" s="9"/>
      <c r="H3750" s="9"/>
      <c r="N3750" s="80" t="s">
        <v>122</v>
      </c>
    </row>
    <row r="3751" spans="1:14" x14ac:dyDescent="0.25">
      <c r="B3751" s="9"/>
      <c r="C3751" s="9"/>
      <c r="D3751" s="9"/>
      <c r="E3751" s="9"/>
      <c r="F3751" s="9"/>
      <c r="G3751" s="9"/>
      <c r="H3751" s="9"/>
      <c r="I3751" s="9"/>
      <c r="N3751" s="80"/>
    </row>
    <row r="3752" spans="1:14" x14ac:dyDescent="0.25">
      <c r="B3752" s="9"/>
      <c r="C3752" s="9"/>
      <c r="D3752" s="9"/>
      <c r="E3752" s="9"/>
      <c r="F3752" s="9"/>
      <c r="G3752" s="9"/>
      <c r="H3752" s="9"/>
      <c r="I3752" s="9"/>
      <c r="L3752" s="8"/>
      <c r="M3752" s="219"/>
      <c r="N3752" s="219" t="s">
        <v>264</v>
      </c>
    </row>
    <row r="3753" spans="1:14" ht="15.75" customHeight="1" x14ac:dyDescent="0.25">
      <c r="N3753" s="80" t="s">
        <v>143</v>
      </c>
    </row>
    <row r="3754" spans="1:14" ht="15.75" customHeight="1" x14ac:dyDescent="0.25">
      <c r="B3754" s="9"/>
      <c r="C3754" s="9"/>
      <c r="D3754" s="9"/>
      <c r="E3754" s="9"/>
      <c r="F3754" s="9"/>
      <c r="G3754" s="9"/>
      <c r="H3754" s="9"/>
      <c r="I3754" s="9"/>
      <c r="N3754" s="80" t="s">
        <v>145</v>
      </c>
    </row>
    <row r="3755" spans="1:14" ht="15.75" customHeight="1" x14ac:dyDescent="0.25">
      <c r="N3755" s="80" t="s">
        <v>335</v>
      </c>
    </row>
    <row r="3756" spans="1:14" ht="15.75" customHeight="1" x14ac:dyDescent="0.25">
      <c r="M3756" s="8"/>
      <c r="N3756" s="80" t="s">
        <v>265</v>
      </c>
    </row>
    <row r="3757" spans="1:14" ht="15.75" customHeight="1" x14ac:dyDescent="0.25">
      <c r="M3757" s="8"/>
      <c r="N3757" s="80"/>
    </row>
    <row r="3758" spans="1:14" ht="15.75" customHeight="1" x14ac:dyDescent="0.25">
      <c r="M3758" s="8"/>
      <c r="N3758" s="80"/>
    </row>
    <row r="3759" spans="1:14" ht="17.25" customHeight="1" x14ac:dyDescent="0.25">
      <c r="A3759" s="421" t="s">
        <v>1434</v>
      </c>
      <c r="B3759" s="421"/>
      <c r="C3759" s="421"/>
      <c r="D3759" s="421"/>
      <c r="E3759" s="421"/>
      <c r="F3759" s="421"/>
      <c r="G3759" s="421"/>
      <c r="H3759" s="421"/>
      <c r="I3759" s="421"/>
      <c r="J3759" s="421"/>
      <c r="K3759" s="421"/>
      <c r="L3759" s="421"/>
      <c r="M3759" s="421"/>
      <c r="N3759" s="421"/>
    </row>
    <row r="3760" spans="1:14" ht="26.25" customHeight="1" x14ac:dyDescent="0.25">
      <c r="A3760" s="421"/>
      <c r="B3760" s="421"/>
      <c r="C3760" s="421"/>
      <c r="D3760" s="421"/>
      <c r="E3760" s="421"/>
      <c r="F3760" s="421"/>
      <c r="G3760" s="421"/>
      <c r="H3760" s="421"/>
      <c r="I3760" s="421"/>
      <c r="J3760" s="421"/>
      <c r="K3760" s="421"/>
      <c r="L3760" s="421"/>
      <c r="M3760" s="421"/>
      <c r="N3760" s="421"/>
    </row>
    <row r="3761" spans="1:14" s="422" customFormat="1" ht="17.25" customHeight="1" x14ac:dyDescent="0.25"/>
    <row r="3762" spans="1:14" ht="30.75" customHeight="1" x14ac:dyDescent="0.25">
      <c r="A3762" s="423" t="s">
        <v>323</v>
      </c>
      <c r="B3762" s="423"/>
      <c r="C3762" s="423"/>
      <c r="D3762" s="423"/>
      <c r="E3762" s="423"/>
      <c r="F3762" s="423"/>
      <c r="G3762" s="423"/>
      <c r="H3762" s="423"/>
      <c r="I3762" s="423"/>
      <c r="J3762" s="423"/>
      <c r="K3762" s="423"/>
      <c r="L3762" s="423"/>
      <c r="M3762" s="423"/>
      <c r="N3762" s="423"/>
    </row>
    <row r="3763" spans="1:14" ht="18" customHeight="1" x14ac:dyDescent="0.25">
      <c r="A3763" s="291" t="str">
        <f>VLOOKUP(N3798,'7.1'!$A$14:$B$574,2,FALSE)</f>
        <v>Строительство ВЛ-10кВ ПС "Олимпийская" яч.108-212 КРУН-912, КРУН-913</v>
      </c>
      <c r="B3763" s="352"/>
      <c r="C3763" s="352"/>
      <c r="D3763" s="352"/>
      <c r="E3763" s="352"/>
      <c r="F3763" s="352"/>
      <c r="G3763" s="352"/>
      <c r="H3763" s="352"/>
      <c r="I3763" s="352"/>
      <c r="J3763" s="352"/>
      <c r="K3763" s="352"/>
      <c r="L3763" s="352"/>
      <c r="M3763" s="352"/>
      <c r="N3763" s="352"/>
    </row>
    <row r="3764" spans="1:14" ht="16.5" customHeight="1" thickBot="1" x14ac:dyDescent="0.3">
      <c r="A3764" s="424" t="s">
        <v>1435</v>
      </c>
      <c r="B3764" s="424"/>
      <c r="C3764" s="424"/>
      <c r="D3764" s="424"/>
      <c r="E3764" s="424"/>
      <c r="F3764" s="424"/>
      <c r="G3764" s="424"/>
      <c r="H3764" s="424"/>
      <c r="I3764" s="424"/>
    </row>
    <row r="3765" spans="1:14" ht="15.75" customHeight="1" x14ac:dyDescent="0.25">
      <c r="A3765" s="425" t="s">
        <v>85</v>
      </c>
      <c r="B3765" s="428" t="s">
        <v>86</v>
      </c>
      <c r="C3765" s="431" t="s">
        <v>87</v>
      </c>
      <c r="D3765" s="390"/>
      <c r="E3765" s="390"/>
      <c r="F3765" s="432"/>
      <c r="G3765" s="428" t="s">
        <v>88</v>
      </c>
      <c r="H3765" s="428" t="s">
        <v>89</v>
      </c>
      <c r="I3765" s="433" t="s">
        <v>90</v>
      </c>
      <c r="J3765" s="434" t="s">
        <v>226</v>
      </c>
      <c r="K3765" s="435"/>
      <c r="L3765" s="435"/>
      <c r="M3765" s="435"/>
      <c r="N3765" s="436"/>
    </row>
    <row r="3766" spans="1:14" ht="15.75" customHeight="1" x14ac:dyDescent="0.25">
      <c r="A3766" s="426"/>
      <c r="B3766" s="429"/>
      <c r="C3766" s="419" t="s">
        <v>227</v>
      </c>
      <c r="D3766" s="420"/>
      <c r="E3766" s="419" t="s">
        <v>228</v>
      </c>
      <c r="F3766" s="420"/>
      <c r="G3766" s="429"/>
      <c r="H3766" s="429"/>
      <c r="I3766" s="408"/>
      <c r="J3766" s="437"/>
      <c r="K3766" s="438"/>
      <c r="L3766" s="438"/>
      <c r="M3766" s="438"/>
      <c r="N3766" s="439"/>
    </row>
    <row r="3767" spans="1:14" ht="15.75" customHeight="1" x14ac:dyDescent="0.25">
      <c r="A3767" s="426"/>
      <c r="B3767" s="429"/>
      <c r="C3767" s="407" t="s">
        <v>229</v>
      </c>
      <c r="D3767" s="407" t="s">
        <v>230</v>
      </c>
      <c r="E3767" s="407" t="s">
        <v>229</v>
      </c>
      <c r="F3767" s="407" t="s">
        <v>230</v>
      </c>
      <c r="G3767" s="429"/>
      <c r="H3767" s="429"/>
      <c r="I3767" s="408"/>
      <c r="J3767" s="437"/>
      <c r="K3767" s="438"/>
      <c r="L3767" s="438"/>
      <c r="M3767" s="438"/>
      <c r="N3767" s="439"/>
    </row>
    <row r="3768" spans="1:14" ht="15.75" customHeight="1" x14ac:dyDescent="0.25">
      <c r="A3768" s="426"/>
      <c r="B3768" s="429"/>
      <c r="C3768" s="408"/>
      <c r="D3768" s="408"/>
      <c r="E3768" s="408"/>
      <c r="F3768" s="408"/>
      <c r="G3768" s="429"/>
      <c r="H3768" s="429"/>
      <c r="I3768" s="408"/>
      <c r="J3768" s="437"/>
      <c r="K3768" s="438"/>
      <c r="L3768" s="438"/>
      <c r="M3768" s="438"/>
      <c r="N3768" s="439"/>
    </row>
    <row r="3769" spans="1:14" ht="15.75" customHeight="1" x14ac:dyDescent="0.25">
      <c r="A3769" s="427"/>
      <c r="B3769" s="430"/>
      <c r="C3769" s="409"/>
      <c r="D3769" s="409"/>
      <c r="E3769" s="409"/>
      <c r="F3769" s="409"/>
      <c r="G3769" s="430"/>
      <c r="H3769" s="430"/>
      <c r="I3769" s="409"/>
      <c r="J3769" s="440"/>
      <c r="K3769" s="388"/>
      <c r="L3769" s="388"/>
      <c r="M3769" s="388"/>
      <c r="N3769" s="392"/>
    </row>
    <row r="3770" spans="1:14" ht="16.5" customHeight="1" thickBot="1" x14ac:dyDescent="0.3">
      <c r="A3770" s="222">
        <v>1</v>
      </c>
      <c r="B3770" s="10">
        <v>2</v>
      </c>
      <c r="C3770" s="10">
        <v>3</v>
      </c>
      <c r="D3770" s="10">
        <v>4</v>
      </c>
      <c r="E3770" s="10">
        <v>5</v>
      </c>
      <c r="F3770" s="10">
        <v>6</v>
      </c>
      <c r="G3770" s="10">
        <v>8</v>
      </c>
      <c r="H3770" s="10">
        <v>9</v>
      </c>
      <c r="I3770" s="10">
        <v>10</v>
      </c>
      <c r="J3770" s="410">
        <v>11</v>
      </c>
      <c r="K3770" s="411"/>
      <c r="L3770" s="411"/>
      <c r="M3770" s="411"/>
      <c r="N3770" s="412"/>
    </row>
    <row r="3771" spans="1:14" ht="31.5" customHeight="1" x14ac:dyDescent="0.25">
      <c r="A3771" s="223">
        <v>1</v>
      </c>
      <c r="B3771" s="28" t="s">
        <v>161</v>
      </c>
      <c r="C3771" s="29" t="s">
        <v>1304</v>
      </c>
      <c r="D3771" s="29" t="s">
        <v>1304</v>
      </c>
      <c r="E3771" s="57"/>
      <c r="F3771" s="57"/>
      <c r="G3771" s="57"/>
      <c r="H3771" s="57"/>
      <c r="I3771" s="57"/>
      <c r="J3771" s="416"/>
      <c r="K3771" s="417"/>
      <c r="L3771" s="417"/>
      <c r="M3771" s="417"/>
      <c r="N3771" s="418"/>
    </row>
    <row r="3772" spans="1:14" ht="15.75" customHeight="1" x14ac:dyDescent="0.25">
      <c r="A3772" s="224" t="s">
        <v>149</v>
      </c>
      <c r="B3772" s="58" t="s">
        <v>162</v>
      </c>
      <c r="C3772" s="59" t="s">
        <v>1304</v>
      </c>
      <c r="D3772" s="59" t="s">
        <v>1304</v>
      </c>
      <c r="E3772" s="62" t="s">
        <v>128</v>
      </c>
      <c r="F3772" s="62" t="s">
        <v>128</v>
      </c>
      <c r="G3772" s="60"/>
      <c r="H3772" s="60"/>
      <c r="I3772" s="60"/>
      <c r="J3772" s="404"/>
      <c r="K3772" s="405"/>
      <c r="L3772" s="405"/>
      <c r="M3772" s="405"/>
      <c r="N3772" s="406"/>
    </row>
    <row r="3773" spans="1:14" ht="15.75" customHeight="1" x14ac:dyDescent="0.25">
      <c r="A3773" s="225" t="s">
        <v>150</v>
      </c>
      <c r="B3773" s="53" t="s">
        <v>163</v>
      </c>
      <c r="C3773" s="59" t="s">
        <v>1304</v>
      </c>
      <c r="D3773" s="59" t="s">
        <v>1304</v>
      </c>
      <c r="E3773" s="62" t="s">
        <v>128</v>
      </c>
      <c r="F3773" s="62" t="s">
        <v>128</v>
      </c>
      <c r="G3773" s="60"/>
      <c r="H3773" s="60"/>
      <c r="I3773" s="60"/>
      <c r="J3773" s="404"/>
      <c r="K3773" s="405"/>
      <c r="L3773" s="405"/>
      <c r="M3773" s="405"/>
      <c r="N3773" s="406"/>
    </row>
    <row r="3774" spans="1:14" ht="47.25" customHeight="1" x14ac:dyDescent="0.25">
      <c r="A3774" s="225" t="s">
        <v>29</v>
      </c>
      <c r="B3774" s="53" t="s">
        <v>133</v>
      </c>
      <c r="C3774" s="59" t="s">
        <v>1304</v>
      </c>
      <c r="D3774" s="59" t="s">
        <v>1304</v>
      </c>
      <c r="E3774" s="60" t="s">
        <v>128</v>
      </c>
      <c r="F3774" s="60" t="s">
        <v>128</v>
      </c>
      <c r="G3774" s="60"/>
      <c r="H3774" s="60"/>
      <c r="I3774" s="60" t="s">
        <v>129</v>
      </c>
      <c r="J3774" s="349"/>
      <c r="K3774" s="350"/>
      <c r="L3774" s="350"/>
      <c r="M3774" s="350"/>
      <c r="N3774" s="351"/>
    </row>
    <row r="3775" spans="1:14" ht="63" customHeight="1" x14ac:dyDescent="0.25">
      <c r="A3775" s="226" t="s">
        <v>46</v>
      </c>
      <c r="B3775" s="61" t="s">
        <v>165</v>
      </c>
      <c r="C3775" s="59" t="s">
        <v>1304</v>
      </c>
      <c r="D3775" s="59" t="s">
        <v>1304</v>
      </c>
      <c r="E3775" s="60" t="s">
        <v>128</v>
      </c>
      <c r="F3775" s="60" t="s">
        <v>128</v>
      </c>
      <c r="G3775" s="60"/>
      <c r="H3775" s="60"/>
      <c r="I3775" s="60" t="s">
        <v>130</v>
      </c>
      <c r="J3775" s="404"/>
      <c r="K3775" s="405"/>
      <c r="L3775" s="405"/>
      <c r="M3775" s="405"/>
      <c r="N3775" s="406"/>
    </row>
    <row r="3776" spans="1:14" ht="31.5" customHeight="1" x14ac:dyDescent="0.25">
      <c r="A3776" s="226" t="s">
        <v>166</v>
      </c>
      <c r="B3776" s="61" t="s">
        <v>167</v>
      </c>
      <c r="C3776" s="59" t="s">
        <v>1304</v>
      </c>
      <c r="D3776" s="59" t="s">
        <v>1304</v>
      </c>
      <c r="E3776" s="62" t="s">
        <v>1304</v>
      </c>
      <c r="F3776" s="62" t="s">
        <v>1304</v>
      </c>
      <c r="G3776" s="60">
        <v>100</v>
      </c>
      <c r="H3776" s="60">
        <v>100</v>
      </c>
      <c r="I3776" s="60"/>
      <c r="J3776" s="404"/>
      <c r="K3776" s="405"/>
      <c r="L3776" s="405"/>
      <c r="M3776" s="405"/>
      <c r="N3776" s="406"/>
    </row>
    <row r="3777" spans="1:14" ht="15.75" customHeight="1" x14ac:dyDescent="0.25">
      <c r="A3777" s="226" t="s">
        <v>168</v>
      </c>
      <c r="B3777" s="61" t="s">
        <v>169</v>
      </c>
      <c r="C3777" s="59" t="s">
        <v>1304</v>
      </c>
      <c r="D3777" s="59" t="s">
        <v>1304</v>
      </c>
      <c r="E3777" s="62" t="s">
        <v>1304</v>
      </c>
      <c r="F3777" s="62" t="s">
        <v>1304</v>
      </c>
      <c r="G3777" s="60">
        <v>100</v>
      </c>
      <c r="H3777" s="60">
        <v>100</v>
      </c>
      <c r="I3777" s="60"/>
      <c r="J3777" s="404"/>
      <c r="K3777" s="405"/>
      <c r="L3777" s="405"/>
      <c r="M3777" s="405"/>
      <c r="N3777" s="406"/>
    </row>
    <row r="3778" spans="1:14" ht="15.75" customHeight="1" x14ac:dyDescent="0.25">
      <c r="A3778" s="227">
        <v>2</v>
      </c>
      <c r="B3778" s="27" t="s">
        <v>103</v>
      </c>
      <c r="C3778" s="59" t="s">
        <v>1304</v>
      </c>
      <c r="D3778" s="59" t="s">
        <v>1304</v>
      </c>
      <c r="E3778" s="60" t="s">
        <v>128</v>
      </c>
      <c r="F3778" s="60" t="s">
        <v>128</v>
      </c>
      <c r="G3778" s="60"/>
      <c r="H3778" s="60"/>
      <c r="I3778" s="60"/>
      <c r="J3778" s="349"/>
      <c r="K3778" s="350"/>
      <c r="L3778" s="350"/>
      <c r="M3778" s="350"/>
      <c r="N3778" s="351"/>
    </row>
    <row r="3779" spans="1:14" ht="31.5" customHeight="1" x14ac:dyDescent="0.25">
      <c r="A3779" s="226" t="s">
        <v>152</v>
      </c>
      <c r="B3779" s="61" t="s">
        <v>170</v>
      </c>
      <c r="C3779" s="59" t="s">
        <v>1304</v>
      </c>
      <c r="D3779" s="59" t="s">
        <v>1304</v>
      </c>
      <c r="E3779" s="62" t="s">
        <v>1304</v>
      </c>
      <c r="F3779" s="62" t="s">
        <v>1304</v>
      </c>
      <c r="G3779" s="60">
        <v>100</v>
      </c>
      <c r="H3779" s="60">
        <v>100</v>
      </c>
      <c r="I3779" s="60"/>
      <c r="J3779" s="349"/>
      <c r="K3779" s="350"/>
      <c r="L3779" s="350"/>
      <c r="M3779" s="350"/>
      <c r="N3779" s="351"/>
    </row>
    <row r="3780" spans="1:14" ht="69" customHeight="1" x14ac:dyDescent="0.25">
      <c r="A3780" s="226" t="s">
        <v>21</v>
      </c>
      <c r="B3780" s="61" t="s">
        <v>171</v>
      </c>
      <c r="C3780" s="59" t="s">
        <v>1304</v>
      </c>
      <c r="D3780" s="59" t="s">
        <v>1304</v>
      </c>
      <c r="E3780" s="60" t="s">
        <v>1304</v>
      </c>
      <c r="F3780" s="60" t="s">
        <v>1304</v>
      </c>
      <c r="G3780" s="60">
        <v>100</v>
      </c>
      <c r="H3780" s="60">
        <v>100</v>
      </c>
      <c r="I3780" s="60" t="s">
        <v>131</v>
      </c>
      <c r="J3780" s="349"/>
      <c r="K3780" s="350"/>
      <c r="L3780" s="350"/>
      <c r="M3780" s="350"/>
      <c r="N3780" s="351"/>
    </row>
    <row r="3781" spans="1:14" ht="34.5" customHeight="1" x14ac:dyDescent="0.25">
      <c r="A3781" s="226" t="s">
        <v>22</v>
      </c>
      <c r="B3781" s="61" t="s">
        <v>172</v>
      </c>
      <c r="C3781" s="59" t="s">
        <v>1304</v>
      </c>
      <c r="D3781" s="59" t="s">
        <v>1304</v>
      </c>
      <c r="E3781" s="60" t="s">
        <v>128</v>
      </c>
      <c r="F3781" s="60" t="s">
        <v>128</v>
      </c>
      <c r="G3781" s="60"/>
      <c r="H3781" s="60"/>
      <c r="I3781" s="60" t="s">
        <v>130</v>
      </c>
      <c r="J3781" s="349"/>
      <c r="K3781" s="350"/>
      <c r="L3781" s="350"/>
      <c r="M3781" s="350"/>
      <c r="N3781" s="351"/>
    </row>
    <row r="3782" spans="1:14" ht="47.25" customHeight="1" x14ac:dyDescent="0.25">
      <c r="A3782" s="227">
        <v>3</v>
      </c>
      <c r="B3782" s="27" t="s">
        <v>173</v>
      </c>
      <c r="C3782" s="59" t="s">
        <v>1304</v>
      </c>
      <c r="D3782" s="59" t="s">
        <v>1304</v>
      </c>
      <c r="E3782" s="60" t="s">
        <v>128</v>
      </c>
      <c r="F3782" s="60" t="s">
        <v>128</v>
      </c>
      <c r="G3782" s="60"/>
      <c r="H3782" s="60"/>
      <c r="I3782" s="60"/>
      <c r="J3782" s="349"/>
      <c r="K3782" s="350"/>
      <c r="L3782" s="350"/>
      <c r="M3782" s="350"/>
      <c r="N3782" s="351"/>
    </row>
    <row r="3783" spans="1:14" ht="47.25" customHeight="1" x14ac:dyDescent="0.25">
      <c r="A3783" s="226" t="s">
        <v>104</v>
      </c>
      <c r="B3783" s="61" t="s">
        <v>174</v>
      </c>
      <c r="C3783" s="59" t="s">
        <v>1304</v>
      </c>
      <c r="D3783" s="59" t="s">
        <v>1304</v>
      </c>
      <c r="E3783" s="60" t="s">
        <v>1304</v>
      </c>
      <c r="F3783" s="60" t="s">
        <v>1304</v>
      </c>
      <c r="G3783" s="60">
        <v>100</v>
      </c>
      <c r="H3783" s="60">
        <v>100</v>
      </c>
      <c r="I3783" s="60" t="s">
        <v>130</v>
      </c>
      <c r="J3783" s="349"/>
      <c r="K3783" s="350"/>
      <c r="L3783" s="350"/>
      <c r="M3783" s="350"/>
      <c r="N3783" s="351"/>
    </row>
    <row r="3784" spans="1:14" ht="15.75" customHeight="1" x14ac:dyDescent="0.25">
      <c r="A3784" s="226" t="s">
        <v>107</v>
      </c>
      <c r="B3784" s="61" t="s">
        <v>175</v>
      </c>
      <c r="C3784" s="59" t="s">
        <v>1304</v>
      </c>
      <c r="D3784" s="59" t="s">
        <v>1304</v>
      </c>
      <c r="E3784" s="62" t="s">
        <v>1304</v>
      </c>
      <c r="F3784" s="62" t="s">
        <v>1304</v>
      </c>
      <c r="G3784" s="60">
        <v>100</v>
      </c>
      <c r="H3784" s="60">
        <v>100</v>
      </c>
      <c r="I3784" s="60"/>
      <c r="J3784" s="349"/>
      <c r="K3784" s="350"/>
      <c r="L3784" s="350"/>
      <c r="M3784" s="350"/>
      <c r="N3784" s="351"/>
    </row>
    <row r="3785" spans="1:14" ht="15.75" customHeight="1" x14ac:dyDescent="0.25">
      <c r="A3785" s="226" t="s">
        <v>109</v>
      </c>
      <c r="B3785" s="61" t="s">
        <v>176</v>
      </c>
      <c r="C3785" s="59" t="s">
        <v>1304</v>
      </c>
      <c r="D3785" s="59" t="s">
        <v>1304</v>
      </c>
      <c r="E3785" s="62" t="s">
        <v>1304</v>
      </c>
      <c r="F3785" s="62" t="s">
        <v>1304</v>
      </c>
      <c r="G3785" s="60">
        <v>100</v>
      </c>
      <c r="H3785" s="60">
        <v>100</v>
      </c>
      <c r="I3785" s="60"/>
      <c r="J3785" s="349"/>
      <c r="K3785" s="350"/>
      <c r="L3785" s="350"/>
      <c r="M3785" s="350"/>
      <c r="N3785" s="351"/>
    </row>
    <row r="3786" spans="1:14" ht="15.75" customHeight="1" x14ac:dyDescent="0.25">
      <c r="A3786" s="226" t="s">
        <v>177</v>
      </c>
      <c r="B3786" s="61" t="s">
        <v>178</v>
      </c>
      <c r="C3786" s="59" t="s">
        <v>1304</v>
      </c>
      <c r="D3786" s="59" t="s">
        <v>1304</v>
      </c>
      <c r="E3786" s="62" t="s">
        <v>1304</v>
      </c>
      <c r="F3786" s="62" t="s">
        <v>1304</v>
      </c>
      <c r="G3786" s="60">
        <v>100</v>
      </c>
      <c r="H3786" s="60">
        <v>100</v>
      </c>
      <c r="I3786" s="60"/>
      <c r="J3786" s="349"/>
      <c r="K3786" s="350"/>
      <c r="L3786" s="350"/>
      <c r="M3786" s="350"/>
      <c r="N3786" s="351"/>
    </row>
    <row r="3787" spans="1:14" ht="15.75" customHeight="1" x14ac:dyDescent="0.25">
      <c r="A3787" s="226" t="s">
        <v>179</v>
      </c>
      <c r="B3787" s="61" t="s">
        <v>180</v>
      </c>
      <c r="C3787" s="59" t="s">
        <v>1304</v>
      </c>
      <c r="D3787" s="59" t="s">
        <v>1304</v>
      </c>
      <c r="E3787" s="62" t="s">
        <v>1304</v>
      </c>
      <c r="F3787" s="62" t="s">
        <v>1304</v>
      </c>
      <c r="G3787" s="60">
        <v>100</v>
      </c>
      <c r="H3787" s="60">
        <v>100</v>
      </c>
      <c r="I3787" s="60"/>
      <c r="J3787" s="349"/>
      <c r="K3787" s="350"/>
      <c r="L3787" s="350"/>
      <c r="M3787" s="350"/>
      <c r="N3787" s="351"/>
    </row>
    <row r="3788" spans="1:14" ht="31.5" customHeight="1" x14ac:dyDescent="0.25">
      <c r="A3788" s="227">
        <v>4</v>
      </c>
      <c r="B3788" s="27" t="s">
        <v>56</v>
      </c>
      <c r="C3788" s="59" t="s">
        <v>1304</v>
      </c>
      <c r="D3788" s="59" t="s">
        <v>1304</v>
      </c>
      <c r="E3788" s="60" t="s">
        <v>128</v>
      </c>
      <c r="F3788" s="60" t="s">
        <v>128</v>
      </c>
      <c r="G3788" s="60"/>
      <c r="H3788" s="60"/>
      <c r="I3788" s="60"/>
      <c r="J3788" s="349"/>
      <c r="K3788" s="350"/>
      <c r="L3788" s="350"/>
      <c r="M3788" s="350"/>
      <c r="N3788" s="351"/>
    </row>
    <row r="3789" spans="1:14" ht="31.5" customHeight="1" x14ac:dyDescent="0.25">
      <c r="A3789" s="225" t="s">
        <v>24</v>
      </c>
      <c r="B3789" s="53" t="s">
        <v>181</v>
      </c>
      <c r="C3789" s="59" t="s">
        <v>1304</v>
      </c>
      <c r="D3789" s="59" t="s">
        <v>1304</v>
      </c>
      <c r="E3789" s="62" t="s">
        <v>1304</v>
      </c>
      <c r="F3789" s="62" t="s">
        <v>1304</v>
      </c>
      <c r="G3789" s="60">
        <v>100</v>
      </c>
      <c r="H3789" s="60">
        <v>100</v>
      </c>
      <c r="I3789" s="60"/>
      <c r="J3789" s="349"/>
      <c r="K3789" s="350"/>
      <c r="L3789" s="350"/>
      <c r="M3789" s="350"/>
      <c r="N3789" s="351"/>
    </row>
    <row r="3790" spans="1:14" ht="63" customHeight="1" x14ac:dyDescent="0.25">
      <c r="A3790" s="225" t="s">
        <v>25</v>
      </c>
      <c r="B3790" s="53" t="s">
        <v>60</v>
      </c>
      <c r="C3790" s="59" t="s">
        <v>1304</v>
      </c>
      <c r="D3790" s="59" t="s">
        <v>1304</v>
      </c>
      <c r="E3790" s="60" t="s">
        <v>128</v>
      </c>
      <c r="F3790" s="60" t="s">
        <v>128</v>
      </c>
      <c r="G3790" s="60" t="s">
        <v>128</v>
      </c>
      <c r="H3790" s="60" t="s">
        <v>128</v>
      </c>
      <c r="I3790" s="60" t="s">
        <v>130</v>
      </c>
      <c r="J3790" s="349"/>
      <c r="K3790" s="350"/>
      <c r="L3790" s="350"/>
      <c r="M3790" s="350"/>
      <c r="N3790" s="351"/>
    </row>
    <row r="3791" spans="1:14" ht="31.5" customHeight="1" x14ac:dyDescent="0.25">
      <c r="A3791" s="225" t="s">
        <v>26</v>
      </c>
      <c r="B3791" s="53" t="s">
        <v>5</v>
      </c>
      <c r="C3791" s="59" t="s">
        <v>1304</v>
      </c>
      <c r="D3791" s="59" t="s">
        <v>1304</v>
      </c>
      <c r="E3791" s="60" t="s">
        <v>1304</v>
      </c>
      <c r="F3791" s="60" t="s">
        <v>1304</v>
      </c>
      <c r="G3791" s="60">
        <v>100</v>
      </c>
      <c r="H3791" s="60">
        <v>100</v>
      </c>
      <c r="I3791" s="60"/>
      <c r="J3791" s="404"/>
      <c r="K3791" s="405"/>
      <c r="L3791" s="405"/>
      <c r="M3791" s="405"/>
      <c r="N3791" s="406"/>
    </row>
    <row r="3792" spans="1:14" ht="32.25" customHeight="1" thickBot="1" x14ac:dyDescent="0.3">
      <c r="A3792" s="228" t="s">
        <v>182</v>
      </c>
      <c r="B3792" s="64" t="s">
        <v>6</v>
      </c>
      <c r="C3792" s="63" t="s">
        <v>1304</v>
      </c>
      <c r="D3792" s="63" t="s">
        <v>1304</v>
      </c>
      <c r="E3792" s="65" t="s">
        <v>1450</v>
      </c>
      <c r="F3792" s="65" t="s">
        <v>1450</v>
      </c>
      <c r="G3792" s="66">
        <v>100</v>
      </c>
      <c r="H3792" s="66">
        <v>100</v>
      </c>
      <c r="I3792" s="66"/>
      <c r="J3792" s="413"/>
      <c r="K3792" s="414"/>
      <c r="L3792" s="414"/>
      <c r="M3792" s="414"/>
      <c r="N3792" s="415"/>
    </row>
    <row r="3793" spans="1:14" ht="15.75" customHeight="1" x14ac:dyDescent="0.25">
      <c r="B3793" s="82"/>
    </row>
    <row r="3794" spans="1:14" ht="15.75" customHeight="1" x14ac:dyDescent="0.25">
      <c r="A3794" s="86" t="s">
        <v>190</v>
      </c>
      <c r="B3794" s="82"/>
    </row>
    <row r="3795" spans="1:14" ht="15.75" customHeight="1" x14ac:dyDescent="0.25">
      <c r="B3795" s="82"/>
      <c r="N3795" s="67"/>
    </row>
    <row r="3796" spans="1:14" ht="15.75" customHeight="1" x14ac:dyDescent="0.25">
      <c r="B3796" s="78" t="s">
        <v>144</v>
      </c>
      <c r="N3796" s="67"/>
    </row>
    <row r="3797" spans="1:14" ht="15.75" customHeight="1" x14ac:dyDescent="0.25">
      <c r="B3797" s="82"/>
      <c r="N3797" s="67"/>
    </row>
    <row r="3798" spans="1:14" ht="15.75" customHeight="1" x14ac:dyDescent="0.25">
      <c r="B3798" s="83"/>
      <c r="N3798" s="67" t="str">
        <f>'7.1'!A525</f>
        <v>1.1.4.147.12</v>
      </c>
    </row>
    <row r="3799" spans="1:14" x14ac:dyDescent="0.25">
      <c r="B3799" s="82"/>
      <c r="N3799" s="67"/>
    </row>
    <row r="3800" spans="1:14" x14ac:dyDescent="0.25">
      <c r="A3800" s="290"/>
      <c r="B3800" s="9"/>
      <c r="C3800" s="9"/>
      <c r="D3800" s="9"/>
      <c r="E3800" s="9"/>
      <c r="F3800" s="9"/>
      <c r="G3800" s="9"/>
      <c r="H3800" s="9"/>
      <c r="I3800" s="9"/>
      <c r="N3800" s="80" t="s">
        <v>276</v>
      </c>
    </row>
    <row r="3801" spans="1:14" x14ac:dyDescent="0.25">
      <c r="B3801" s="9"/>
      <c r="C3801" s="9"/>
      <c r="D3801" s="9"/>
      <c r="E3801" s="9"/>
      <c r="F3801" s="9"/>
      <c r="G3801" s="9"/>
      <c r="H3801" s="9"/>
      <c r="N3801" s="80" t="s">
        <v>122</v>
      </c>
    </row>
    <row r="3802" spans="1:14" x14ac:dyDescent="0.25">
      <c r="B3802" s="9"/>
      <c r="C3802" s="9"/>
      <c r="D3802" s="9"/>
      <c r="E3802" s="9"/>
      <c r="F3802" s="9"/>
      <c r="G3802" s="9"/>
      <c r="H3802" s="9"/>
      <c r="I3802" s="9"/>
      <c r="N3802" s="80"/>
    </row>
    <row r="3803" spans="1:14" x14ac:dyDescent="0.25">
      <c r="B3803" s="9"/>
      <c r="C3803" s="9"/>
      <c r="D3803" s="9"/>
      <c r="E3803" s="9"/>
      <c r="F3803" s="9"/>
      <c r="G3803" s="9"/>
      <c r="H3803" s="9"/>
      <c r="I3803" s="9"/>
      <c r="L3803" s="8"/>
      <c r="M3803" s="219"/>
      <c r="N3803" s="219" t="s">
        <v>264</v>
      </c>
    </row>
    <row r="3804" spans="1:14" ht="15.75" customHeight="1" x14ac:dyDescent="0.25">
      <c r="N3804" s="80" t="s">
        <v>143</v>
      </c>
    </row>
    <row r="3805" spans="1:14" ht="15.75" customHeight="1" x14ac:dyDescent="0.25">
      <c r="B3805" s="9"/>
      <c r="C3805" s="9"/>
      <c r="D3805" s="9"/>
      <c r="E3805" s="9"/>
      <c r="F3805" s="9"/>
      <c r="G3805" s="9"/>
      <c r="H3805" s="9"/>
      <c r="I3805" s="9"/>
      <c r="N3805" s="80" t="s">
        <v>145</v>
      </c>
    </row>
    <row r="3806" spans="1:14" ht="15.75" customHeight="1" x14ac:dyDescent="0.25">
      <c r="N3806" s="80" t="s">
        <v>335</v>
      </c>
    </row>
    <row r="3807" spans="1:14" ht="15.75" customHeight="1" x14ac:dyDescent="0.25">
      <c r="M3807" s="8"/>
      <c r="N3807" s="80" t="s">
        <v>265</v>
      </c>
    </row>
    <row r="3808" spans="1:14" ht="15.75" customHeight="1" x14ac:dyDescent="0.25">
      <c r="M3808" s="8"/>
      <c r="N3808" s="80"/>
    </row>
    <row r="3809" spans="1:14" ht="15.75" customHeight="1" x14ac:dyDescent="0.25">
      <c r="M3809" s="8"/>
      <c r="N3809" s="80"/>
    </row>
    <row r="3810" spans="1:14" ht="17.25" customHeight="1" x14ac:dyDescent="0.25">
      <c r="A3810" s="421" t="s">
        <v>1434</v>
      </c>
      <c r="B3810" s="421"/>
      <c r="C3810" s="421"/>
      <c r="D3810" s="421"/>
      <c r="E3810" s="421"/>
      <c r="F3810" s="421"/>
      <c r="G3810" s="421"/>
      <c r="H3810" s="421"/>
      <c r="I3810" s="421"/>
      <c r="J3810" s="421"/>
      <c r="K3810" s="421"/>
      <c r="L3810" s="421"/>
      <c r="M3810" s="421"/>
      <c r="N3810" s="421"/>
    </row>
    <row r="3811" spans="1:14" ht="26.25" customHeight="1" x14ac:dyDescent="0.25">
      <c r="A3811" s="421"/>
      <c r="B3811" s="421"/>
      <c r="C3811" s="421"/>
      <c r="D3811" s="421"/>
      <c r="E3811" s="421"/>
      <c r="F3811" s="421"/>
      <c r="G3811" s="421"/>
      <c r="H3811" s="421"/>
      <c r="I3811" s="421"/>
      <c r="J3811" s="421"/>
      <c r="K3811" s="421"/>
      <c r="L3811" s="421"/>
      <c r="M3811" s="421"/>
      <c r="N3811" s="421"/>
    </row>
    <row r="3812" spans="1:14" s="422" customFormat="1" ht="17.25" customHeight="1" x14ac:dyDescent="0.25"/>
    <row r="3813" spans="1:14" ht="30.75" customHeight="1" x14ac:dyDescent="0.25">
      <c r="A3813" s="423" t="s">
        <v>323</v>
      </c>
      <c r="B3813" s="423"/>
      <c r="C3813" s="423"/>
      <c r="D3813" s="423"/>
      <c r="E3813" s="423"/>
      <c r="F3813" s="423"/>
      <c r="G3813" s="423"/>
      <c r="H3813" s="423"/>
      <c r="I3813" s="423"/>
      <c r="J3813" s="423"/>
      <c r="K3813" s="423"/>
      <c r="L3813" s="423"/>
      <c r="M3813" s="423"/>
      <c r="N3813" s="423"/>
    </row>
    <row r="3814" spans="1:14" ht="18" customHeight="1" x14ac:dyDescent="0.25">
      <c r="A3814" s="291" t="str">
        <f>VLOOKUP(N3849,'7.1'!$A$14:$B$574,2,FALSE)</f>
        <v>Строительство ВЛ-6кВ ПС "Пионерная" яч.23 КРУН-904</v>
      </c>
      <c r="B3814" s="352"/>
      <c r="C3814" s="352"/>
      <c r="D3814" s="352"/>
      <c r="E3814" s="352"/>
      <c r="F3814" s="352"/>
      <c r="G3814" s="352"/>
      <c r="H3814" s="352"/>
      <c r="I3814" s="352"/>
      <c r="J3814" s="352"/>
      <c r="K3814" s="352"/>
      <c r="L3814" s="352"/>
      <c r="M3814" s="352"/>
      <c r="N3814" s="352"/>
    </row>
    <row r="3815" spans="1:14" ht="16.5" customHeight="1" thickBot="1" x14ac:dyDescent="0.3">
      <c r="A3815" s="424" t="s">
        <v>1435</v>
      </c>
      <c r="B3815" s="424"/>
      <c r="C3815" s="424"/>
      <c r="D3815" s="424"/>
      <c r="E3815" s="424"/>
      <c r="F3815" s="424"/>
      <c r="G3815" s="424"/>
      <c r="H3815" s="424"/>
      <c r="I3815" s="424"/>
    </row>
    <row r="3816" spans="1:14" ht="15.75" customHeight="1" x14ac:dyDescent="0.25">
      <c r="A3816" s="425" t="s">
        <v>85</v>
      </c>
      <c r="B3816" s="428" t="s">
        <v>86</v>
      </c>
      <c r="C3816" s="431" t="s">
        <v>87</v>
      </c>
      <c r="D3816" s="390"/>
      <c r="E3816" s="390"/>
      <c r="F3816" s="432"/>
      <c r="G3816" s="428" t="s">
        <v>88</v>
      </c>
      <c r="H3816" s="428" t="s">
        <v>89</v>
      </c>
      <c r="I3816" s="433" t="s">
        <v>90</v>
      </c>
      <c r="J3816" s="434" t="s">
        <v>226</v>
      </c>
      <c r="K3816" s="435"/>
      <c r="L3816" s="435"/>
      <c r="M3816" s="435"/>
      <c r="N3816" s="436"/>
    </row>
    <row r="3817" spans="1:14" ht="15.75" customHeight="1" x14ac:dyDescent="0.25">
      <c r="A3817" s="426"/>
      <c r="B3817" s="429"/>
      <c r="C3817" s="419" t="s">
        <v>227</v>
      </c>
      <c r="D3817" s="420"/>
      <c r="E3817" s="419" t="s">
        <v>228</v>
      </c>
      <c r="F3817" s="420"/>
      <c r="G3817" s="429"/>
      <c r="H3817" s="429"/>
      <c r="I3817" s="408"/>
      <c r="J3817" s="437"/>
      <c r="K3817" s="438"/>
      <c r="L3817" s="438"/>
      <c r="M3817" s="438"/>
      <c r="N3817" s="439"/>
    </row>
    <row r="3818" spans="1:14" ht="15.75" customHeight="1" x14ac:dyDescent="0.25">
      <c r="A3818" s="426"/>
      <c r="B3818" s="429"/>
      <c r="C3818" s="407" t="s">
        <v>229</v>
      </c>
      <c r="D3818" s="407" t="s">
        <v>230</v>
      </c>
      <c r="E3818" s="407" t="s">
        <v>229</v>
      </c>
      <c r="F3818" s="407" t="s">
        <v>230</v>
      </c>
      <c r="G3818" s="429"/>
      <c r="H3818" s="429"/>
      <c r="I3818" s="408"/>
      <c r="J3818" s="437"/>
      <c r="K3818" s="438"/>
      <c r="L3818" s="438"/>
      <c r="M3818" s="438"/>
      <c r="N3818" s="439"/>
    </row>
    <row r="3819" spans="1:14" ht="15.75" customHeight="1" x14ac:dyDescent="0.25">
      <c r="A3819" s="426"/>
      <c r="B3819" s="429"/>
      <c r="C3819" s="408"/>
      <c r="D3819" s="408"/>
      <c r="E3819" s="408"/>
      <c r="F3819" s="408"/>
      <c r="G3819" s="429"/>
      <c r="H3819" s="429"/>
      <c r="I3819" s="408"/>
      <c r="J3819" s="437"/>
      <c r="K3819" s="438"/>
      <c r="L3819" s="438"/>
      <c r="M3819" s="438"/>
      <c r="N3819" s="439"/>
    </row>
    <row r="3820" spans="1:14" ht="15.75" customHeight="1" x14ac:dyDescent="0.25">
      <c r="A3820" s="427"/>
      <c r="B3820" s="430"/>
      <c r="C3820" s="409"/>
      <c r="D3820" s="409"/>
      <c r="E3820" s="409"/>
      <c r="F3820" s="409"/>
      <c r="G3820" s="430"/>
      <c r="H3820" s="430"/>
      <c r="I3820" s="409"/>
      <c r="J3820" s="440"/>
      <c r="K3820" s="388"/>
      <c r="L3820" s="388"/>
      <c r="M3820" s="388"/>
      <c r="N3820" s="392"/>
    </row>
    <row r="3821" spans="1:14" ht="16.5" customHeight="1" thickBot="1" x14ac:dyDescent="0.3">
      <c r="A3821" s="222">
        <v>1</v>
      </c>
      <c r="B3821" s="10">
        <v>2</v>
      </c>
      <c r="C3821" s="10">
        <v>3</v>
      </c>
      <c r="D3821" s="10">
        <v>4</v>
      </c>
      <c r="E3821" s="10">
        <v>5</v>
      </c>
      <c r="F3821" s="10">
        <v>6</v>
      </c>
      <c r="G3821" s="10">
        <v>8</v>
      </c>
      <c r="H3821" s="10">
        <v>9</v>
      </c>
      <c r="I3821" s="10">
        <v>10</v>
      </c>
      <c r="J3821" s="410">
        <v>11</v>
      </c>
      <c r="K3821" s="411"/>
      <c r="L3821" s="411"/>
      <c r="M3821" s="411"/>
      <c r="N3821" s="412"/>
    </row>
    <row r="3822" spans="1:14" ht="31.5" customHeight="1" x14ac:dyDescent="0.25">
      <c r="A3822" s="223">
        <v>1</v>
      </c>
      <c r="B3822" s="28" t="s">
        <v>161</v>
      </c>
      <c r="C3822" s="29" t="s">
        <v>1304</v>
      </c>
      <c r="D3822" s="29" t="s">
        <v>1304</v>
      </c>
      <c r="E3822" s="57"/>
      <c r="F3822" s="57"/>
      <c r="G3822" s="57"/>
      <c r="H3822" s="57"/>
      <c r="I3822" s="57"/>
      <c r="J3822" s="416"/>
      <c r="K3822" s="417"/>
      <c r="L3822" s="417"/>
      <c r="M3822" s="417"/>
      <c r="N3822" s="418"/>
    </row>
    <row r="3823" spans="1:14" ht="15.75" customHeight="1" x14ac:dyDescent="0.25">
      <c r="A3823" s="224" t="s">
        <v>149</v>
      </c>
      <c r="B3823" s="58" t="s">
        <v>162</v>
      </c>
      <c r="C3823" s="59" t="s">
        <v>1304</v>
      </c>
      <c r="D3823" s="59" t="s">
        <v>1304</v>
      </c>
      <c r="E3823" s="62" t="s">
        <v>128</v>
      </c>
      <c r="F3823" s="62" t="s">
        <v>128</v>
      </c>
      <c r="G3823" s="60" t="s">
        <v>128</v>
      </c>
      <c r="H3823" s="60" t="s">
        <v>128</v>
      </c>
      <c r="I3823" s="60"/>
      <c r="J3823" s="404"/>
      <c r="K3823" s="405"/>
      <c r="L3823" s="405"/>
      <c r="M3823" s="405"/>
      <c r="N3823" s="406"/>
    </row>
    <row r="3824" spans="1:14" ht="15.75" customHeight="1" x14ac:dyDescent="0.25">
      <c r="A3824" s="225" t="s">
        <v>150</v>
      </c>
      <c r="B3824" s="53" t="s">
        <v>163</v>
      </c>
      <c r="C3824" s="59" t="s">
        <v>1304</v>
      </c>
      <c r="D3824" s="59" t="s">
        <v>1304</v>
      </c>
      <c r="E3824" s="62" t="s">
        <v>128</v>
      </c>
      <c r="F3824" s="62" t="s">
        <v>128</v>
      </c>
      <c r="G3824" s="60" t="s">
        <v>128</v>
      </c>
      <c r="H3824" s="60" t="s">
        <v>128</v>
      </c>
      <c r="I3824" s="60"/>
      <c r="J3824" s="404"/>
      <c r="K3824" s="405"/>
      <c r="L3824" s="405"/>
      <c r="M3824" s="405"/>
      <c r="N3824" s="406"/>
    </row>
    <row r="3825" spans="1:14" ht="47.25" customHeight="1" x14ac:dyDescent="0.25">
      <c r="A3825" s="225" t="s">
        <v>29</v>
      </c>
      <c r="B3825" s="53" t="s">
        <v>133</v>
      </c>
      <c r="C3825" s="59" t="s">
        <v>1304</v>
      </c>
      <c r="D3825" s="59" t="s">
        <v>1304</v>
      </c>
      <c r="E3825" s="60" t="s">
        <v>128</v>
      </c>
      <c r="F3825" s="60" t="s">
        <v>128</v>
      </c>
      <c r="G3825" s="60" t="s">
        <v>128</v>
      </c>
      <c r="H3825" s="60" t="s">
        <v>128</v>
      </c>
      <c r="I3825" s="60" t="s">
        <v>129</v>
      </c>
      <c r="J3825" s="349"/>
      <c r="K3825" s="350"/>
      <c r="L3825" s="350"/>
      <c r="M3825" s="350"/>
      <c r="N3825" s="351"/>
    </row>
    <row r="3826" spans="1:14" ht="63" customHeight="1" x14ac:dyDescent="0.25">
      <c r="A3826" s="226" t="s">
        <v>46</v>
      </c>
      <c r="B3826" s="61" t="s">
        <v>165</v>
      </c>
      <c r="C3826" s="59" t="s">
        <v>1304</v>
      </c>
      <c r="D3826" s="59" t="s">
        <v>1304</v>
      </c>
      <c r="E3826" s="60" t="s">
        <v>128</v>
      </c>
      <c r="F3826" s="60" t="s">
        <v>128</v>
      </c>
      <c r="G3826" s="60" t="s">
        <v>128</v>
      </c>
      <c r="H3826" s="60" t="s">
        <v>128</v>
      </c>
      <c r="I3826" s="60" t="s">
        <v>130</v>
      </c>
      <c r="J3826" s="404"/>
      <c r="K3826" s="405"/>
      <c r="L3826" s="405"/>
      <c r="M3826" s="405"/>
      <c r="N3826" s="406"/>
    </row>
    <row r="3827" spans="1:14" ht="31.5" customHeight="1" x14ac:dyDescent="0.25">
      <c r="A3827" s="226" t="s">
        <v>166</v>
      </c>
      <c r="B3827" s="61" t="s">
        <v>167</v>
      </c>
      <c r="C3827" s="59" t="s">
        <v>1304</v>
      </c>
      <c r="D3827" s="59" t="s">
        <v>1304</v>
      </c>
      <c r="E3827" s="62" t="s">
        <v>128</v>
      </c>
      <c r="F3827" s="62" t="s">
        <v>128</v>
      </c>
      <c r="G3827" s="60" t="s">
        <v>128</v>
      </c>
      <c r="H3827" s="60" t="s">
        <v>128</v>
      </c>
      <c r="I3827" s="60"/>
      <c r="J3827" s="404"/>
      <c r="K3827" s="405"/>
      <c r="L3827" s="405"/>
      <c r="M3827" s="405"/>
      <c r="N3827" s="406"/>
    </row>
    <row r="3828" spans="1:14" ht="15.75" customHeight="1" x14ac:dyDescent="0.25">
      <c r="A3828" s="226" t="s">
        <v>168</v>
      </c>
      <c r="B3828" s="61" t="s">
        <v>169</v>
      </c>
      <c r="C3828" s="59" t="s">
        <v>1304</v>
      </c>
      <c r="D3828" s="59" t="s">
        <v>1304</v>
      </c>
      <c r="E3828" s="62" t="s">
        <v>128</v>
      </c>
      <c r="F3828" s="62" t="s">
        <v>128</v>
      </c>
      <c r="G3828" s="60" t="s">
        <v>128</v>
      </c>
      <c r="H3828" s="60" t="s">
        <v>128</v>
      </c>
      <c r="I3828" s="60"/>
      <c r="J3828" s="404"/>
      <c r="K3828" s="405"/>
      <c r="L3828" s="405"/>
      <c r="M3828" s="405"/>
      <c r="N3828" s="406"/>
    </row>
    <row r="3829" spans="1:14" ht="15.75" customHeight="1" x14ac:dyDescent="0.25">
      <c r="A3829" s="227">
        <v>2</v>
      </c>
      <c r="B3829" s="27" t="s">
        <v>103</v>
      </c>
      <c r="C3829" s="59" t="s">
        <v>1304</v>
      </c>
      <c r="D3829" s="59" t="s">
        <v>1304</v>
      </c>
      <c r="E3829" s="60" t="s">
        <v>128</v>
      </c>
      <c r="F3829" s="60" t="s">
        <v>128</v>
      </c>
      <c r="G3829" s="60" t="s">
        <v>128</v>
      </c>
      <c r="H3829" s="60" t="s">
        <v>128</v>
      </c>
      <c r="I3829" s="60"/>
      <c r="J3829" s="349"/>
      <c r="K3829" s="350"/>
      <c r="L3829" s="350"/>
      <c r="M3829" s="350"/>
      <c r="N3829" s="351"/>
    </row>
    <row r="3830" spans="1:14" ht="31.5" customHeight="1" x14ac:dyDescent="0.25">
      <c r="A3830" s="226" t="s">
        <v>152</v>
      </c>
      <c r="B3830" s="61" t="s">
        <v>170</v>
      </c>
      <c r="C3830" s="59" t="s">
        <v>1304</v>
      </c>
      <c r="D3830" s="59" t="s">
        <v>1304</v>
      </c>
      <c r="E3830" s="62" t="s">
        <v>128</v>
      </c>
      <c r="F3830" s="62" t="s">
        <v>128</v>
      </c>
      <c r="G3830" s="60" t="s">
        <v>128</v>
      </c>
      <c r="H3830" s="60" t="s">
        <v>128</v>
      </c>
      <c r="I3830" s="60"/>
      <c r="J3830" s="349"/>
      <c r="K3830" s="350"/>
      <c r="L3830" s="350"/>
      <c r="M3830" s="350"/>
      <c r="N3830" s="351"/>
    </row>
    <row r="3831" spans="1:14" ht="69" customHeight="1" x14ac:dyDescent="0.25">
      <c r="A3831" s="226" t="s">
        <v>21</v>
      </c>
      <c r="B3831" s="61" t="s">
        <v>171</v>
      </c>
      <c r="C3831" s="59" t="s">
        <v>1304</v>
      </c>
      <c r="D3831" s="59" t="s">
        <v>1304</v>
      </c>
      <c r="E3831" s="60" t="s">
        <v>128</v>
      </c>
      <c r="F3831" s="60" t="s">
        <v>128</v>
      </c>
      <c r="G3831" s="60" t="s">
        <v>128</v>
      </c>
      <c r="H3831" s="60" t="s">
        <v>128</v>
      </c>
      <c r="I3831" s="60" t="s">
        <v>131</v>
      </c>
      <c r="J3831" s="349"/>
      <c r="K3831" s="350"/>
      <c r="L3831" s="350"/>
      <c r="M3831" s="350"/>
      <c r="N3831" s="351"/>
    </row>
    <row r="3832" spans="1:14" ht="34.5" customHeight="1" x14ac:dyDescent="0.25">
      <c r="A3832" s="226" t="s">
        <v>22</v>
      </c>
      <c r="B3832" s="61" t="s">
        <v>172</v>
      </c>
      <c r="C3832" s="59" t="s">
        <v>1304</v>
      </c>
      <c r="D3832" s="59" t="s">
        <v>1304</v>
      </c>
      <c r="E3832" s="60" t="s">
        <v>128</v>
      </c>
      <c r="F3832" s="60" t="s">
        <v>128</v>
      </c>
      <c r="G3832" s="60" t="s">
        <v>128</v>
      </c>
      <c r="H3832" s="60" t="s">
        <v>128</v>
      </c>
      <c r="I3832" s="60" t="s">
        <v>130</v>
      </c>
      <c r="J3832" s="349"/>
      <c r="K3832" s="350"/>
      <c r="L3832" s="350"/>
      <c r="M3832" s="350"/>
      <c r="N3832" s="351"/>
    </row>
    <row r="3833" spans="1:14" ht="47.25" customHeight="1" x14ac:dyDescent="0.25">
      <c r="A3833" s="227">
        <v>3</v>
      </c>
      <c r="B3833" s="27" t="s">
        <v>173</v>
      </c>
      <c r="C3833" s="59" t="s">
        <v>1304</v>
      </c>
      <c r="D3833" s="59" t="s">
        <v>1304</v>
      </c>
      <c r="E3833" s="60" t="s">
        <v>128</v>
      </c>
      <c r="F3833" s="60" t="s">
        <v>128</v>
      </c>
      <c r="G3833" s="60" t="s">
        <v>128</v>
      </c>
      <c r="H3833" s="60" t="s">
        <v>128</v>
      </c>
      <c r="I3833" s="60"/>
      <c r="J3833" s="349"/>
      <c r="K3833" s="350"/>
      <c r="L3833" s="350"/>
      <c r="M3833" s="350"/>
      <c r="N3833" s="351"/>
    </row>
    <row r="3834" spans="1:14" ht="47.25" customHeight="1" x14ac:dyDescent="0.25">
      <c r="A3834" s="226" t="s">
        <v>104</v>
      </c>
      <c r="B3834" s="61" t="s">
        <v>174</v>
      </c>
      <c r="C3834" s="59" t="s">
        <v>1304</v>
      </c>
      <c r="D3834" s="59" t="s">
        <v>1304</v>
      </c>
      <c r="E3834" s="60" t="s">
        <v>128</v>
      </c>
      <c r="F3834" s="60" t="s">
        <v>128</v>
      </c>
      <c r="G3834" s="60" t="s">
        <v>128</v>
      </c>
      <c r="H3834" s="60" t="s">
        <v>128</v>
      </c>
      <c r="I3834" s="60" t="s">
        <v>130</v>
      </c>
      <c r="J3834" s="349"/>
      <c r="K3834" s="350"/>
      <c r="L3834" s="350"/>
      <c r="M3834" s="350"/>
      <c r="N3834" s="351"/>
    </row>
    <row r="3835" spans="1:14" ht="15.75" customHeight="1" x14ac:dyDescent="0.25">
      <c r="A3835" s="226" t="s">
        <v>107</v>
      </c>
      <c r="B3835" s="61" t="s">
        <v>175</v>
      </c>
      <c r="C3835" s="59" t="s">
        <v>1304</v>
      </c>
      <c r="D3835" s="59" t="s">
        <v>1304</v>
      </c>
      <c r="E3835" s="62" t="s">
        <v>128</v>
      </c>
      <c r="F3835" s="62" t="s">
        <v>128</v>
      </c>
      <c r="G3835" s="60" t="s">
        <v>128</v>
      </c>
      <c r="H3835" s="60" t="s">
        <v>128</v>
      </c>
      <c r="I3835" s="60"/>
      <c r="J3835" s="349"/>
      <c r="K3835" s="350"/>
      <c r="L3835" s="350"/>
      <c r="M3835" s="350"/>
      <c r="N3835" s="351"/>
    </row>
    <row r="3836" spans="1:14" ht="15.75" customHeight="1" x14ac:dyDescent="0.25">
      <c r="A3836" s="226" t="s">
        <v>109</v>
      </c>
      <c r="B3836" s="61" t="s">
        <v>176</v>
      </c>
      <c r="C3836" s="59" t="s">
        <v>1304</v>
      </c>
      <c r="D3836" s="59" t="s">
        <v>1304</v>
      </c>
      <c r="E3836" s="62" t="s">
        <v>128</v>
      </c>
      <c r="F3836" s="62" t="s">
        <v>128</v>
      </c>
      <c r="G3836" s="60" t="s">
        <v>128</v>
      </c>
      <c r="H3836" s="60" t="s">
        <v>128</v>
      </c>
      <c r="I3836" s="60"/>
      <c r="J3836" s="349"/>
      <c r="K3836" s="350"/>
      <c r="L3836" s="350"/>
      <c r="M3836" s="350"/>
      <c r="N3836" s="351"/>
    </row>
    <row r="3837" spans="1:14" ht="15.75" customHeight="1" x14ac:dyDescent="0.25">
      <c r="A3837" s="226" t="s">
        <v>177</v>
      </c>
      <c r="B3837" s="61" t="s">
        <v>178</v>
      </c>
      <c r="C3837" s="59" t="s">
        <v>1304</v>
      </c>
      <c r="D3837" s="59" t="s">
        <v>1304</v>
      </c>
      <c r="E3837" s="62" t="s">
        <v>128</v>
      </c>
      <c r="F3837" s="62" t="s">
        <v>128</v>
      </c>
      <c r="G3837" s="60" t="s">
        <v>128</v>
      </c>
      <c r="H3837" s="60" t="s">
        <v>128</v>
      </c>
      <c r="I3837" s="60"/>
      <c r="J3837" s="349"/>
      <c r="K3837" s="350"/>
      <c r="L3837" s="350"/>
      <c r="M3837" s="350"/>
      <c r="N3837" s="351"/>
    </row>
    <row r="3838" spans="1:14" ht="15.75" customHeight="1" x14ac:dyDescent="0.25">
      <c r="A3838" s="226" t="s">
        <v>179</v>
      </c>
      <c r="B3838" s="61" t="s">
        <v>180</v>
      </c>
      <c r="C3838" s="59" t="s">
        <v>1304</v>
      </c>
      <c r="D3838" s="59" t="s">
        <v>1304</v>
      </c>
      <c r="E3838" s="62" t="s">
        <v>128</v>
      </c>
      <c r="F3838" s="62" t="s">
        <v>128</v>
      </c>
      <c r="G3838" s="60" t="s">
        <v>128</v>
      </c>
      <c r="H3838" s="60" t="s">
        <v>128</v>
      </c>
      <c r="I3838" s="60"/>
      <c r="J3838" s="349"/>
      <c r="K3838" s="350"/>
      <c r="L3838" s="350"/>
      <c r="M3838" s="350"/>
      <c r="N3838" s="351"/>
    </row>
    <row r="3839" spans="1:14" ht="31.5" customHeight="1" x14ac:dyDescent="0.25">
      <c r="A3839" s="227">
        <v>4</v>
      </c>
      <c r="B3839" s="27" t="s">
        <v>56</v>
      </c>
      <c r="C3839" s="59" t="s">
        <v>1304</v>
      </c>
      <c r="D3839" s="59" t="s">
        <v>1304</v>
      </c>
      <c r="E3839" s="60" t="s">
        <v>128</v>
      </c>
      <c r="F3839" s="60" t="s">
        <v>128</v>
      </c>
      <c r="G3839" s="60" t="s">
        <v>128</v>
      </c>
      <c r="H3839" s="60" t="s">
        <v>128</v>
      </c>
      <c r="I3839" s="60"/>
      <c r="J3839" s="349"/>
      <c r="K3839" s="350"/>
      <c r="L3839" s="350"/>
      <c r="M3839" s="350"/>
      <c r="N3839" s="351"/>
    </row>
    <row r="3840" spans="1:14" ht="31.5" customHeight="1" x14ac:dyDescent="0.25">
      <c r="A3840" s="225" t="s">
        <v>24</v>
      </c>
      <c r="B3840" s="53" t="s">
        <v>181</v>
      </c>
      <c r="C3840" s="59" t="s">
        <v>1304</v>
      </c>
      <c r="D3840" s="59" t="s">
        <v>1304</v>
      </c>
      <c r="E3840" s="62" t="s">
        <v>128</v>
      </c>
      <c r="F3840" s="62" t="s">
        <v>128</v>
      </c>
      <c r="G3840" s="60" t="s">
        <v>128</v>
      </c>
      <c r="H3840" s="60" t="s">
        <v>128</v>
      </c>
      <c r="I3840" s="60"/>
      <c r="J3840" s="349"/>
      <c r="K3840" s="350"/>
      <c r="L3840" s="350"/>
      <c r="M3840" s="350"/>
      <c r="N3840" s="351"/>
    </row>
    <row r="3841" spans="1:14" ht="63" customHeight="1" x14ac:dyDescent="0.25">
      <c r="A3841" s="225" t="s">
        <v>25</v>
      </c>
      <c r="B3841" s="53" t="s">
        <v>60</v>
      </c>
      <c r="C3841" s="59" t="s">
        <v>1304</v>
      </c>
      <c r="D3841" s="59" t="s">
        <v>1304</v>
      </c>
      <c r="E3841" s="60" t="s">
        <v>128</v>
      </c>
      <c r="F3841" s="60" t="s">
        <v>128</v>
      </c>
      <c r="G3841" s="60" t="s">
        <v>128</v>
      </c>
      <c r="H3841" s="60" t="s">
        <v>128</v>
      </c>
      <c r="I3841" s="60" t="s">
        <v>130</v>
      </c>
      <c r="J3841" s="349"/>
      <c r="K3841" s="350"/>
      <c r="L3841" s="350"/>
      <c r="M3841" s="350"/>
      <c r="N3841" s="351"/>
    </row>
    <row r="3842" spans="1:14" ht="31.5" customHeight="1" x14ac:dyDescent="0.25">
      <c r="A3842" s="225" t="s">
        <v>26</v>
      </c>
      <c r="B3842" s="53" t="s">
        <v>5</v>
      </c>
      <c r="C3842" s="59" t="s">
        <v>1304</v>
      </c>
      <c r="D3842" s="59" t="s">
        <v>1304</v>
      </c>
      <c r="E3842" s="60" t="s">
        <v>128</v>
      </c>
      <c r="F3842" s="60" t="s">
        <v>128</v>
      </c>
      <c r="G3842" s="60" t="s">
        <v>128</v>
      </c>
      <c r="H3842" s="60" t="s">
        <v>128</v>
      </c>
      <c r="I3842" s="60"/>
      <c r="J3842" s="404"/>
      <c r="K3842" s="405"/>
      <c r="L3842" s="405"/>
      <c r="M3842" s="405"/>
      <c r="N3842" s="406"/>
    </row>
    <row r="3843" spans="1:14" ht="32.25" customHeight="1" thickBot="1" x14ac:dyDescent="0.3">
      <c r="A3843" s="228" t="s">
        <v>182</v>
      </c>
      <c r="B3843" s="64" t="s">
        <v>6</v>
      </c>
      <c r="C3843" s="63" t="s">
        <v>1304</v>
      </c>
      <c r="D3843" s="63" t="s">
        <v>1304</v>
      </c>
      <c r="E3843" s="65" t="s">
        <v>128</v>
      </c>
      <c r="F3843" s="65" t="s">
        <v>128</v>
      </c>
      <c r="G3843" s="66" t="s">
        <v>128</v>
      </c>
      <c r="H3843" s="66" t="s">
        <v>128</v>
      </c>
      <c r="I3843" s="66"/>
      <c r="J3843" s="413"/>
      <c r="K3843" s="414"/>
      <c r="L3843" s="414"/>
      <c r="M3843" s="414"/>
      <c r="N3843" s="415"/>
    </row>
    <row r="3844" spans="1:14" ht="15.75" customHeight="1" x14ac:dyDescent="0.25">
      <c r="B3844" s="82"/>
    </row>
    <row r="3845" spans="1:14" ht="15.75" customHeight="1" x14ac:dyDescent="0.25">
      <c r="A3845" s="86" t="s">
        <v>190</v>
      </c>
      <c r="B3845" s="82"/>
    </row>
    <row r="3846" spans="1:14" ht="15.75" customHeight="1" x14ac:dyDescent="0.25">
      <c r="B3846" s="82"/>
      <c r="N3846" s="67"/>
    </row>
    <row r="3847" spans="1:14" ht="15.75" customHeight="1" x14ac:dyDescent="0.25">
      <c r="B3847" s="78" t="s">
        <v>144</v>
      </c>
      <c r="N3847" s="67"/>
    </row>
    <row r="3848" spans="1:14" ht="15.75" customHeight="1" x14ac:dyDescent="0.25">
      <c r="B3848" s="82"/>
      <c r="N3848" s="67"/>
    </row>
    <row r="3849" spans="1:14" ht="15.75" customHeight="1" x14ac:dyDescent="0.25">
      <c r="B3849" s="83"/>
      <c r="N3849" s="67" t="str">
        <f>'7.1'!A526</f>
        <v>1.1.4.147.13</v>
      </c>
    </row>
    <row r="3850" spans="1:14" x14ac:dyDescent="0.25">
      <c r="B3850" s="82"/>
      <c r="N3850" s="67"/>
    </row>
    <row r="3851" spans="1:14" x14ac:dyDescent="0.25">
      <c r="A3851" s="290"/>
      <c r="B3851" s="9"/>
      <c r="C3851" s="9"/>
      <c r="D3851" s="9"/>
      <c r="E3851" s="9"/>
      <c r="F3851" s="9"/>
      <c r="G3851" s="9"/>
      <c r="H3851" s="9"/>
      <c r="I3851" s="9"/>
      <c r="N3851" s="80" t="s">
        <v>276</v>
      </c>
    </row>
    <row r="3852" spans="1:14" x14ac:dyDescent="0.25">
      <c r="B3852" s="9"/>
      <c r="C3852" s="9"/>
      <c r="D3852" s="9"/>
      <c r="E3852" s="9"/>
      <c r="F3852" s="9"/>
      <c r="G3852" s="9"/>
      <c r="H3852" s="9"/>
      <c r="N3852" s="80" t="s">
        <v>122</v>
      </c>
    </row>
    <row r="3853" spans="1:14" x14ac:dyDescent="0.25">
      <c r="B3853" s="9"/>
      <c r="C3853" s="9"/>
      <c r="D3853" s="9"/>
      <c r="E3853" s="9"/>
      <c r="F3853" s="9"/>
      <c r="G3853" s="9"/>
      <c r="H3853" s="9"/>
      <c r="I3853" s="9"/>
      <c r="N3853" s="80"/>
    </row>
    <row r="3854" spans="1:14" x14ac:dyDescent="0.25">
      <c r="B3854" s="9"/>
      <c r="C3854" s="9"/>
      <c r="D3854" s="9"/>
      <c r="E3854" s="9"/>
      <c r="F3854" s="9"/>
      <c r="G3854" s="9"/>
      <c r="H3854" s="9"/>
      <c r="I3854" s="9"/>
      <c r="L3854" s="8"/>
      <c r="M3854" s="219"/>
      <c r="N3854" s="219" t="s">
        <v>264</v>
      </c>
    </row>
    <row r="3855" spans="1:14" ht="15.75" customHeight="1" x14ac:dyDescent="0.25">
      <c r="N3855" s="80" t="s">
        <v>143</v>
      </c>
    </row>
    <row r="3856" spans="1:14" ht="15.75" customHeight="1" x14ac:dyDescent="0.25">
      <c r="B3856" s="9"/>
      <c r="C3856" s="9"/>
      <c r="D3856" s="9"/>
      <c r="E3856" s="9"/>
      <c r="F3856" s="9"/>
      <c r="G3856" s="9"/>
      <c r="H3856" s="9"/>
      <c r="I3856" s="9"/>
      <c r="N3856" s="80" t="s">
        <v>145</v>
      </c>
    </row>
    <row r="3857" spans="1:14" ht="15.75" customHeight="1" x14ac:dyDescent="0.25">
      <c r="N3857" s="80" t="s">
        <v>335</v>
      </c>
    </row>
    <row r="3858" spans="1:14" ht="15.75" customHeight="1" x14ac:dyDescent="0.25">
      <c r="M3858" s="8"/>
      <c r="N3858" s="80" t="s">
        <v>265</v>
      </c>
    </row>
    <row r="3859" spans="1:14" ht="15.75" customHeight="1" x14ac:dyDescent="0.25">
      <c r="M3859" s="8"/>
      <c r="N3859" s="80"/>
    </row>
    <row r="3860" spans="1:14" ht="15.75" customHeight="1" x14ac:dyDescent="0.25">
      <c r="M3860" s="8"/>
      <c r="N3860" s="80"/>
    </row>
    <row r="3861" spans="1:14" ht="17.25" customHeight="1" x14ac:dyDescent="0.25">
      <c r="A3861" s="421" t="s">
        <v>1434</v>
      </c>
      <c r="B3861" s="421"/>
      <c r="C3861" s="421"/>
      <c r="D3861" s="421"/>
      <c r="E3861" s="421"/>
      <c r="F3861" s="421"/>
      <c r="G3861" s="421"/>
      <c r="H3861" s="421"/>
      <c r="I3861" s="421"/>
      <c r="J3861" s="421"/>
      <c r="K3861" s="421"/>
      <c r="L3861" s="421"/>
      <c r="M3861" s="421"/>
      <c r="N3861" s="421"/>
    </row>
    <row r="3862" spans="1:14" ht="26.25" customHeight="1" x14ac:dyDescent="0.25">
      <c r="A3862" s="421"/>
      <c r="B3862" s="421"/>
      <c r="C3862" s="421"/>
      <c r="D3862" s="421"/>
      <c r="E3862" s="421"/>
      <c r="F3862" s="421"/>
      <c r="G3862" s="421"/>
      <c r="H3862" s="421"/>
      <c r="I3862" s="421"/>
      <c r="J3862" s="421"/>
      <c r="K3862" s="421"/>
      <c r="L3862" s="421"/>
      <c r="M3862" s="421"/>
      <c r="N3862" s="421"/>
    </row>
    <row r="3863" spans="1:14" s="422" customFormat="1" ht="17.25" customHeight="1" x14ac:dyDescent="0.25"/>
    <row r="3864" spans="1:14" ht="30.75" customHeight="1" x14ac:dyDescent="0.25">
      <c r="A3864" s="423" t="s">
        <v>323</v>
      </c>
      <c r="B3864" s="423"/>
      <c r="C3864" s="423"/>
      <c r="D3864" s="423"/>
      <c r="E3864" s="423"/>
      <c r="F3864" s="423"/>
      <c r="G3864" s="423"/>
      <c r="H3864" s="423"/>
      <c r="I3864" s="423"/>
      <c r="J3864" s="423"/>
      <c r="K3864" s="423"/>
      <c r="L3864" s="423"/>
      <c r="M3864" s="423"/>
      <c r="N3864" s="423"/>
    </row>
    <row r="3865" spans="1:14" ht="18" customHeight="1" x14ac:dyDescent="0.25">
      <c r="A3865" s="291" t="str">
        <f>VLOOKUP(N3900,'7.1'!$A$14:$B$574,2,FALSE)</f>
        <v xml:space="preserve">Строительство КЛ-10 кВ ПС "Геолог"- РП-107 </v>
      </c>
      <c r="B3865" s="352"/>
      <c r="C3865" s="352"/>
      <c r="D3865" s="352"/>
      <c r="E3865" s="352"/>
      <c r="F3865" s="352"/>
      <c r="G3865" s="352"/>
      <c r="H3865" s="352"/>
      <c r="I3865" s="352"/>
      <c r="J3865" s="352"/>
      <c r="K3865" s="352"/>
      <c r="L3865" s="352"/>
      <c r="M3865" s="352"/>
      <c r="N3865" s="352"/>
    </row>
    <row r="3866" spans="1:14" ht="16.5" customHeight="1" thickBot="1" x14ac:dyDescent="0.3">
      <c r="A3866" s="424" t="s">
        <v>1435</v>
      </c>
      <c r="B3866" s="424"/>
      <c r="C3866" s="424"/>
      <c r="D3866" s="424"/>
      <c r="E3866" s="424"/>
      <c r="F3866" s="424"/>
      <c r="G3866" s="424"/>
      <c r="H3866" s="424"/>
      <c r="I3866" s="424"/>
    </row>
    <row r="3867" spans="1:14" ht="15.75" customHeight="1" x14ac:dyDescent="0.25">
      <c r="A3867" s="425" t="s">
        <v>85</v>
      </c>
      <c r="B3867" s="428" t="s">
        <v>86</v>
      </c>
      <c r="C3867" s="431" t="s">
        <v>87</v>
      </c>
      <c r="D3867" s="390"/>
      <c r="E3867" s="390"/>
      <c r="F3867" s="432"/>
      <c r="G3867" s="428" t="s">
        <v>88</v>
      </c>
      <c r="H3867" s="428" t="s">
        <v>89</v>
      </c>
      <c r="I3867" s="433" t="s">
        <v>90</v>
      </c>
      <c r="J3867" s="434" t="s">
        <v>226</v>
      </c>
      <c r="K3867" s="435"/>
      <c r="L3867" s="435"/>
      <c r="M3867" s="435"/>
      <c r="N3867" s="436"/>
    </row>
    <row r="3868" spans="1:14" ht="15.75" customHeight="1" x14ac:dyDescent="0.25">
      <c r="A3868" s="426"/>
      <c r="B3868" s="429"/>
      <c r="C3868" s="419" t="s">
        <v>227</v>
      </c>
      <c r="D3868" s="420"/>
      <c r="E3868" s="419" t="s">
        <v>228</v>
      </c>
      <c r="F3868" s="420"/>
      <c r="G3868" s="429"/>
      <c r="H3868" s="429"/>
      <c r="I3868" s="408"/>
      <c r="J3868" s="437"/>
      <c r="K3868" s="438"/>
      <c r="L3868" s="438"/>
      <c r="M3868" s="438"/>
      <c r="N3868" s="439"/>
    </row>
    <row r="3869" spans="1:14" ht="15.75" customHeight="1" x14ac:dyDescent="0.25">
      <c r="A3869" s="426"/>
      <c r="B3869" s="429"/>
      <c r="C3869" s="407" t="s">
        <v>229</v>
      </c>
      <c r="D3869" s="407" t="s">
        <v>230</v>
      </c>
      <c r="E3869" s="407" t="s">
        <v>229</v>
      </c>
      <c r="F3869" s="407" t="s">
        <v>230</v>
      </c>
      <c r="G3869" s="429"/>
      <c r="H3869" s="429"/>
      <c r="I3869" s="408"/>
      <c r="J3869" s="437"/>
      <c r="K3869" s="438"/>
      <c r="L3869" s="438"/>
      <c r="M3869" s="438"/>
      <c r="N3869" s="439"/>
    </row>
    <row r="3870" spans="1:14" ht="15.75" customHeight="1" x14ac:dyDescent="0.25">
      <c r="A3870" s="426"/>
      <c r="B3870" s="429"/>
      <c r="C3870" s="408"/>
      <c r="D3870" s="408"/>
      <c r="E3870" s="408"/>
      <c r="F3870" s="408"/>
      <c r="G3870" s="429"/>
      <c r="H3870" s="429"/>
      <c r="I3870" s="408"/>
      <c r="J3870" s="437"/>
      <c r="K3870" s="438"/>
      <c r="L3870" s="438"/>
      <c r="M3870" s="438"/>
      <c r="N3870" s="439"/>
    </row>
    <row r="3871" spans="1:14" ht="15.75" customHeight="1" x14ac:dyDescent="0.25">
      <c r="A3871" s="427"/>
      <c r="B3871" s="430"/>
      <c r="C3871" s="409"/>
      <c r="D3871" s="409"/>
      <c r="E3871" s="409"/>
      <c r="F3871" s="409"/>
      <c r="G3871" s="430"/>
      <c r="H3871" s="430"/>
      <c r="I3871" s="409"/>
      <c r="J3871" s="440"/>
      <c r="K3871" s="388"/>
      <c r="L3871" s="388"/>
      <c r="M3871" s="388"/>
      <c r="N3871" s="392"/>
    </row>
    <row r="3872" spans="1:14" ht="16.5" customHeight="1" thickBot="1" x14ac:dyDescent="0.3">
      <c r="A3872" s="222">
        <v>1</v>
      </c>
      <c r="B3872" s="10">
        <v>2</v>
      </c>
      <c r="C3872" s="10">
        <v>3</v>
      </c>
      <c r="D3872" s="10">
        <v>4</v>
      </c>
      <c r="E3872" s="10">
        <v>5</v>
      </c>
      <c r="F3872" s="10">
        <v>6</v>
      </c>
      <c r="G3872" s="10">
        <v>8</v>
      </c>
      <c r="H3872" s="10">
        <v>9</v>
      </c>
      <c r="I3872" s="10">
        <v>10</v>
      </c>
      <c r="J3872" s="410">
        <v>11</v>
      </c>
      <c r="K3872" s="411"/>
      <c r="L3872" s="411"/>
      <c r="M3872" s="411"/>
      <c r="N3872" s="412"/>
    </row>
    <row r="3873" spans="1:14" ht="31.5" customHeight="1" x14ac:dyDescent="0.25">
      <c r="A3873" s="223">
        <v>1</v>
      </c>
      <c r="B3873" s="28" t="s">
        <v>161</v>
      </c>
      <c r="C3873" s="29" t="s">
        <v>1304</v>
      </c>
      <c r="D3873" s="29" t="s">
        <v>1304</v>
      </c>
      <c r="E3873" s="57"/>
      <c r="F3873" s="57"/>
      <c r="G3873" s="57"/>
      <c r="H3873" s="57"/>
      <c r="I3873" s="57"/>
      <c r="J3873" s="416"/>
      <c r="K3873" s="417"/>
      <c r="L3873" s="417"/>
      <c r="M3873" s="417"/>
      <c r="N3873" s="418"/>
    </row>
    <row r="3874" spans="1:14" ht="15.75" customHeight="1" x14ac:dyDescent="0.25">
      <c r="A3874" s="224" t="s">
        <v>149</v>
      </c>
      <c r="B3874" s="58" t="s">
        <v>162</v>
      </c>
      <c r="C3874" s="59" t="s">
        <v>1304</v>
      </c>
      <c r="D3874" s="59" t="s">
        <v>1304</v>
      </c>
      <c r="E3874" s="62" t="s">
        <v>128</v>
      </c>
      <c r="F3874" s="62" t="s">
        <v>128</v>
      </c>
      <c r="G3874" s="60" t="s">
        <v>128</v>
      </c>
      <c r="H3874" s="60" t="s">
        <v>128</v>
      </c>
      <c r="I3874" s="60"/>
      <c r="J3874" s="404"/>
      <c r="K3874" s="405"/>
      <c r="L3874" s="405"/>
      <c r="M3874" s="405"/>
      <c r="N3874" s="406"/>
    </row>
    <row r="3875" spans="1:14" ht="15.75" customHeight="1" x14ac:dyDescent="0.25">
      <c r="A3875" s="225" t="s">
        <v>150</v>
      </c>
      <c r="B3875" s="53" t="s">
        <v>163</v>
      </c>
      <c r="C3875" s="59" t="s">
        <v>1304</v>
      </c>
      <c r="D3875" s="59" t="s">
        <v>1304</v>
      </c>
      <c r="E3875" s="62" t="s">
        <v>128</v>
      </c>
      <c r="F3875" s="62" t="s">
        <v>128</v>
      </c>
      <c r="G3875" s="60" t="s">
        <v>128</v>
      </c>
      <c r="H3875" s="60" t="s">
        <v>128</v>
      </c>
      <c r="I3875" s="60"/>
      <c r="J3875" s="404"/>
      <c r="K3875" s="405"/>
      <c r="L3875" s="405"/>
      <c r="M3875" s="405"/>
      <c r="N3875" s="406"/>
    </row>
    <row r="3876" spans="1:14" ht="47.25" customHeight="1" x14ac:dyDescent="0.25">
      <c r="A3876" s="225" t="s">
        <v>29</v>
      </c>
      <c r="B3876" s="53" t="s">
        <v>133</v>
      </c>
      <c r="C3876" s="59" t="s">
        <v>1304</v>
      </c>
      <c r="D3876" s="59" t="s">
        <v>1304</v>
      </c>
      <c r="E3876" s="60" t="s">
        <v>128</v>
      </c>
      <c r="F3876" s="60" t="s">
        <v>128</v>
      </c>
      <c r="G3876" s="60" t="s">
        <v>128</v>
      </c>
      <c r="H3876" s="60" t="s">
        <v>128</v>
      </c>
      <c r="I3876" s="60" t="s">
        <v>129</v>
      </c>
      <c r="J3876" s="349"/>
      <c r="K3876" s="350"/>
      <c r="L3876" s="350"/>
      <c r="M3876" s="350"/>
      <c r="N3876" s="351"/>
    </row>
    <row r="3877" spans="1:14" ht="63" customHeight="1" x14ac:dyDescent="0.25">
      <c r="A3877" s="226" t="s">
        <v>46</v>
      </c>
      <c r="B3877" s="61" t="s">
        <v>165</v>
      </c>
      <c r="C3877" s="59" t="s">
        <v>1304</v>
      </c>
      <c r="D3877" s="59" t="s">
        <v>1304</v>
      </c>
      <c r="E3877" s="60" t="s">
        <v>128</v>
      </c>
      <c r="F3877" s="60" t="s">
        <v>128</v>
      </c>
      <c r="G3877" s="60" t="s">
        <v>128</v>
      </c>
      <c r="H3877" s="60" t="s">
        <v>128</v>
      </c>
      <c r="I3877" s="60" t="s">
        <v>130</v>
      </c>
      <c r="J3877" s="404"/>
      <c r="K3877" s="405"/>
      <c r="L3877" s="405"/>
      <c r="M3877" s="405"/>
      <c r="N3877" s="406"/>
    </row>
    <row r="3878" spans="1:14" ht="31.5" customHeight="1" x14ac:dyDescent="0.25">
      <c r="A3878" s="226" t="s">
        <v>166</v>
      </c>
      <c r="B3878" s="61" t="s">
        <v>167</v>
      </c>
      <c r="C3878" s="59" t="s">
        <v>1304</v>
      </c>
      <c r="D3878" s="59" t="s">
        <v>1304</v>
      </c>
      <c r="E3878" s="62" t="s">
        <v>128</v>
      </c>
      <c r="F3878" s="62" t="s">
        <v>128</v>
      </c>
      <c r="G3878" s="60" t="s">
        <v>128</v>
      </c>
      <c r="H3878" s="60" t="s">
        <v>128</v>
      </c>
      <c r="I3878" s="60"/>
      <c r="J3878" s="404"/>
      <c r="K3878" s="405"/>
      <c r="L3878" s="405"/>
      <c r="M3878" s="405"/>
      <c r="N3878" s="406"/>
    </row>
    <row r="3879" spans="1:14" ht="15.75" customHeight="1" x14ac:dyDescent="0.25">
      <c r="A3879" s="226" t="s">
        <v>168</v>
      </c>
      <c r="B3879" s="61" t="s">
        <v>169</v>
      </c>
      <c r="C3879" s="59" t="s">
        <v>1304</v>
      </c>
      <c r="D3879" s="59" t="s">
        <v>1304</v>
      </c>
      <c r="E3879" s="62" t="s">
        <v>128</v>
      </c>
      <c r="F3879" s="62" t="s">
        <v>128</v>
      </c>
      <c r="G3879" s="60" t="s">
        <v>128</v>
      </c>
      <c r="H3879" s="60" t="s">
        <v>128</v>
      </c>
      <c r="I3879" s="60"/>
      <c r="J3879" s="404"/>
      <c r="K3879" s="405"/>
      <c r="L3879" s="405"/>
      <c r="M3879" s="405"/>
      <c r="N3879" s="406"/>
    </row>
    <row r="3880" spans="1:14" ht="15.75" customHeight="1" x14ac:dyDescent="0.25">
      <c r="A3880" s="227">
        <v>2</v>
      </c>
      <c r="B3880" s="27" t="s">
        <v>103</v>
      </c>
      <c r="C3880" s="59" t="s">
        <v>1304</v>
      </c>
      <c r="D3880" s="59" t="s">
        <v>1304</v>
      </c>
      <c r="E3880" s="60" t="s">
        <v>128</v>
      </c>
      <c r="F3880" s="60" t="s">
        <v>128</v>
      </c>
      <c r="G3880" s="60" t="s">
        <v>128</v>
      </c>
      <c r="H3880" s="60" t="s">
        <v>128</v>
      </c>
      <c r="I3880" s="60"/>
      <c r="J3880" s="349"/>
      <c r="K3880" s="350"/>
      <c r="L3880" s="350"/>
      <c r="M3880" s="350"/>
      <c r="N3880" s="351"/>
    </row>
    <row r="3881" spans="1:14" ht="31.5" customHeight="1" x14ac:dyDescent="0.25">
      <c r="A3881" s="226" t="s">
        <v>152</v>
      </c>
      <c r="B3881" s="61" t="s">
        <v>170</v>
      </c>
      <c r="C3881" s="59" t="s">
        <v>1304</v>
      </c>
      <c r="D3881" s="59" t="s">
        <v>1304</v>
      </c>
      <c r="E3881" s="62" t="s">
        <v>128</v>
      </c>
      <c r="F3881" s="62" t="s">
        <v>128</v>
      </c>
      <c r="G3881" s="60" t="s">
        <v>128</v>
      </c>
      <c r="H3881" s="60" t="s">
        <v>128</v>
      </c>
      <c r="I3881" s="60"/>
      <c r="J3881" s="349"/>
      <c r="K3881" s="350"/>
      <c r="L3881" s="350"/>
      <c r="M3881" s="350"/>
      <c r="N3881" s="351"/>
    </row>
    <row r="3882" spans="1:14" ht="69" customHeight="1" x14ac:dyDescent="0.25">
      <c r="A3882" s="226" t="s">
        <v>21</v>
      </c>
      <c r="B3882" s="61" t="s">
        <v>171</v>
      </c>
      <c r="C3882" s="59" t="s">
        <v>1304</v>
      </c>
      <c r="D3882" s="59" t="s">
        <v>1304</v>
      </c>
      <c r="E3882" s="60" t="s">
        <v>128</v>
      </c>
      <c r="F3882" s="60" t="s">
        <v>128</v>
      </c>
      <c r="G3882" s="60" t="s">
        <v>128</v>
      </c>
      <c r="H3882" s="60" t="s">
        <v>128</v>
      </c>
      <c r="I3882" s="60" t="s">
        <v>131</v>
      </c>
      <c r="J3882" s="349"/>
      <c r="K3882" s="350"/>
      <c r="L3882" s="350"/>
      <c r="M3882" s="350"/>
      <c r="N3882" s="351"/>
    </row>
    <row r="3883" spans="1:14" ht="34.5" customHeight="1" x14ac:dyDescent="0.25">
      <c r="A3883" s="226" t="s">
        <v>22</v>
      </c>
      <c r="B3883" s="61" t="s">
        <v>172</v>
      </c>
      <c r="C3883" s="59" t="s">
        <v>1304</v>
      </c>
      <c r="D3883" s="59" t="s">
        <v>1304</v>
      </c>
      <c r="E3883" s="60" t="s">
        <v>128</v>
      </c>
      <c r="F3883" s="60" t="s">
        <v>128</v>
      </c>
      <c r="G3883" s="60" t="s">
        <v>128</v>
      </c>
      <c r="H3883" s="60" t="s">
        <v>128</v>
      </c>
      <c r="I3883" s="60" t="s">
        <v>130</v>
      </c>
      <c r="J3883" s="349"/>
      <c r="K3883" s="350"/>
      <c r="L3883" s="350"/>
      <c r="M3883" s="350"/>
      <c r="N3883" s="351"/>
    </row>
    <row r="3884" spans="1:14" ht="47.25" customHeight="1" x14ac:dyDescent="0.25">
      <c r="A3884" s="227">
        <v>3</v>
      </c>
      <c r="B3884" s="27" t="s">
        <v>173</v>
      </c>
      <c r="C3884" s="59" t="s">
        <v>1304</v>
      </c>
      <c r="D3884" s="59" t="s">
        <v>1304</v>
      </c>
      <c r="E3884" s="60" t="s">
        <v>128</v>
      </c>
      <c r="F3884" s="60" t="s">
        <v>128</v>
      </c>
      <c r="G3884" s="60" t="s">
        <v>128</v>
      </c>
      <c r="H3884" s="60" t="s">
        <v>128</v>
      </c>
      <c r="I3884" s="60"/>
      <c r="J3884" s="349"/>
      <c r="K3884" s="350"/>
      <c r="L3884" s="350"/>
      <c r="M3884" s="350"/>
      <c r="N3884" s="351"/>
    </row>
    <row r="3885" spans="1:14" ht="47.25" customHeight="1" x14ac:dyDescent="0.25">
      <c r="A3885" s="226" t="s">
        <v>104</v>
      </c>
      <c r="B3885" s="61" t="s">
        <v>174</v>
      </c>
      <c r="C3885" s="59" t="s">
        <v>1304</v>
      </c>
      <c r="D3885" s="59" t="s">
        <v>1304</v>
      </c>
      <c r="E3885" s="60" t="s">
        <v>128</v>
      </c>
      <c r="F3885" s="60" t="s">
        <v>128</v>
      </c>
      <c r="G3885" s="60" t="s">
        <v>128</v>
      </c>
      <c r="H3885" s="60" t="s">
        <v>128</v>
      </c>
      <c r="I3885" s="60" t="s">
        <v>130</v>
      </c>
      <c r="J3885" s="349"/>
      <c r="K3885" s="350"/>
      <c r="L3885" s="350"/>
      <c r="M3885" s="350"/>
      <c r="N3885" s="351"/>
    </row>
    <row r="3886" spans="1:14" ht="15.75" customHeight="1" x14ac:dyDescent="0.25">
      <c r="A3886" s="226" t="s">
        <v>107</v>
      </c>
      <c r="B3886" s="61" t="s">
        <v>175</v>
      </c>
      <c r="C3886" s="59" t="s">
        <v>1304</v>
      </c>
      <c r="D3886" s="59" t="s">
        <v>1304</v>
      </c>
      <c r="E3886" s="62" t="s">
        <v>128</v>
      </c>
      <c r="F3886" s="62" t="s">
        <v>128</v>
      </c>
      <c r="G3886" s="60" t="s">
        <v>128</v>
      </c>
      <c r="H3886" s="60" t="s">
        <v>128</v>
      </c>
      <c r="I3886" s="60"/>
      <c r="J3886" s="349"/>
      <c r="K3886" s="350"/>
      <c r="L3886" s="350"/>
      <c r="M3886" s="350"/>
      <c r="N3886" s="351"/>
    </row>
    <row r="3887" spans="1:14" ht="15.75" customHeight="1" x14ac:dyDescent="0.25">
      <c r="A3887" s="226" t="s">
        <v>109</v>
      </c>
      <c r="B3887" s="61" t="s">
        <v>176</v>
      </c>
      <c r="C3887" s="59" t="s">
        <v>1304</v>
      </c>
      <c r="D3887" s="59" t="s">
        <v>1304</v>
      </c>
      <c r="E3887" s="62" t="s">
        <v>128</v>
      </c>
      <c r="F3887" s="62" t="s">
        <v>128</v>
      </c>
      <c r="G3887" s="60" t="s">
        <v>128</v>
      </c>
      <c r="H3887" s="60" t="s">
        <v>128</v>
      </c>
      <c r="I3887" s="60"/>
      <c r="J3887" s="349"/>
      <c r="K3887" s="350"/>
      <c r="L3887" s="350"/>
      <c r="M3887" s="350"/>
      <c r="N3887" s="351"/>
    </row>
    <row r="3888" spans="1:14" ht="15.75" customHeight="1" x14ac:dyDescent="0.25">
      <c r="A3888" s="226" t="s">
        <v>177</v>
      </c>
      <c r="B3888" s="61" t="s">
        <v>178</v>
      </c>
      <c r="C3888" s="59" t="s">
        <v>1304</v>
      </c>
      <c r="D3888" s="59" t="s">
        <v>1304</v>
      </c>
      <c r="E3888" s="62" t="s">
        <v>128</v>
      </c>
      <c r="F3888" s="62" t="s">
        <v>128</v>
      </c>
      <c r="G3888" s="60" t="s">
        <v>128</v>
      </c>
      <c r="H3888" s="60" t="s">
        <v>128</v>
      </c>
      <c r="I3888" s="60"/>
      <c r="J3888" s="349"/>
      <c r="K3888" s="350"/>
      <c r="L3888" s="350"/>
      <c r="M3888" s="350"/>
      <c r="N3888" s="351"/>
    </row>
    <row r="3889" spans="1:14" ht="15.75" customHeight="1" x14ac:dyDescent="0.25">
      <c r="A3889" s="226" t="s">
        <v>179</v>
      </c>
      <c r="B3889" s="61" t="s">
        <v>180</v>
      </c>
      <c r="C3889" s="59" t="s">
        <v>1304</v>
      </c>
      <c r="D3889" s="59" t="s">
        <v>1304</v>
      </c>
      <c r="E3889" s="62" t="s">
        <v>128</v>
      </c>
      <c r="F3889" s="62" t="s">
        <v>128</v>
      </c>
      <c r="G3889" s="60" t="s">
        <v>128</v>
      </c>
      <c r="H3889" s="60" t="s">
        <v>128</v>
      </c>
      <c r="I3889" s="60"/>
      <c r="J3889" s="349"/>
      <c r="K3889" s="350"/>
      <c r="L3889" s="350"/>
      <c r="M3889" s="350"/>
      <c r="N3889" s="351"/>
    </row>
    <row r="3890" spans="1:14" ht="31.5" customHeight="1" x14ac:dyDescent="0.25">
      <c r="A3890" s="227">
        <v>4</v>
      </c>
      <c r="B3890" s="27" t="s">
        <v>56</v>
      </c>
      <c r="C3890" s="59" t="s">
        <v>1304</v>
      </c>
      <c r="D3890" s="59" t="s">
        <v>1304</v>
      </c>
      <c r="E3890" s="60" t="s">
        <v>128</v>
      </c>
      <c r="F3890" s="60" t="s">
        <v>128</v>
      </c>
      <c r="G3890" s="60" t="s">
        <v>128</v>
      </c>
      <c r="H3890" s="60" t="s">
        <v>128</v>
      </c>
      <c r="I3890" s="60"/>
      <c r="J3890" s="349"/>
      <c r="K3890" s="350"/>
      <c r="L3890" s="350"/>
      <c r="M3890" s="350"/>
      <c r="N3890" s="351"/>
    </row>
    <row r="3891" spans="1:14" ht="31.5" customHeight="1" x14ac:dyDescent="0.25">
      <c r="A3891" s="225" t="s">
        <v>24</v>
      </c>
      <c r="B3891" s="53" t="s">
        <v>181</v>
      </c>
      <c r="C3891" s="59" t="s">
        <v>1304</v>
      </c>
      <c r="D3891" s="59" t="s">
        <v>1304</v>
      </c>
      <c r="E3891" s="62" t="s">
        <v>128</v>
      </c>
      <c r="F3891" s="62" t="s">
        <v>128</v>
      </c>
      <c r="G3891" s="60" t="s">
        <v>128</v>
      </c>
      <c r="H3891" s="60" t="s">
        <v>128</v>
      </c>
      <c r="I3891" s="60"/>
      <c r="J3891" s="349"/>
      <c r="K3891" s="350"/>
      <c r="L3891" s="350"/>
      <c r="M3891" s="350"/>
      <c r="N3891" s="351"/>
    </row>
    <row r="3892" spans="1:14" ht="63" customHeight="1" x14ac:dyDescent="0.25">
      <c r="A3892" s="225" t="s">
        <v>25</v>
      </c>
      <c r="B3892" s="53" t="s">
        <v>60</v>
      </c>
      <c r="C3892" s="59" t="s">
        <v>1304</v>
      </c>
      <c r="D3892" s="59" t="s">
        <v>1304</v>
      </c>
      <c r="E3892" s="60" t="s">
        <v>128</v>
      </c>
      <c r="F3892" s="60" t="s">
        <v>128</v>
      </c>
      <c r="G3892" s="60" t="s">
        <v>128</v>
      </c>
      <c r="H3892" s="60" t="s">
        <v>128</v>
      </c>
      <c r="I3892" s="60" t="s">
        <v>130</v>
      </c>
      <c r="J3892" s="349"/>
      <c r="K3892" s="350"/>
      <c r="L3892" s="350"/>
      <c r="M3892" s="350"/>
      <c r="N3892" s="351"/>
    </row>
    <row r="3893" spans="1:14" ht="31.5" customHeight="1" x14ac:dyDescent="0.25">
      <c r="A3893" s="225" t="s">
        <v>26</v>
      </c>
      <c r="B3893" s="53" t="s">
        <v>5</v>
      </c>
      <c r="C3893" s="59" t="s">
        <v>1304</v>
      </c>
      <c r="D3893" s="59" t="s">
        <v>1304</v>
      </c>
      <c r="E3893" s="60" t="s">
        <v>128</v>
      </c>
      <c r="F3893" s="60" t="s">
        <v>128</v>
      </c>
      <c r="G3893" s="60" t="s">
        <v>128</v>
      </c>
      <c r="H3893" s="60" t="s">
        <v>128</v>
      </c>
      <c r="I3893" s="60"/>
      <c r="J3893" s="404"/>
      <c r="K3893" s="405"/>
      <c r="L3893" s="405"/>
      <c r="M3893" s="405"/>
      <c r="N3893" s="406"/>
    </row>
    <row r="3894" spans="1:14" ht="32.25" customHeight="1" thickBot="1" x14ac:dyDescent="0.3">
      <c r="A3894" s="228" t="s">
        <v>182</v>
      </c>
      <c r="B3894" s="64" t="s">
        <v>6</v>
      </c>
      <c r="C3894" s="63" t="s">
        <v>1304</v>
      </c>
      <c r="D3894" s="63" t="s">
        <v>1304</v>
      </c>
      <c r="E3894" s="65" t="s">
        <v>128</v>
      </c>
      <c r="F3894" s="65" t="s">
        <v>128</v>
      </c>
      <c r="G3894" s="66" t="s">
        <v>128</v>
      </c>
      <c r="H3894" s="66" t="s">
        <v>128</v>
      </c>
      <c r="I3894" s="66"/>
      <c r="J3894" s="413"/>
      <c r="K3894" s="414"/>
      <c r="L3894" s="414"/>
      <c r="M3894" s="414"/>
      <c r="N3894" s="415"/>
    </row>
    <row r="3895" spans="1:14" ht="15.75" customHeight="1" x14ac:dyDescent="0.25">
      <c r="B3895" s="82"/>
    </row>
    <row r="3896" spans="1:14" ht="15.75" customHeight="1" x14ac:dyDescent="0.25">
      <c r="A3896" s="86" t="s">
        <v>190</v>
      </c>
      <c r="B3896" s="82"/>
    </row>
    <row r="3897" spans="1:14" ht="15.75" customHeight="1" x14ac:dyDescent="0.25">
      <c r="B3897" s="82"/>
      <c r="N3897" s="67"/>
    </row>
    <row r="3898" spans="1:14" ht="15.75" customHeight="1" x14ac:dyDescent="0.25">
      <c r="B3898" s="78" t="s">
        <v>144</v>
      </c>
      <c r="N3898" s="67"/>
    </row>
    <row r="3899" spans="1:14" ht="15.75" customHeight="1" x14ac:dyDescent="0.25">
      <c r="B3899" s="82"/>
      <c r="N3899" s="67"/>
    </row>
    <row r="3900" spans="1:14" ht="15.75" customHeight="1" x14ac:dyDescent="0.25">
      <c r="B3900" s="83"/>
      <c r="N3900" s="67" t="str">
        <f>'7.1'!A527</f>
        <v>1.1.4.147.14</v>
      </c>
    </row>
    <row r="3901" spans="1:14" x14ac:dyDescent="0.25">
      <c r="B3901" s="9"/>
      <c r="C3901" s="9"/>
      <c r="D3901" s="9"/>
      <c r="E3901" s="9"/>
      <c r="F3901" s="9"/>
      <c r="G3901" s="9"/>
      <c r="H3901" s="9"/>
      <c r="N3901" s="80" t="s">
        <v>122</v>
      </c>
    </row>
    <row r="3902" spans="1:14" x14ac:dyDescent="0.25">
      <c r="B3902" s="9"/>
      <c r="C3902" s="9"/>
      <c r="D3902" s="9"/>
      <c r="E3902" s="9"/>
      <c r="F3902" s="9"/>
      <c r="G3902" s="9"/>
      <c r="H3902" s="9"/>
      <c r="I3902" s="9"/>
      <c r="N3902" s="80"/>
    </row>
    <row r="3903" spans="1:14" x14ac:dyDescent="0.25">
      <c r="B3903" s="9"/>
      <c r="C3903" s="9"/>
      <c r="D3903" s="9"/>
      <c r="E3903" s="9"/>
      <c r="F3903" s="9"/>
      <c r="G3903" s="9"/>
      <c r="H3903" s="9"/>
      <c r="I3903" s="9"/>
      <c r="L3903" s="8"/>
      <c r="M3903" s="219"/>
      <c r="N3903" s="219" t="s">
        <v>264</v>
      </c>
    </row>
    <row r="3904" spans="1:14" ht="15.75" customHeight="1" x14ac:dyDescent="0.25">
      <c r="N3904" s="80" t="s">
        <v>143</v>
      </c>
    </row>
    <row r="3905" spans="1:14" ht="15.75" customHeight="1" x14ac:dyDescent="0.25">
      <c r="B3905" s="9"/>
      <c r="C3905" s="9"/>
      <c r="D3905" s="9"/>
      <c r="E3905" s="9"/>
      <c r="F3905" s="9"/>
      <c r="G3905" s="9"/>
      <c r="H3905" s="9"/>
      <c r="I3905" s="9"/>
      <c r="N3905" s="80" t="s">
        <v>145</v>
      </c>
    </row>
    <row r="3906" spans="1:14" ht="15.75" customHeight="1" x14ac:dyDescent="0.25">
      <c r="N3906" s="80" t="s">
        <v>335</v>
      </c>
    </row>
    <row r="3907" spans="1:14" ht="15.75" customHeight="1" x14ac:dyDescent="0.25">
      <c r="M3907" s="8"/>
      <c r="N3907" s="80" t="s">
        <v>265</v>
      </c>
    </row>
    <row r="3908" spans="1:14" ht="15.75" customHeight="1" x14ac:dyDescent="0.25">
      <c r="M3908" s="8"/>
      <c r="N3908" s="80"/>
    </row>
    <row r="3909" spans="1:14" ht="15.75" customHeight="1" x14ac:dyDescent="0.25">
      <c r="M3909" s="8"/>
      <c r="N3909" s="80"/>
    </row>
    <row r="3910" spans="1:14" ht="17.25" customHeight="1" x14ac:dyDescent="0.25">
      <c r="A3910" s="421" t="s">
        <v>1434</v>
      </c>
      <c r="B3910" s="421"/>
      <c r="C3910" s="421"/>
      <c r="D3910" s="421"/>
      <c r="E3910" s="421"/>
      <c r="F3910" s="421"/>
      <c r="G3910" s="421"/>
      <c r="H3910" s="421"/>
      <c r="I3910" s="421"/>
      <c r="J3910" s="421"/>
      <c r="K3910" s="421"/>
      <c r="L3910" s="421"/>
      <c r="M3910" s="421"/>
      <c r="N3910" s="421"/>
    </row>
    <row r="3911" spans="1:14" ht="26.25" customHeight="1" x14ac:dyDescent="0.25">
      <c r="A3911" s="421"/>
      <c r="B3911" s="421"/>
      <c r="C3911" s="421"/>
      <c r="D3911" s="421"/>
      <c r="E3911" s="421"/>
      <c r="F3911" s="421"/>
      <c r="G3911" s="421"/>
      <c r="H3911" s="421"/>
      <c r="I3911" s="421"/>
      <c r="J3911" s="421"/>
      <c r="K3911" s="421"/>
      <c r="L3911" s="421"/>
      <c r="M3911" s="421"/>
      <c r="N3911" s="421"/>
    </row>
    <row r="3912" spans="1:14" s="422" customFormat="1" ht="17.25" customHeight="1" x14ac:dyDescent="0.25"/>
    <row r="3913" spans="1:14" ht="30.75" customHeight="1" x14ac:dyDescent="0.25">
      <c r="A3913" s="423" t="s">
        <v>323</v>
      </c>
      <c r="B3913" s="423"/>
      <c r="C3913" s="423"/>
      <c r="D3913" s="423"/>
      <c r="E3913" s="423"/>
      <c r="F3913" s="423"/>
      <c r="G3913" s="423"/>
      <c r="H3913" s="423"/>
      <c r="I3913" s="423"/>
      <c r="J3913" s="423"/>
      <c r="K3913" s="423"/>
      <c r="L3913" s="423"/>
      <c r="M3913" s="423"/>
      <c r="N3913" s="423"/>
    </row>
    <row r="3914" spans="1:14" ht="18" customHeight="1" x14ac:dyDescent="0.25">
      <c r="A3914" s="291" t="str">
        <f>VLOOKUP(N3949,'7.1'!$A$14:$B$574,2,FALSE)</f>
        <v>Строительство ВЛ-0,4кВ от КТПН№1 ДНТ "Барсовское"</v>
      </c>
      <c r="B3914" s="352"/>
      <c r="C3914" s="352"/>
      <c r="D3914" s="352"/>
      <c r="E3914" s="352"/>
      <c r="F3914" s="352"/>
      <c r="G3914" s="352"/>
      <c r="H3914" s="352"/>
      <c r="I3914" s="352"/>
      <c r="J3914" s="352"/>
      <c r="K3914" s="352"/>
      <c r="L3914" s="352"/>
      <c r="M3914" s="352"/>
      <c r="N3914" s="352"/>
    </row>
    <row r="3915" spans="1:14" ht="16.5" customHeight="1" thickBot="1" x14ac:dyDescent="0.3">
      <c r="A3915" s="424" t="s">
        <v>1435</v>
      </c>
      <c r="B3915" s="424"/>
      <c r="C3915" s="424"/>
      <c r="D3915" s="424"/>
      <c r="E3915" s="424"/>
      <c r="F3915" s="424"/>
      <c r="G3915" s="424"/>
      <c r="H3915" s="424"/>
      <c r="I3915" s="424"/>
    </row>
    <row r="3916" spans="1:14" ht="15.75" customHeight="1" x14ac:dyDescent="0.25">
      <c r="A3916" s="425" t="s">
        <v>85</v>
      </c>
      <c r="B3916" s="428" t="s">
        <v>86</v>
      </c>
      <c r="C3916" s="431" t="s">
        <v>87</v>
      </c>
      <c r="D3916" s="390"/>
      <c r="E3916" s="390"/>
      <c r="F3916" s="432"/>
      <c r="G3916" s="428" t="s">
        <v>88</v>
      </c>
      <c r="H3916" s="428" t="s">
        <v>89</v>
      </c>
      <c r="I3916" s="433" t="s">
        <v>90</v>
      </c>
      <c r="J3916" s="434" t="s">
        <v>226</v>
      </c>
      <c r="K3916" s="435"/>
      <c r="L3916" s="435"/>
      <c r="M3916" s="435"/>
      <c r="N3916" s="436"/>
    </row>
    <row r="3917" spans="1:14" ht="15.75" customHeight="1" x14ac:dyDescent="0.25">
      <c r="A3917" s="426"/>
      <c r="B3917" s="429"/>
      <c r="C3917" s="419" t="s">
        <v>227</v>
      </c>
      <c r="D3917" s="420"/>
      <c r="E3917" s="419" t="s">
        <v>228</v>
      </c>
      <c r="F3917" s="420"/>
      <c r="G3917" s="429"/>
      <c r="H3917" s="429"/>
      <c r="I3917" s="408"/>
      <c r="J3917" s="437"/>
      <c r="K3917" s="438"/>
      <c r="L3917" s="438"/>
      <c r="M3917" s="438"/>
      <c r="N3917" s="439"/>
    </row>
    <row r="3918" spans="1:14" ht="15.75" customHeight="1" x14ac:dyDescent="0.25">
      <c r="A3918" s="426"/>
      <c r="B3918" s="429"/>
      <c r="C3918" s="407" t="s">
        <v>229</v>
      </c>
      <c r="D3918" s="407" t="s">
        <v>230</v>
      </c>
      <c r="E3918" s="407" t="s">
        <v>229</v>
      </c>
      <c r="F3918" s="407" t="s">
        <v>230</v>
      </c>
      <c r="G3918" s="429"/>
      <c r="H3918" s="429"/>
      <c r="I3918" s="408"/>
      <c r="J3918" s="437"/>
      <c r="K3918" s="438"/>
      <c r="L3918" s="438"/>
      <c r="M3918" s="438"/>
      <c r="N3918" s="439"/>
    </row>
    <row r="3919" spans="1:14" ht="15.75" customHeight="1" x14ac:dyDescent="0.25">
      <c r="A3919" s="426"/>
      <c r="B3919" s="429"/>
      <c r="C3919" s="408"/>
      <c r="D3919" s="408"/>
      <c r="E3919" s="408"/>
      <c r="F3919" s="408"/>
      <c r="G3919" s="429"/>
      <c r="H3919" s="429"/>
      <c r="I3919" s="408"/>
      <c r="J3919" s="437"/>
      <c r="K3919" s="438"/>
      <c r="L3919" s="438"/>
      <c r="M3919" s="438"/>
      <c r="N3919" s="439"/>
    </row>
    <row r="3920" spans="1:14" ht="15.75" customHeight="1" x14ac:dyDescent="0.25">
      <c r="A3920" s="427"/>
      <c r="B3920" s="430"/>
      <c r="C3920" s="409"/>
      <c r="D3920" s="409"/>
      <c r="E3920" s="409"/>
      <c r="F3920" s="409"/>
      <c r="G3920" s="430"/>
      <c r="H3920" s="430"/>
      <c r="I3920" s="409"/>
      <c r="J3920" s="440"/>
      <c r="K3920" s="388"/>
      <c r="L3920" s="388"/>
      <c r="M3920" s="388"/>
      <c r="N3920" s="392"/>
    </row>
    <row r="3921" spans="1:14" ht="16.5" customHeight="1" thickBot="1" x14ac:dyDescent="0.3">
      <c r="A3921" s="222">
        <v>1</v>
      </c>
      <c r="B3921" s="10">
        <v>2</v>
      </c>
      <c r="C3921" s="10">
        <v>3</v>
      </c>
      <c r="D3921" s="10">
        <v>4</v>
      </c>
      <c r="E3921" s="10">
        <v>5</v>
      </c>
      <c r="F3921" s="10">
        <v>6</v>
      </c>
      <c r="G3921" s="10">
        <v>8</v>
      </c>
      <c r="H3921" s="10">
        <v>9</v>
      </c>
      <c r="I3921" s="10">
        <v>10</v>
      </c>
      <c r="J3921" s="410">
        <v>11</v>
      </c>
      <c r="K3921" s="411"/>
      <c r="L3921" s="411"/>
      <c r="M3921" s="411"/>
      <c r="N3921" s="412"/>
    </row>
    <row r="3922" spans="1:14" ht="31.5" customHeight="1" x14ac:dyDescent="0.25">
      <c r="A3922" s="223">
        <v>1</v>
      </c>
      <c r="B3922" s="28" t="s">
        <v>161</v>
      </c>
      <c r="C3922" s="29" t="s">
        <v>1304</v>
      </c>
      <c r="D3922" s="29" t="s">
        <v>1304</v>
      </c>
      <c r="E3922" s="57"/>
      <c r="F3922" s="57"/>
      <c r="G3922" s="57"/>
      <c r="H3922" s="57"/>
      <c r="I3922" s="57"/>
      <c r="J3922" s="416"/>
      <c r="K3922" s="417"/>
      <c r="L3922" s="417"/>
      <c r="M3922" s="417"/>
      <c r="N3922" s="418"/>
    </row>
    <row r="3923" spans="1:14" ht="15.75" customHeight="1" x14ac:dyDescent="0.25">
      <c r="A3923" s="224" t="s">
        <v>149</v>
      </c>
      <c r="B3923" s="58" t="s">
        <v>162</v>
      </c>
      <c r="C3923" s="59" t="s">
        <v>1304</v>
      </c>
      <c r="D3923" s="59" t="s">
        <v>1304</v>
      </c>
      <c r="E3923" s="62" t="s">
        <v>128</v>
      </c>
      <c r="F3923" s="62" t="s">
        <v>128</v>
      </c>
      <c r="G3923" s="60"/>
      <c r="H3923" s="60"/>
      <c r="I3923" s="60"/>
      <c r="J3923" s="404"/>
      <c r="K3923" s="405"/>
      <c r="L3923" s="405"/>
      <c r="M3923" s="405"/>
      <c r="N3923" s="406"/>
    </row>
    <row r="3924" spans="1:14" ht="15.75" customHeight="1" x14ac:dyDescent="0.25">
      <c r="A3924" s="225" t="s">
        <v>150</v>
      </c>
      <c r="B3924" s="53" t="s">
        <v>163</v>
      </c>
      <c r="C3924" s="59" t="s">
        <v>1304</v>
      </c>
      <c r="D3924" s="59" t="s">
        <v>1304</v>
      </c>
      <c r="E3924" s="62" t="s">
        <v>128</v>
      </c>
      <c r="F3924" s="62" t="s">
        <v>128</v>
      </c>
      <c r="G3924" s="60"/>
      <c r="H3924" s="60"/>
      <c r="I3924" s="60"/>
      <c r="J3924" s="404"/>
      <c r="K3924" s="405"/>
      <c r="L3924" s="405"/>
      <c r="M3924" s="405"/>
      <c r="N3924" s="406"/>
    </row>
    <row r="3925" spans="1:14" ht="47.25" customHeight="1" x14ac:dyDescent="0.25">
      <c r="A3925" s="225" t="s">
        <v>29</v>
      </c>
      <c r="B3925" s="53" t="s">
        <v>133</v>
      </c>
      <c r="C3925" s="59" t="s">
        <v>1304</v>
      </c>
      <c r="D3925" s="59" t="s">
        <v>1304</v>
      </c>
      <c r="E3925" s="60" t="s">
        <v>128</v>
      </c>
      <c r="F3925" s="60" t="s">
        <v>128</v>
      </c>
      <c r="G3925" s="60"/>
      <c r="H3925" s="60"/>
      <c r="I3925" s="60" t="s">
        <v>129</v>
      </c>
      <c r="J3925" s="349"/>
      <c r="K3925" s="350"/>
      <c r="L3925" s="350"/>
      <c r="M3925" s="350"/>
      <c r="N3925" s="351"/>
    </row>
    <row r="3926" spans="1:14" ht="63" customHeight="1" x14ac:dyDescent="0.25">
      <c r="A3926" s="226" t="s">
        <v>46</v>
      </c>
      <c r="B3926" s="61" t="s">
        <v>165</v>
      </c>
      <c r="C3926" s="59" t="s">
        <v>1304</v>
      </c>
      <c r="D3926" s="59" t="s">
        <v>1304</v>
      </c>
      <c r="E3926" s="60" t="s">
        <v>128</v>
      </c>
      <c r="F3926" s="60" t="s">
        <v>128</v>
      </c>
      <c r="G3926" s="60"/>
      <c r="H3926" s="60"/>
      <c r="I3926" s="60" t="s">
        <v>130</v>
      </c>
      <c r="J3926" s="404"/>
      <c r="K3926" s="405"/>
      <c r="L3926" s="405"/>
      <c r="M3926" s="405"/>
      <c r="N3926" s="406"/>
    </row>
    <row r="3927" spans="1:14" ht="31.5" customHeight="1" x14ac:dyDescent="0.25">
      <c r="A3927" s="226" t="s">
        <v>166</v>
      </c>
      <c r="B3927" s="61" t="s">
        <v>167</v>
      </c>
      <c r="C3927" s="59" t="s">
        <v>1304</v>
      </c>
      <c r="D3927" s="59" t="s">
        <v>1304</v>
      </c>
      <c r="E3927" s="62" t="s">
        <v>128</v>
      </c>
      <c r="F3927" s="62" t="s">
        <v>128</v>
      </c>
      <c r="G3927" s="60"/>
      <c r="H3927" s="60"/>
      <c r="I3927" s="60"/>
      <c r="J3927" s="404"/>
      <c r="K3927" s="405"/>
      <c r="L3927" s="405"/>
      <c r="M3927" s="405"/>
      <c r="N3927" s="406"/>
    </row>
    <row r="3928" spans="1:14" ht="15.75" customHeight="1" x14ac:dyDescent="0.25">
      <c r="A3928" s="226" t="s">
        <v>168</v>
      </c>
      <c r="B3928" s="61" t="s">
        <v>169</v>
      </c>
      <c r="C3928" s="59" t="s">
        <v>1304</v>
      </c>
      <c r="D3928" s="59" t="s">
        <v>1304</v>
      </c>
      <c r="E3928" s="62" t="s">
        <v>128</v>
      </c>
      <c r="F3928" s="62" t="s">
        <v>128</v>
      </c>
      <c r="G3928" s="60"/>
      <c r="H3928" s="60"/>
      <c r="I3928" s="60"/>
      <c r="J3928" s="404"/>
      <c r="K3928" s="405"/>
      <c r="L3928" s="405"/>
      <c r="M3928" s="405"/>
      <c r="N3928" s="406"/>
    </row>
    <row r="3929" spans="1:14" ht="15.75" customHeight="1" x14ac:dyDescent="0.25">
      <c r="A3929" s="227">
        <v>2</v>
      </c>
      <c r="B3929" s="27" t="s">
        <v>103</v>
      </c>
      <c r="C3929" s="59" t="s">
        <v>1304</v>
      </c>
      <c r="D3929" s="59" t="s">
        <v>1304</v>
      </c>
      <c r="E3929" s="60" t="s">
        <v>128</v>
      </c>
      <c r="F3929" s="60" t="s">
        <v>128</v>
      </c>
      <c r="G3929" s="60"/>
      <c r="H3929" s="60"/>
      <c r="I3929" s="60"/>
      <c r="J3929" s="349"/>
      <c r="K3929" s="350"/>
      <c r="L3929" s="350"/>
      <c r="M3929" s="350"/>
      <c r="N3929" s="351"/>
    </row>
    <row r="3930" spans="1:14" ht="31.5" customHeight="1" x14ac:dyDescent="0.25">
      <c r="A3930" s="226" t="s">
        <v>152</v>
      </c>
      <c r="B3930" s="61" t="s">
        <v>170</v>
      </c>
      <c r="C3930" s="59" t="s">
        <v>1304</v>
      </c>
      <c r="D3930" s="59" t="s">
        <v>1304</v>
      </c>
      <c r="E3930" s="62" t="s">
        <v>128</v>
      </c>
      <c r="F3930" s="62" t="s">
        <v>128</v>
      </c>
      <c r="G3930" s="60"/>
      <c r="H3930" s="60"/>
      <c r="I3930" s="60"/>
      <c r="J3930" s="349"/>
      <c r="K3930" s="350"/>
      <c r="L3930" s="350"/>
      <c r="M3930" s="350"/>
      <c r="N3930" s="351"/>
    </row>
    <row r="3931" spans="1:14" ht="69" customHeight="1" x14ac:dyDescent="0.25">
      <c r="A3931" s="226" t="s">
        <v>21</v>
      </c>
      <c r="B3931" s="61" t="s">
        <v>171</v>
      </c>
      <c r="C3931" s="59" t="s">
        <v>1304</v>
      </c>
      <c r="D3931" s="59" t="s">
        <v>1304</v>
      </c>
      <c r="E3931" s="60" t="s">
        <v>128</v>
      </c>
      <c r="F3931" s="60" t="s">
        <v>128</v>
      </c>
      <c r="G3931" s="60"/>
      <c r="H3931" s="60"/>
      <c r="I3931" s="60" t="s">
        <v>131</v>
      </c>
      <c r="J3931" s="349"/>
      <c r="K3931" s="350"/>
      <c r="L3931" s="350"/>
      <c r="M3931" s="350"/>
      <c r="N3931" s="351"/>
    </row>
    <row r="3932" spans="1:14" ht="34.5" customHeight="1" x14ac:dyDescent="0.25">
      <c r="A3932" s="226" t="s">
        <v>22</v>
      </c>
      <c r="B3932" s="61" t="s">
        <v>172</v>
      </c>
      <c r="C3932" s="59" t="s">
        <v>1304</v>
      </c>
      <c r="D3932" s="59" t="s">
        <v>1304</v>
      </c>
      <c r="E3932" s="60" t="s">
        <v>128</v>
      </c>
      <c r="F3932" s="60" t="s">
        <v>128</v>
      </c>
      <c r="G3932" s="60"/>
      <c r="H3932" s="60"/>
      <c r="I3932" s="60" t="s">
        <v>130</v>
      </c>
      <c r="J3932" s="349"/>
      <c r="K3932" s="350"/>
      <c r="L3932" s="350"/>
      <c r="M3932" s="350"/>
      <c r="N3932" s="351"/>
    </row>
    <row r="3933" spans="1:14" ht="47.25" customHeight="1" x14ac:dyDescent="0.25">
      <c r="A3933" s="227">
        <v>3</v>
      </c>
      <c r="B3933" s="27" t="s">
        <v>173</v>
      </c>
      <c r="C3933" s="59" t="s">
        <v>1304</v>
      </c>
      <c r="D3933" s="59" t="s">
        <v>1304</v>
      </c>
      <c r="E3933" s="60" t="s">
        <v>128</v>
      </c>
      <c r="F3933" s="60" t="s">
        <v>128</v>
      </c>
      <c r="G3933" s="60"/>
      <c r="H3933" s="60"/>
      <c r="I3933" s="60"/>
      <c r="J3933" s="349"/>
      <c r="K3933" s="350"/>
      <c r="L3933" s="350"/>
      <c r="M3933" s="350"/>
      <c r="N3933" s="351"/>
    </row>
    <row r="3934" spans="1:14" ht="47.25" customHeight="1" x14ac:dyDescent="0.25">
      <c r="A3934" s="226" t="s">
        <v>104</v>
      </c>
      <c r="B3934" s="61" t="s">
        <v>174</v>
      </c>
      <c r="C3934" s="59" t="s">
        <v>1304</v>
      </c>
      <c r="D3934" s="59" t="s">
        <v>1304</v>
      </c>
      <c r="E3934" s="60" t="s">
        <v>128</v>
      </c>
      <c r="F3934" s="60" t="s">
        <v>128</v>
      </c>
      <c r="G3934" s="60"/>
      <c r="H3934" s="60"/>
      <c r="I3934" s="60" t="s">
        <v>130</v>
      </c>
      <c r="J3934" s="349"/>
      <c r="K3934" s="350"/>
      <c r="L3934" s="350"/>
      <c r="M3934" s="350"/>
      <c r="N3934" s="351"/>
    </row>
    <row r="3935" spans="1:14" ht="15.75" customHeight="1" x14ac:dyDescent="0.25">
      <c r="A3935" s="226" t="s">
        <v>107</v>
      </c>
      <c r="B3935" s="61" t="s">
        <v>175</v>
      </c>
      <c r="C3935" s="59" t="s">
        <v>1304</v>
      </c>
      <c r="D3935" s="59" t="s">
        <v>1304</v>
      </c>
      <c r="E3935" s="62" t="s">
        <v>128</v>
      </c>
      <c r="F3935" s="62" t="s">
        <v>128</v>
      </c>
      <c r="G3935" s="60"/>
      <c r="H3935" s="60"/>
      <c r="I3935" s="60"/>
      <c r="J3935" s="349"/>
      <c r="K3935" s="350"/>
      <c r="L3935" s="350"/>
      <c r="M3935" s="350"/>
      <c r="N3935" s="351"/>
    </row>
    <row r="3936" spans="1:14" ht="15.75" customHeight="1" x14ac:dyDescent="0.25">
      <c r="A3936" s="226" t="s">
        <v>109</v>
      </c>
      <c r="B3936" s="61" t="s">
        <v>176</v>
      </c>
      <c r="C3936" s="59" t="s">
        <v>1304</v>
      </c>
      <c r="D3936" s="59" t="s">
        <v>1304</v>
      </c>
      <c r="E3936" s="62" t="s">
        <v>128</v>
      </c>
      <c r="F3936" s="62" t="s">
        <v>128</v>
      </c>
      <c r="G3936" s="60"/>
      <c r="H3936" s="60"/>
      <c r="I3936" s="60"/>
      <c r="J3936" s="349"/>
      <c r="K3936" s="350"/>
      <c r="L3936" s="350"/>
      <c r="M3936" s="350"/>
      <c r="N3936" s="351"/>
    </row>
    <row r="3937" spans="1:14" ht="15.75" customHeight="1" x14ac:dyDescent="0.25">
      <c r="A3937" s="226" t="s">
        <v>177</v>
      </c>
      <c r="B3937" s="61" t="s">
        <v>178</v>
      </c>
      <c r="C3937" s="59" t="s">
        <v>1304</v>
      </c>
      <c r="D3937" s="59" t="s">
        <v>1304</v>
      </c>
      <c r="E3937" s="62" t="s">
        <v>128</v>
      </c>
      <c r="F3937" s="62" t="s">
        <v>128</v>
      </c>
      <c r="G3937" s="60"/>
      <c r="H3937" s="60"/>
      <c r="I3937" s="60"/>
      <c r="J3937" s="349"/>
      <c r="K3937" s="350"/>
      <c r="L3937" s="350"/>
      <c r="M3937" s="350"/>
      <c r="N3937" s="351"/>
    </row>
    <row r="3938" spans="1:14" ht="15.75" customHeight="1" x14ac:dyDescent="0.25">
      <c r="A3938" s="226" t="s">
        <v>179</v>
      </c>
      <c r="B3938" s="61" t="s">
        <v>180</v>
      </c>
      <c r="C3938" s="59" t="s">
        <v>1304</v>
      </c>
      <c r="D3938" s="59" t="s">
        <v>1304</v>
      </c>
      <c r="E3938" s="62" t="s">
        <v>128</v>
      </c>
      <c r="F3938" s="62" t="s">
        <v>128</v>
      </c>
      <c r="G3938" s="60"/>
      <c r="H3938" s="60"/>
      <c r="I3938" s="60"/>
      <c r="J3938" s="349"/>
      <c r="K3938" s="350"/>
      <c r="L3938" s="350"/>
      <c r="M3938" s="350"/>
      <c r="N3938" s="351"/>
    </row>
    <row r="3939" spans="1:14" ht="31.5" customHeight="1" x14ac:dyDescent="0.25">
      <c r="A3939" s="227">
        <v>4</v>
      </c>
      <c r="B3939" s="27" t="s">
        <v>56</v>
      </c>
      <c r="C3939" s="59" t="s">
        <v>1304</v>
      </c>
      <c r="D3939" s="59" t="s">
        <v>1304</v>
      </c>
      <c r="E3939" s="60" t="s">
        <v>128</v>
      </c>
      <c r="F3939" s="60" t="s">
        <v>128</v>
      </c>
      <c r="G3939" s="60"/>
      <c r="H3939" s="60"/>
      <c r="I3939" s="60"/>
      <c r="J3939" s="349"/>
      <c r="K3939" s="350"/>
      <c r="L3939" s="350"/>
      <c r="M3939" s="350"/>
      <c r="N3939" s="351"/>
    </row>
    <row r="3940" spans="1:14" ht="31.5" customHeight="1" x14ac:dyDescent="0.25">
      <c r="A3940" s="225" t="s">
        <v>24</v>
      </c>
      <c r="B3940" s="53" t="s">
        <v>181</v>
      </c>
      <c r="C3940" s="59" t="s">
        <v>1304</v>
      </c>
      <c r="D3940" s="59" t="s">
        <v>1304</v>
      </c>
      <c r="E3940" s="62" t="s">
        <v>128</v>
      </c>
      <c r="F3940" s="62" t="s">
        <v>128</v>
      </c>
      <c r="G3940" s="60"/>
      <c r="H3940" s="60"/>
      <c r="I3940" s="60"/>
      <c r="J3940" s="349"/>
      <c r="K3940" s="350"/>
      <c r="L3940" s="350"/>
      <c r="M3940" s="350"/>
      <c r="N3940" s="351"/>
    </row>
    <row r="3941" spans="1:14" ht="63" customHeight="1" x14ac:dyDescent="0.25">
      <c r="A3941" s="225" t="s">
        <v>25</v>
      </c>
      <c r="B3941" s="53" t="s">
        <v>60</v>
      </c>
      <c r="C3941" s="59" t="s">
        <v>1304</v>
      </c>
      <c r="D3941" s="59" t="s">
        <v>1304</v>
      </c>
      <c r="E3941" s="60" t="s">
        <v>128</v>
      </c>
      <c r="F3941" s="60" t="s">
        <v>128</v>
      </c>
      <c r="G3941" s="60"/>
      <c r="H3941" s="60"/>
      <c r="I3941" s="60" t="s">
        <v>130</v>
      </c>
      <c r="J3941" s="349"/>
      <c r="K3941" s="350"/>
      <c r="L3941" s="350"/>
      <c r="M3941" s="350"/>
      <c r="N3941" s="351"/>
    </row>
    <row r="3942" spans="1:14" ht="31.5" customHeight="1" x14ac:dyDescent="0.25">
      <c r="A3942" s="225" t="s">
        <v>26</v>
      </c>
      <c r="B3942" s="53" t="s">
        <v>5</v>
      </c>
      <c r="C3942" s="59" t="s">
        <v>1304</v>
      </c>
      <c r="D3942" s="59" t="s">
        <v>1304</v>
      </c>
      <c r="E3942" s="60" t="s">
        <v>128</v>
      </c>
      <c r="F3942" s="60" t="s">
        <v>128</v>
      </c>
      <c r="G3942" s="60"/>
      <c r="H3942" s="60"/>
      <c r="I3942" s="60"/>
      <c r="J3942" s="404"/>
      <c r="K3942" s="405"/>
      <c r="L3942" s="405"/>
      <c r="M3942" s="405"/>
      <c r="N3942" s="406"/>
    </row>
    <row r="3943" spans="1:14" ht="32.25" customHeight="1" thickBot="1" x14ac:dyDescent="0.3">
      <c r="A3943" s="228" t="s">
        <v>182</v>
      </c>
      <c r="B3943" s="64" t="s">
        <v>6</v>
      </c>
      <c r="C3943" s="63" t="s">
        <v>1304</v>
      </c>
      <c r="D3943" s="63" t="s">
        <v>1304</v>
      </c>
      <c r="E3943" s="65" t="s">
        <v>128</v>
      </c>
      <c r="F3943" s="65" t="s">
        <v>128</v>
      </c>
      <c r="G3943" s="66"/>
      <c r="H3943" s="66"/>
      <c r="I3943" s="66"/>
      <c r="J3943" s="413"/>
      <c r="K3943" s="414"/>
      <c r="L3943" s="414"/>
      <c r="M3943" s="414"/>
      <c r="N3943" s="415"/>
    </row>
    <row r="3944" spans="1:14" ht="15.75" customHeight="1" x14ac:dyDescent="0.25">
      <c r="B3944" s="82"/>
    </row>
    <row r="3945" spans="1:14" ht="15.75" customHeight="1" x14ac:dyDescent="0.25">
      <c r="A3945" s="86" t="s">
        <v>190</v>
      </c>
      <c r="B3945" s="82"/>
    </row>
    <row r="3946" spans="1:14" ht="15.75" customHeight="1" x14ac:dyDescent="0.25">
      <c r="B3946" s="82"/>
      <c r="N3946" s="67"/>
    </row>
    <row r="3947" spans="1:14" ht="15.75" customHeight="1" x14ac:dyDescent="0.25">
      <c r="B3947" s="78" t="s">
        <v>144</v>
      </c>
      <c r="N3947" s="67"/>
    </row>
    <row r="3948" spans="1:14" ht="15.75" customHeight="1" x14ac:dyDescent="0.25">
      <c r="B3948" s="82"/>
      <c r="N3948" s="67"/>
    </row>
    <row r="3949" spans="1:14" ht="15.75" customHeight="1" x14ac:dyDescent="0.25">
      <c r="B3949" s="83"/>
      <c r="N3949" s="67" t="str">
        <f>'7.1'!A529</f>
        <v>1.1.4.149</v>
      </c>
    </row>
    <row r="3950" spans="1:14" x14ac:dyDescent="0.25">
      <c r="A3950" s="290"/>
      <c r="B3950" s="9"/>
      <c r="C3950" s="9"/>
      <c r="D3950" s="9"/>
      <c r="E3950" s="9"/>
      <c r="F3950" s="9"/>
      <c r="G3950" s="9"/>
      <c r="H3950" s="9"/>
      <c r="I3950" s="9"/>
      <c r="N3950" s="80" t="s">
        <v>276</v>
      </c>
    </row>
    <row r="3951" spans="1:14" x14ac:dyDescent="0.25">
      <c r="B3951" s="9"/>
      <c r="C3951" s="9"/>
      <c r="D3951" s="9"/>
      <c r="E3951" s="9"/>
      <c r="F3951" s="9"/>
      <c r="G3951" s="9"/>
      <c r="H3951" s="9"/>
      <c r="N3951" s="80" t="s">
        <v>122</v>
      </c>
    </row>
    <row r="3952" spans="1:14" x14ac:dyDescent="0.25">
      <c r="B3952" s="9"/>
      <c r="C3952" s="9"/>
      <c r="D3952" s="9"/>
      <c r="E3952" s="9"/>
      <c r="F3952" s="9"/>
      <c r="G3952" s="9"/>
      <c r="H3952" s="9"/>
      <c r="I3952" s="9"/>
      <c r="N3952" s="80"/>
    </row>
    <row r="3953" spans="1:14" x14ac:dyDescent="0.25">
      <c r="B3953" s="9"/>
      <c r="C3953" s="9"/>
      <c r="D3953" s="9"/>
      <c r="E3953" s="9"/>
      <c r="F3953" s="9"/>
      <c r="G3953" s="9"/>
      <c r="H3953" s="9"/>
      <c r="I3953" s="9"/>
      <c r="L3953" s="8"/>
      <c r="M3953" s="219"/>
      <c r="N3953" s="219" t="s">
        <v>264</v>
      </c>
    </row>
    <row r="3954" spans="1:14" ht="15.75" customHeight="1" x14ac:dyDescent="0.25">
      <c r="N3954" s="80" t="s">
        <v>143</v>
      </c>
    </row>
    <row r="3955" spans="1:14" ht="15.75" customHeight="1" x14ac:dyDescent="0.25">
      <c r="B3955" s="9"/>
      <c r="C3955" s="9"/>
      <c r="D3955" s="9"/>
      <c r="E3955" s="9"/>
      <c r="F3955" s="9"/>
      <c r="G3955" s="9"/>
      <c r="H3955" s="9"/>
      <c r="I3955" s="9"/>
      <c r="N3955" s="80" t="s">
        <v>145</v>
      </c>
    </row>
    <row r="3956" spans="1:14" ht="15.75" customHeight="1" x14ac:dyDescent="0.25">
      <c r="N3956" s="80" t="s">
        <v>335</v>
      </c>
    </row>
    <row r="3957" spans="1:14" ht="15.75" customHeight="1" x14ac:dyDescent="0.25">
      <c r="M3957" s="8"/>
      <c r="N3957" s="80" t="s">
        <v>265</v>
      </c>
    </row>
    <row r="3958" spans="1:14" ht="15.75" customHeight="1" x14ac:dyDescent="0.25">
      <c r="M3958" s="8"/>
      <c r="N3958" s="80"/>
    </row>
    <row r="3959" spans="1:14" ht="15.75" customHeight="1" x14ac:dyDescent="0.25">
      <c r="M3959" s="8"/>
      <c r="N3959" s="80"/>
    </row>
    <row r="3960" spans="1:14" ht="17.25" customHeight="1" x14ac:dyDescent="0.25">
      <c r="A3960" s="421" t="s">
        <v>1434</v>
      </c>
      <c r="B3960" s="421"/>
      <c r="C3960" s="421"/>
      <c r="D3960" s="421"/>
      <c r="E3960" s="421"/>
      <c r="F3960" s="421"/>
      <c r="G3960" s="421"/>
      <c r="H3960" s="421"/>
      <c r="I3960" s="421"/>
      <c r="J3960" s="421"/>
      <c r="K3960" s="421"/>
      <c r="L3960" s="421"/>
      <c r="M3960" s="421"/>
      <c r="N3960" s="421"/>
    </row>
    <row r="3961" spans="1:14" ht="26.25" customHeight="1" x14ac:dyDescent="0.25">
      <c r="A3961" s="421"/>
      <c r="B3961" s="421"/>
      <c r="C3961" s="421"/>
      <c r="D3961" s="421"/>
      <c r="E3961" s="421"/>
      <c r="F3961" s="421"/>
      <c r="G3961" s="421"/>
      <c r="H3961" s="421"/>
      <c r="I3961" s="421"/>
      <c r="J3961" s="421"/>
      <c r="K3961" s="421"/>
      <c r="L3961" s="421"/>
      <c r="M3961" s="421"/>
      <c r="N3961" s="421"/>
    </row>
    <row r="3962" spans="1:14" s="422" customFormat="1" ht="17.25" customHeight="1" x14ac:dyDescent="0.25"/>
    <row r="3963" spans="1:14" ht="30.75" customHeight="1" x14ac:dyDescent="0.25">
      <c r="A3963" s="423" t="s">
        <v>323</v>
      </c>
      <c r="B3963" s="423"/>
      <c r="C3963" s="423"/>
      <c r="D3963" s="423"/>
      <c r="E3963" s="423"/>
      <c r="F3963" s="423"/>
      <c r="G3963" s="423"/>
      <c r="H3963" s="423"/>
      <c r="I3963" s="423"/>
      <c r="J3963" s="423"/>
      <c r="K3963" s="423"/>
      <c r="L3963" s="423"/>
      <c r="M3963" s="423"/>
      <c r="N3963" s="423"/>
    </row>
    <row r="3964" spans="1:14" ht="18" customHeight="1" x14ac:dyDescent="0.25">
      <c r="A3964" s="291" t="str">
        <f>VLOOKUP(N3999,'7.1'!$A$14:$B$574,2,FALSE)</f>
        <v>Строительство ВЛ-0,4кВ от КТПН№2 ДНТ "Барсовское"</v>
      </c>
      <c r="B3964" s="352"/>
      <c r="C3964" s="352"/>
      <c r="D3964" s="352"/>
      <c r="E3964" s="352"/>
      <c r="F3964" s="352"/>
      <c r="G3964" s="352"/>
      <c r="H3964" s="352"/>
      <c r="I3964" s="352"/>
      <c r="J3964" s="352"/>
      <c r="K3964" s="352"/>
      <c r="L3964" s="352"/>
      <c r="M3964" s="352"/>
      <c r="N3964" s="352"/>
    </row>
    <row r="3965" spans="1:14" ht="16.5" customHeight="1" thickBot="1" x14ac:dyDescent="0.3">
      <c r="A3965" s="424" t="s">
        <v>1435</v>
      </c>
      <c r="B3965" s="424"/>
      <c r="C3965" s="424"/>
      <c r="D3965" s="424"/>
      <c r="E3965" s="424"/>
      <c r="F3965" s="424"/>
      <c r="G3965" s="424"/>
      <c r="H3965" s="424"/>
      <c r="I3965" s="424"/>
    </row>
    <row r="3966" spans="1:14" ht="15.75" customHeight="1" x14ac:dyDescent="0.25">
      <c r="A3966" s="425" t="s">
        <v>85</v>
      </c>
      <c r="B3966" s="428" t="s">
        <v>86</v>
      </c>
      <c r="C3966" s="431" t="s">
        <v>87</v>
      </c>
      <c r="D3966" s="390"/>
      <c r="E3966" s="390"/>
      <c r="F3966" s="432"/>
      <c r="G3966" s="428" t="s">
        <v>88</v>
      </c>
      <c r="H3966" s="428" t="s">
        <v>89</v>
      </c>
      <c r="I3966" s="433" t="s">
        <v>90</v>
      </c>
      <c r="J3966" s="434" t="s">
        <v>226</v>
      </c>
      <c r="K3966" s="435"/>
      <c r="L3966" s="435"/>
      <c r="M3966" s="435"/>
      <c r="N3966" s="436"/>
    </row>
    <row r="3967" spans="1:14" ht="15.75" customHeight="1" x14ac:dyDescent="0.25">
      <c r="A3967" s="426"/>
      <c r="B3967" s="429"/>
      <c r="C3967" s="419" t="s">
        <v>227</v>
      </c>
      <c r="D3967" s="420"/>
      <c r="E3967" s="419" t="s">
        <v>228</v>
      </c>
      <c r="F3967" s="420"/>
      <c r="G3967" s="429"/>
      <c r="H3967" s="429"/>
      <c r="I3967" s="408"/>
      <c r="J3967" s="437"/>
      <c r="K3967" s="438"/>
      <c r="L3967" s="438"/>
      <c r="M3967" s="438"/>
      <c r="N3967" s="439"/>
    </row>
    <row r="3968" spans="1:14" ht="15.75" customHeight="1" x14ac:dyDescent="0.25">
      <c r="A3968" s="426"/>
      <c r="B3968" s="429"/>
      <c r="C3968" s="407" t="s">
        <v>229</v>
      </c>
      <c r="D3968" s="407" t="s">
        <v>230</v>
      </c>
      <c r="E3968" s="407" t="s">
        <v>229</v>
      </c>
      <c r="F3968" s="407" t="s">
        <v>230</v>
      </c>
      <c r="G3968" s="429"/>
      <c r="H3968" s="429"/>
      <c r="I3968" s="408"/>
      <c r="J3968" s="437"/>
      <c r="K3968" s="438"/>
      <c r="L3968" s="438"/>
      <c r="M3968" s="438"/>
      <c r="N3968" s="439"/>
    </row>
    <row r="3969" spans="1:14" ht="15.75" customHeight="1" x14ac:dyDescent="0.25">
      <c r="A3969" s="426"/>
      <c r="B3969" s="429"/>
      <c r="C3969" s="408"/>
      <c r="D3969" s="408"/>
      <c r="E3969" s="408"/>
      <c r="F3969" s="408"/>
      <c r="G3969" s="429"/>
      <c r="H3969" s="429"/>
      <c r="I3969" s="408"/>
      <c r="J3969" s="437"/>
      <c r="K3969" s="438"/>
      <c r="L3969" s="438"/>
      <c r="M3969" s="438"/>
      <c r="N3969" s="439"/>
    </row>
    <row r="3970" spans="1:14" ht="15.75" customHeight="1" x14ac:dyDescent="0.25">
      <c r="A3970" s="427"/>
      <c r="B3970" s="430"/>
      <c r="C3970" s="409"/>
      <c r="D3970" s="409"/>
      <c r="E3970" s="409"/>
      <c r="F3970" s="409"/>
      <c r="G3970" s="430"/>
      <c r="H3970" s="430"/>
      <c r="I3970" s="409"/>
      <c r="J3970" s="440"/>
      <c r="K3970" s="388"/>
      <c r="L3970" s="388"/>
      <c r="M3970" s="388"/>
      <c r="N3970" s="392"/>
    </row>
    <row r="3971" spans="1:14" ht="16.5" customHeight="1" thickBot="1" x14ac:dyDescent="0.3">
      <c r="A3971" s="222">
        <v>1</v>
      </c>
      <c r="B3971" s="10">
        <v>2</v>
      </c>
      <c r="C3971" s="10">
        <v>3</v>
      </c>
      <c r="D3971" s="10">
        <v>4</v>
      </c>
      <c r="E3971" s="10">
        <v>5</v>
      </c>
      <c r="F3971" s="10">
        <v>6</v>
      </c>
      <c r="G3971" s="10">
        <v>8</v>
      </c>
      <c r="H3971" s="10">
        <v>9</v>
      </c>
      <c r="I3971" s="10">
        <v>10</v>
      </c>
      <c r="J3971" s="410">
        <v>11</v>
      </c>
      <c r="K3971" s="411"/>
      <c r="L3971" s="411"/>
      <c r="M3971" s="411"/>
      <c r="N3971" s="412"/>
    </row>
    <row r="3972" spans="1:14" ht="31.5" customHeight="1" x14ac:dyDescent="0.25">
      <c r="A3972" s="223">
        <v>1</v>
      </c>
      <c r="B3972" s="28" t="s">
        <v>161</v>
      </c>
      <c r="C3972" s="29" t="s">
        <v>1304</v>
      </c>
      <c r="D3972" s="29" t="s">
        <v>1304</v>
      </c>
      <c r="E3972" s="57"/>
      <c r="F3972" s="57"/>
      <c r="G3972" s="57"/>
      <c r="H3972" s="57"/>
      <c r="I3972" s="57"/>
      <c r="J3972" s="416"/>
      <c r="K3972" s="417"/>
      <c r="L3972" s="417"/>
      <c r="M3972" s="417"/>
      <c r="N3972" s="418"/>
    </row>
    <row r="3973" spans="1:14" ht="15.75" customHeight="1" x14ac:dyDescent="0.25">
      <c r="A3973" s="224" t="s">
        <v>149</v>
      </c>
      <c r="B3973" s="58" t="s">
        <v>162</v>
      </c>
      <c r="C3973" s="59" t="s">
        <v>1304</v>
      </c>
      <c r="D3973" s="59" t="s">
        <v>1304</v>
      </c>
      <c r="E3973" s="62" t="s">
        <v>128</v>
      </c>
      <c r="F3973" s="62" t="s">
        <v>128</v>
      </c>
      <c r="G3973" s="60"/>
      <c r="H3973" s="60"/>
      <c r="I3973" s="60"/>
      <c r="J3973" s="404"/>
      <c r="K3973" s="405"/>
      <c r="L3973" s="405"/>
      <c r="M3973" s="405"/>
      <c r="N3973" s="406"/>
    </row>
    <row r="3974" spans="1:14" ht="15.75" customHeight="1" x14ac:dyDescent="0.25">
      <c r="A3974" s="225" t="s">
        <v>150</v>
      </c>
      <c r="B3974" s="53" t="s">
        <v>163</v>
      </c>
      <c r="C3974" s="59" t="s">
        <v>1304</v>
      </c>
      <c r="D3974" s="59" t="s">
        <v>1304</v>
      </c>
      <c r="E3974" s="62" t="s">
        <v>128</v>
      </c>
      <c r="F3974" s="62" t="s">
        <v>128</v>
      </c>
      <c r="G3974" s="60"/>
      <c r="H3974" s="60"/>
      <c r="I3974" s="60"/>
      <c r="J3974" s="404"/>
      <c r="K3974" s="405"/>
      <c r="L3974" s="405"/>
      <c r="M3974" s="405"/>
      <c r="N3974" s="406"/>
    </row>
    <row r="3975" spans="1:14" ht="47.25" customHeight="1" x14ac:dyDescent="0.25">
      <c r="A3975" s="225" t="s">
        <v>29</v>
      </c>
      <c r="B3975" s="53" t="s">
        <v>133</v>
      </c>
      <c r="C3975" s="59" t="s">
        <v>1304</v>
      </c>
      <c r="D3975" s="59" t="s">
        <v>1304</v>
      </c>
      <c r="E3975" s="60" t="s">
        <v>128</v>
      </c>
      <c r="F3975" s="60" t="s">
        <v>128</v>
      </c>
      <c r="G3975" s="60"/>
      <c r="H3975" s="60"/>
      <c r="I3975" s="60" t="s">
        <v>129</v>
      </c>
      <c r="J3975" s="349"/>
      <c r="K3975" s="350"/>
      <c r="L3975" s="350"/>
      <c r="M3975" s="350"/>
      <c r="N3975" s="351"/>
    </row>
    <row r="3976" spans="1:14" ht="63" customHeight="1" x14ac:dyDescent="0.25">
      <c r="A3976" s="226" t="s">
        <v>46</v>
      </c>
      <c r="B3976" s="61" t="s">
        <v>165</v>
      </c>
      <c r="C3976" s="59" t="s">
        <v>1304</v>
      </c>
      <c r="D3976" s="59" t="s">
        <v>1304</v>
      </c>
      <c r="E3976" s="60" t="s">
        <v>128</v>
      </c>
      <c r="F3976" s="60" t="s">
        <v>128</v>
      </c>
      <c r="G3976" s="60"/>
      <c r="H3976" s="60"/>
      <c r="I3976" s="60" t="s">
        <v>130</v>
      </c>
      <c r="J3976" s="404"/>
      <c r="K3976" s="405"/>
      <c r="L3976" s="405"/>
      <c r="M3976" s="405"/>
      <c r="N3976" s="406"/>
    </row>
    <row r="3977" spans="1:14" ht="31.5" customHeight="1" x14ac:dyDescent="0.25">
      <c r="A3977" s="226" t="s">
        <v>166</v>
      </c>
      <c r="B3977" s="61" t="s">
        <v>167</v>
      </c>
      <c r="C3977" s="59" t="s">
        <v>1304</v>
      </c>
      <c r="D3977" s="59" t="s">
        <v>1304</v>
      </c>
      <c r="E3977" s="62" t="s">
        <v>128</v>
      </c>
      <c r="F3977" s="62" t="s">
        <v>128</v>
      </c>
      <c r="G3977" s="60"/>
      <c r="H3977" s="60"/>
      <c r="I3977" s="60"/>
      <c r="J3977" s="404"/>
      <c r="K3977" s="405"/>
      <c r="L3977" s="405"/>
      <c r="M3977" s="405"/>
      <c r="N3977" s="406"/>
    </row>
    <row r="3978" spans="1:14" ht="15.75" customHeight="1" x14ac:dyDescent="0.25">
      <c r="A3978" s="226" t="s">
        <v>168</v>
      </c>
      <c r="B3978" s="61" t="s">
        <v>169</v>
      </c>
      <c r="C3978" s="59" t="s">
        <v>1304</v>
      </c>
      <c r="D3978" s="59" t="s">
        <v>1304</v>
      </c>
      <c r="E3978" s="62" t="s">
        <v>128</v>
      </c>
      <c r="F3978" s="62" t="s">
        <v>128</v>
      </c>
      <c r="G3978" s="60"/>
      <c r="H3978" s="60"/>
      <c r="I3978" s="60"/>
      <c r="J3978" s="404"/>
      <c r="K3978" s="405"/>
      <c r="L3978" s="405"/>
      <c r="M3978" s="405"/>
      <c r="N3978" s="406"/>
    </row>
    <row r="3979" spans="1:14" ht="15.75" customHeight="1" x14ac:dyDescent="0.25">
      <c r="A3979" s="227">
        <v>2</v>
      </c>
      <c r="B3979" s="27" t="s">
        <v>103</v>
      </c>
      <c r="C3979" s="59" t="s">
        <v>1304</v>
      </c>
      <c r="D3979" s="59" t="s">
        <v>1304</v>
      </c>
      <c r="E3979" s="60" t="s">
        <v>128</v>
      </c>
      <c r="F3979" s="60" t="s">
        <v>128</v>
      </c>
      <c r="G3979" s="60"/>
      <c r="H3979" s="60"/>
      <c r="I3979" s="60"/>
      <c r="J3979" s="349"/>
      <c r="K3979" s="350"/>
      <c r="L3979" s="350"/>
      <c r="M3979" s="350"/>
      <c r="N3979" s="351"/>
    </row>
    <row r="3980" spans="1:14" ht="31.5" customHeight="1" x14ac:dyDescent="0.25">
      <c r="A3980" s="226" t="s">
        <v>152</v>
      </c>
      <c r="B3980" s="61" t="s">
        <v>170</v>
      </c>
      <c r="C3980" s="59" t="s">
        <v>1304</v>
      </c>
      <c r="D3980" s="59" t="s">
        <v>1304</v>
      </c>
      <c r="E3980" s="62" t="s">
        <v>128</v>
      </c>
      <c r="F3980" s="62" t="s">
        <v>128</v>
      </c>
      <c r="G3980" s="60"/>
      <c r="H3980" s="60"/>
      <c r="I3980" s="60"/>
      <c r="J3980" s="349"/>
      <c r="K3980" s="350"/>
      <c r="L3980" s="350"/>
      <c r="M3980" s="350"/>
      <c r="N3980" s="351"/>
    </row>
    <row r="3981" spans="1:14" ht="69" customHeight="1" x14ac:dyDescent="0.25">
      <c r="A3981" s="226" t="s">
        <v>21</v>
      </c>
      <c r="B3981" s="61" t="s">
        <v>171</v>
      </c>
      <c r="C3981" s="59" t="s">
        <v>1304</v>
      </c>
      <c r="D3981" s="59" t="s">
        <v>1304</v>
      </c>
      <c r="E3981" s="60" t="s">
        <v>128</v>
      </c>
      <c r="F3981" s="60" t="s">
        <v>128</v>
      </c>
      <c r="G3981" s="60"/>
      <c r="H3981" s="60"/>
      <c r="I3981" s="60" t="s">
        <v>131</v>
      </c>
      <c r="J3981" s="349"/>
      <c r="K3981" s="350"/>
      <c r="L3981" s="350"/>
      <c r="M3981" s="350"/>
      <c r="N3981" s="351"/>
    </row>
    <row r="3982" spans="1:14" ht="34.5" customHeight="1" x14ac:dyDescent="0.25">
      <c r="A3982" s="226" t="s">
        <v>22</v>
      </c>
      <c r="B3982" s="61" t="s">
        <v>172</v>
      </c>
      <c r="C3982" s="59" t="s">
        <v>1304</v>
      </c>
      <c r="D3982" s="59" t="s">
        <v>1304</v>
      </c>
      <c r="E3982" s="60" t="s">
        <v>128</v>
      </c>
      <c r="F3982" s="60" t="s">
        <v>128</v>
      </c>
      <c r="G3982" s="60"/>
      <c r="H3982" s="60"/>
      <c r="I3982" s="60" t="s">
        <v>130</v>
      </c>
      <c r="J3982" s="349"/>
      <c r="K3982" s="350"/>
      <c r="L3982" s="350"/>
      <c r="M3982" s="350"/>
      <c r="N3982" s="351"/>
    </row>
    <row r="3983" spans="1:14" ht="47.25" customHeight="1" x14ac:dyDescent="0.25">
      <c r="A3983" s="227">
        <v>3</v>
      </c>
      <c r="B3983" s="27" t="s">
        <v>173</v>
      </c>
      <c r="C3983" s="59" t="s">
        <v>1304</v>
      </c>
      <c r="D3983" s="59" t="s">
        <v>1304</v>
      </c>
      <c r="E3983" s="60" t="s">
        <v>128</v>
      </c>
      <c r="F3983" s="60" t="s">
        <v>128</v>
      </c>
      <c r="G3983" s="60"/>
      <c r="H3983" s="60"/>
      <c r="I3983" s="60"/>
      <c r="J3983" s="349"/>
      <c r="K3983" s="350"/>
      <c r="L3983" s="350"/>
      <c r="M3983" s="350"/>
      <c r="N3983" s="351"/>
    </row>
    <row r="3984" spans="1:14" ht="47.25" customHeight="1" x14ac:dyDescent="0.25">
      <c r="A3984" s="226" t="s">
        <v>104</v>
      </c>
      <c r="B3984" s="61" t="s">
        <v>174</v>
      </c>
      <c r="C3984" s="59" t="s">
        <v>1304</v>
      </c>
      <c r="D3984" s="59" t="s">
        <v>1304</v>
      </c>
      <c r="E3984" s="60" t="s">
        <v>128</v>
      </c>
      <c r="F3984" s="60" t="s">
        <v>128</v>
      </c>
      <c r="G3984" s="60"/>
      <c r="H3984" s="60"/>
      <c r="I3984" s="60" t="s">
        <v>130</v>
      </c>
      <c r="J3984" s="349"/>
      <c r="K3984" s="350"/>
      <c r="L3984" s="350"/>
      <c r="M3984" s="350"/>
      <c r="N3984" s="351"/>
    </row>
    <row r="3985" spans="1:14" ht="15.75" customHeight="1" x14ac:dyDescent="0.25">
      <c r="A3985" s="226" t="s">
        <v>107</v>
      </c>
      <c r="B3985" s="61" t="s">
        <v>175</v>
      </c>
      <c r="C3985" s="59" t="s">
        <v>1304</v>
      </c>
      <c r="D3985" s="59" t="s">
        <v>1304</v>
      </c>
      <c r="E3985" s="62" t="s">
        <v>128</v>
      </c>
      <c r="F3985" s="62" t="s">
        <v>128</v>
      </c>
      <c r="G3985" s="60"/>
      <c r="H3985" s="60"/>
      <c r="I3985" s="60"/>
      <c r="J3985" s="349"/>
      <c r="K3985" s="350"/>
      <c r="L3985" s="350"/>
      <c r="M3985" s="350"/>
      <c r="N3985" s="351"/>
    </row>
    <row r="3986" spans="1:14" ht="15.75" customHeight="1" x14ac:dyDescent="0.25">
      <c r="A3986" s="226" t="s">
        <v>109</v>
      </c>
      <c r="B3986" s="61" t="s">
        <v>176</v>
      </c>
      <c r="C3986" s="59" t="s">
        <v>1304</v>
      </c>
      <c r="D3986" s="59" t="s">
        <v>1304</v>
      </c>
      <c r="E3986" s="62" t="s">
        <v>128</v>
      </c>
      <c r="F3986" s="62" t="s">
        <v>128</v>
      </c>
      <c r="G3986" s="60"/>
      <c r="H3986" s="60"/>
      <c r="I3986" s="60"/>
      <c r="J3986" s="349"/>
      <c r="K3986" s="350"/>
      <c r="L3986" s="350"/>
      <c r="M3986" s="350"/>
      <c r="N3986" s="351"/>
    </row>
    <row r="3987" spans="1:14" ht="15.75" customHeight="1" x14ac:dyDescent="0.25">
      <c r="A3987" s="226" t="s">
        <v>177</v>
      </c>
      <c r="B3987" s="61" t="s">
        <v>178</v>
      </c>
      <c r="C3987" s="59" t="s">
        <v>1304</v>
      </c>
      <c r="D3987" s="59" t="s">
        <v>1304</v>
      </c>
      <c r="E3987" s="62" t="s">
        <v>128</v>
      </c>
      <c r="F3987" s="62" t="s">
        <v>128</v>
      </c>
      <c r="G3987" s="60"/>
      <c r="H3987" s="60"/>
      <c r="I3987" s="60"/>
      <c r="J3987" s="349"/>
      <c r="K3987" s="350"/>
      <c r="L3987" s="350"/>
      <c r="M3987" s="350"/>
      <c r="N3987" s="351"/>
    </row>
    <row r="3988" spans="1:14" ht="15.75" customHeight="1" x14ac:dyDescent="0.25">
      <c r="A3988" s="226" t="s">
        <v>179</v>
      </c>
      <c r="B3988" s="61" t="s">
        <v>180</v>
      </c>
      <c r="C3988" s="59" t="s">
        <v>1304</v>
      </c>
      <c r="D3988" s="59" t="s">
        <v>1304</v>
      </c>
      <c r="E3988" s="62" t="s">
        <v>128</v>
      </c>
      <c r="F3988" s="62" t="s">
        <v>128</v>
      </c>
      <c r="G3988" s="60"/>
      <c r="H3988" s="60"/>
      <c r="I3988" s="60"/>
      <c r="J3988" s="349"/>
      <c r="K3988" s="350"/>
      <c r="L3988" s="350"/>
      <c r="M3988" s="350"/>
      <c r="N3988" s="351"/>
    </row>
    <row r="3989" spans="1:14" ht="31.5" customHeight="1" x14ac:dyDescent="0.25">
      <c r="A3989" s="227">
        <v>4</v>
      </c>
      <c r="B3989" s="27" t="s">
        <v>56</v>
      </c>
      <c r="C3989" s="59" t="s">
        <v>1304</v>
      </c>
      <c r="D3989" s="59" t="s">
        <v>1304</v>
      </c>
      <c r="E3989" s="60" t="s">
        <v>128</v>
      </c>
      <c r="F3989" s="60" t="s">
        <v>128</v>
      </c>
      <c r="G3989" s="60"/>
      <c r="H3989" s="60"/>
      <c r="I3989" s="60"/>
      <c r="J3989" s="349"/>
      <c r="K3989" s="350"/>
      <c r="L3989" s="350"/>
      <c r="M3989" s="350"/>
      <c r="N3989" s="351"/>
    </row>
    <row r="3990" spans="1:14" ht="31.5" customHeight="1" x14ac:dyDescent="0.25">
      <c r="A3990" s="225" t="s">
        <v>24</v>
      </c>
      <c r="B3990" s="53" t="s">
        <v>181</v>
      </c>
      <c r="C3990" s="59" t="s">
        <v>1304</v>
      </c>
      <c r="D3990" s="59" t="s">
        <v>1304</v>
      </c>
      <c r="E3990" s="62" t="s">
        <v>128</v>
      </c>
      <c r="F3990" s="62" t="s">
        <v>128</v>
      </c>
      <c r="G3990" s="60"/>
      <c r="H3990" s="60"/>
      <c r="I3990" s="60"/>
      <c r="J3990" s="349"/>
      <c r="K3990" s="350"/>
      <c r="L3990" s="350"/>
      <c r="M3990" s="350"/>
      <c r="N3990" s="351"/>
    </row>
    <row r="3991" spans="1:14" ht="63" customHeight="1" x14ac:dyDescent="0.25">
      <c r="A3991" s="225" t="s">
        <v>25</v>
      </c>
      <c r="B3991" s="53" t="s">
        <v>60</v>
      </c>
      <c r="C3991" s="59" t="s">
        <v>1304</v>
      </c>
      <c r="D3991" s="59" t="s">
        <v>1304</v>
      </c>
      <c r="E3991" s="60" t="s">
        <v>128</v>
      </c>
      <c r="F3991" s="60" t="s">
        <v>128</v>
      </c>
      <c r="G3991" s="60"/>
      <c r="H3991" s="60"/>
      <c r="I3991" s="60" t="s">
        <v>130</v>
      </c>
      <c r="J3991" s="349"/>
      <c r="K3991" s="350"/>
      <c r="L3991" s="350"/>
      <c r="M3991" s="350"/>
      <c r="N3991" s="351"/>
    </row>
    <row r="3992" spans="1:14" ht="31.5" customHeight="1" x14ac:dyDescent="0.25">
      <c r="A3992" s="225" t="s">
        <v>26</v>
      </c>
      <c r="B3992" s="53" t="s">
        <v>5</v>
      </c>
      <c r="C3992" s="59" t="s">
        <v>1304</v>
      </c>
      <c r="D3992" s="59" t="s">
        <v>1304</v>
      </c>
      <c r="E3992" s="60" t="s">
        <v>128</v>
      </c>
      <c r="F3992" s="60" t="s">
        <v>128</v>
      </c>
      <c r="G3992" s="60"/>
      <c r="H3992" s="60"/>
      <c r="I3992" s="60"/>
      <c r="J3992" s="404"/>
      <c r="K3992" s="405"/>
      <c r="L3992" s="405"/>
      <c r="M3992" s="405"/>
      <c r="N3992" s="406"/>
    </row>
    <row r="3993" spans="1:14" ht="32.25" customHeight="1" thickBot="1" x14ac:dyDescent="0.3">
      <c r="A3993" s="228" t="s">
        <v>182</v>
      </c>
      <c r="B3993" s="64" t="s">
        <v>6</v>
      </c>
      <c r="C3993" s="63" t="s">
        <v>1304</v>
      </c>
      <c r="D3993" s="63" t="s">
        <v>1304</v>
      </c>
      <c r="E3993" s="65" t="s">
        <v>128</v>
      </c>
      <c r="F3993" s="65" t="s">
        <v>128</v>
      </c>
      <c r="G3993" s="66"/>
      <c r="H3993" s="66"/>
      <c r="I3993" s="66"/>
      <c r="J3993" s="413"/>
      <c r="K3993" s="414"/>
      <c r="L3993" s="414"/>
      <c r="M3993" s="414"/>
      <c r="N3993" s="415"/>
    </row>
    <row r="3994" spans="1:14" ht="15.75" customHeight="1" x14ac:dyDescent="0.25">
      <c r="B3994" s="82"/>
    </row>
    <row r="3995" spans="1:14" ht="15.75" customHeight="1" x14ac:dyDescent="0.25">
      <c r="A3995" s="86" t="s">
        <v>190</v>
      </c>
      <c r="B3995" s="82"/>
    </row>
    <row r="3996" spans="1:14" ht="15.75" customHeight="1" x14ac:dyDescent="0.25">
      <c r="B3996" s="82"/>
      <c r="N3996" s="67"/>
    </row>
    <row r="3997" spans="1:14" ht="15.75" customHeight="1" x14ac:dyDescent="0.25">
      <c r="B3997" s="78" t="s">
        <v>144</v>
      </c>
      <c r="N3997" s="67"/>
    </row>
    <row r="3998" spans="1:14" ht="15.75" customHeight="1" x14ac:dyDescent="0.25">
      <c r="B3998" s="82"/>
      <c r="N3998" s="67"/>
    </row>
    <row r="3999" spans="1:14" ht="15.75" customHeight="1" x14ac:dyDescent="0.25">
      <c r="B3999" s="83"/>
      <c r="N3999" s="67" t="str">
        <f>'7.1'!A530</f>
        <v>1.1.4.150</v>
      </c>
    </row>
    <row r="4000" spans="1:14" x14ac:dyDescent="0.25">
      <c r="A4000" s="290"/>
      <c r="B4000" s="9"/>
      <c r="C4000" s="9"/>
      <c r="D4000" s="9"/>
      <c r="E4000" s="9"/>
      <c r="F4000" s="9"/>
      <c r="G4000" s="9"/>
      <c r="H4000" s="9"/>
      <c r="I4000" s="9"/>
      <c r="N4000" s="80" t="s">
        <v>276</v>
      </c>
    </row>
    <row r="4001" spans="1:14" x14ac:dyDescent="0.25">
      <c r="B4001" s="9"/>
      <c r="C4001" s="9"/>
      <c r="D4001" s="9"/>
      <c r="E4001" s="9"/>
      <c r="F4001" s="9"/>
      <c r="G4001" s="9"/>
      <c r="H4001" s="9"/>
      <c r="N4001" s="80" t="s">
        <v>122</v>
      </c>
    </row>
    <row r="4002" spans="1:14" x14ac:dyDescent="0.25">
      <c r="B4002" s="9"/>
      <c r="C4002" s="9"/>
      <c r="D4002" s="9"/>
      <c r="E4002" s="9"/>
      <c r="F4002" s="9"/>
      <c r="G4002" s="9"/>
      <c r="H4002" s="9"/>
      <c r="I4002" s="9"/>
      <c r="N4002" s="80"/>
    </row>
    <row r="4003" spans="1:14" x14ac:dyDescent="0.25">
      <c r="B4003" s="9"/>
      <c r="C4003" s="9"/>
      <c r="D4003" s="9"/>
      <c r="E4003" s="9"/>
      <c r="F4003" s="9"/>
      <c r="G4003" s="9"/>
      <c r="H4003" s="9"/>
      <c r="I4003" s="9"/>
      <c r="L4003" s="8"/>
      <c r="M4003" s="219"/>
      <c r="N4003" s="219" t="s">
        <v>264</v>
      </c>
    </row>
    <row r="4004" spans="1:14" ht="15.75" customHeight="1" x14ac:dyDescent="0.25">
      <c r="N4004" s="80" t="s">
        <v>143</v>
      </c>
    </row>
    <row r="4005" spans="1:14" ht="15.75" customHeight="1" x14ac:dyDescent="0.25">
      <c r="B4005" s="9"/>
      <c r="C4005" s="9"/>
      <c r="D4005" s="9"/>
      <c r="E4005" s="9"/>
      <c r="F4005" s="9"/>
      <c r="G4005" s="9"/>
      <c r="H4005" s="9"/>
      <c r="I4005" s="9"/>
      <c r="N4005" s="80" t="s">
        <v>145</v>
      </c>
    </row>
    <row r="4006" spans="1:14" ht="15.75" customHeight="1" x14ac:dyDescent="0.25">
      <c r="N4006" s="80" t="s">
        <v>335</v>
      </c>
    </row>
    <row r="4007" spans="1:14" ht="15.75" customHeight="1" x14ac:dyDescent="0.25">
      <c r="M4007" s="8"/>
      <c r="N4007" s="80" t="s">
        <v>265</v>
      </c>
    </row>
    <row r="4008" spans="1:14" ht="15.75" customHeight="1" x14ac:dyDescent="0.25">
      <c r="M4008" s="8"/>
      <c r="N4008" s="80"/>
    </row>
    <row r="4009" spans="1:14" ht="15.75" customHeight="1" x14ac:dyDescent="0.25">
      <c r="M4009" s="8"/>
      <c r="N4009" s="80"/>
    </row>
    <row r="4010" spans="1:14" ht="17.25" customHeight="1" x14ac:dyDescent="0.25">
      <c r="A4010" s="421" t="s">
        <v>1434</v>
      </c>
      <c r="B4010" s="421"/>
      <c r="C4010" s="421"/>
      <c r="D4010" s="421"/>
      <c r="E4010" s="421"/>
      <c r="F4010" s="421"/>
      <c r="G4010" s="421"/>
      <c r="H4010" s="421"/>
      <c r="I4010" s="421"/>
      <c r="J4010" s="421"/>
      <c r="K4010" s="421"/>
      <c r="L4010" s="421"/>
      <c r="M4010" s="421"/>
      <c r="N4010" s="421"/>
    </row>
    <row r="4011" spans="1:14" ht="26.25" customHeight="1" x14ac:dyDescent="0.25">
      <c r="A4011" s="421"/>
      <c r="B4011" s="421"/>
      <c r="C4011" s="421"/>
      <c r="D4011" s="421"/>
      <c r="E4011" s="421"/>
      <c r="F4011" s="421"/>
      <c r="G4011" s="421"/>
      <c r="H4011" s="421"/>
      <c r="I4011" s="421"/>
      <c r="J4011" s="421"/>
      <c r="K4011" s="421"/>
      <c r="L4011" s="421"/>
      <c r="M4011" s="421"/>
      <c r="N4011" s="421"/>
    </row>
    <row r="4012" spans="1:14" s="422" customFormat="1" ht="17.25" customHeight="1" x14ac:dyDescent="0.25"/>
    <row r="4013" spans="1:14" ht="30.75" customHeight="1" x14ac:dyDescent="0.25">
      <c r="A4013" s="423" t="s">
        <v>323</v>
      </c>
      <c r="B4013" s="423"/>
      <c r="C4013" s="423"/>
      <c r="D4013" s="423"/>
      <c r="E4013" s="423"/>
      <c r="F4013" s="423"/>
      <c r="G4013" s="423"/>
      <c r="H4013" s="423"/>
      <c r="I4013" s="423"/>
      <c r="J4013" s="423"/>
      <c r="K4013" s="423"/>
      <c r="L4013" s="423"/>
      <c r="M4013" s="423"/>
      <c r="N4013" s="423"/>
    </row>
    <row r="4014" spans="1:14" ht="18" customHeight="1" x14ac:dyDescent="0.25">
      <c r="A4014" s="291" t="str">
        <f>VLOOKUP(N4049,'7.1'!$A$14:$B$574,2,FALSE)</f>
        <v>Строительство ВЛ-0,4кВ от КТПН-630кВА ДНТ "Чистые пруды"</v>
      </c>
      <c r="B4014" s="352"/>
      <c r="C4014" s="352"/>
      <c r="D4014" s="352"/>
      <c r="E4014" s="352"/>
      <c r="F4014" s="352"/>
      <c r="G4014" s="352"/>
      <c r="H4014" s="352"/>
      <c r="I4014" s="352"/>
      <c r="J4014" s="352"/>
      <c r="K4014" s="352"/>
      <c r="L4014" s="352"/>
      <c r="M4014" s="352"/>
      <c r="N4014" s="352"/>
    </row>
    <row r="4015" spans="1:14" ht="16.5" customHeight="1" thickBot="1" x14ac:dyDescent="0.3">
      <c r="A4015" s="424" t="s">
        <v>1435</v>
      </c>
      <c r="B4015" s="424"/>
      <c r="C4015" s="424"/>
      <c r="D4015" s="424"/>
      <c r="E4015" s="424"/>
      <c r="F4015" s="424"/>
      <c r="G4015" s="424"/>
      <c r="H4015" s="424"/>
      <c r="I4015" s="424"/>
    </row>
    <row r="4016" spans="1:14" ht="15.75" customHeight="1" x14ac:dyDescent="0.25">
      <c r="A4016" s="425" t="s">
        <v>85</v>
      </c>
      <c r="B4016" s="428" t="s">
        <v>86</v>
      </c>
      <c r="C4016" s="431" t="s">
        <v>87</v>
      </c>
      <c r="D4016" s="390"/>
      <c r="E4016" s="390"/>
      <c r="F4016" s="432"/>
      <c r="G4016" s="428" t="s">
        <v>88</v>
      </c>
      <c r="H4016" s="428" t="s">
        <v>89</v>
      </c>
      <c r="I4016" s="433" t="s">
        <v>90</v>
      </c>
      <c r="J4016" s="434" t="s">
        <v>226</v>
      </c>
      <c r="K4016" s="435"/>
      <c r="L4016" s="435"/>
      <c r="M4016" s="435"/>
      <c r="N4016" s="436"/>
    </row>
    <row r="4017" spans="1:14" ht="15.75" customHeight="1" x14ac:dyDescent="0.25">
      <c r="A4017" s="426"/>
      <c r="B4017" s="429"/>
      <c r="C4017" s="419" t="s">
        <v>227</v>
      </c>
      <c r="D4017" s="420"/>
      <c r="E4017" s="419" t="s">
        <v>228</v>
      </c>
      <c r="F4017" s="420"/>
      <c r="G4017" s="429"/>
      <c r="H4017" s="429"/>
      <c r="I4017" s="408"/>
      <c r="J4017" s="437"/>
      <c r="K4017" s="438"/>
      <c r="L4017" s="438"/>
      <c r="M4017" s="438"/>
      <c r="N4017" s="439"/>
    </row>
    <row r="4018" spans="1:14" ht="15.75" customHeight="1" x14ac:dyDescent="0.25">
      <c r="A4018" s="426"/>
      <c r="B4018" s="429"/>
      <c r="C4018" s="407" t="s">
        <v>229</v>
      </c>
      <c r="D4018" s="407" t="s">
        <v>230</v>
      </c>
      <c r="E4018" s="407" t="s">
        <v>229</v>
      </c>
      <c r="F4018" s="407" t="s">
        <v>230</v>
      </c>
      <c r="G4018" s="429"/>
      <c r="H4018" s="429"/>
      <c r="I4018" s="408"/>
      <c r="J4018" s="437"/>
      <c r="K4018" s="438"/>
      <c r="L4018" s="438"/>
      <c r="M4018" s="438"/>
      <c r="N4018" s="439"/>
    </row>
    <row r="4019" spans="1:14" ht="15.75" customHeight="1" x14ac:dyDescent="0.25">
      <c r="A4019" s="426"/>
      <c r="B4019" s="429"/>
      <c r="C4019" s="408"/>
      <c r="D4019" s="408"/>
      <c r="E4019" s="408"/>
      <c r="F4019" s="408"/>
      <c r="G4019" s="429"/>
      <c r="H4019" s="429"/>
      <c r="I4019" s="408"/>
      <c r="J4019" s="437"/>
      <c r="K4019" s="438"/>
      <c r="L4019" s="438"/>
      <c r="M4019" s="438"/>
      <c r="N4019" s="439"/>
    </row>
    <row r="4020" spans="1:14" ht="15.75" customHeight="1" x14ac:dyDescent="0.25">
      <c r="A4020" s="427"/>
      <c r="B4020" s="430"/>
      <c r="C4020" s="409"/>
      <c r="D4020" s="409"/>
      <c r="E4020" s="409"/>
      <c r="F4020" s="409"/>
      <c r="G4020" s="430"/>
      <c r="H4020" s="430"/>
      <c r="I4020" s="409"/>
      <c r="J4020" s="440"/>
      <c r="K4020" s="388"/>
      <c r="L4020" s="388"/>
      <c r="M4020" s="388"/>
      <c r="N4020" s="392"/>
    </row>
    <row r="4021" spans="1:14" ht="16.5" customHeight="1" thickBot="1" x14ac:dyDescent="0.3">
      <c r="A4021" s="222">
        <v>1</v>
      </c>
      <c r="B4021" s="10">
        <v>2</v>
      </c>
      <c r="C4021" s="10">
        <v>3</v>
      </c>
      <c r="D4021" s="10">
        <v>4</v>
      </c>
      <c r="E4021" s="10">
        <v>5</v>
      </c>
      <c r="F4021" s="10">
        <v>6</v>
      </c>
      <c r="G4021" s="10">
        <v>8</v>
      </c>
      <c r="H4021" s="10">
        <v>9</v>
      </c>
      <c r="I4021" s="10">
        <v>10</v>
      </c>
      <c r="J4021" s="410">
        <v>11</v>
      </c>
      <c r="K4021" s="411"/>
      <c r="L4021" s="411"/>
      <c r="M4021" s="411"/>
      <c r="N4021" s="412"/>
    </row>
    <row r="4022" spans="1:14" ht="31.5" customHeight="1" x14ac:dyDescent="0.25">
      <c r="A4022" s="223">
        <v>1</v>
      </c>
      <c r="B4022" s="28" t="s">
        <v>161</v>
      </c>
      <c r="C4022" s="29" t="s">
        <v>1304</v>
      </c>
      <c r="D4022" s="29" t="s">
        <v>1304</v>
      </c>
      <c r="E4022" s="57"/>
      <c r="F4022" s="57"/>
      <c r="G4022" s="57"/>
      <c r="H4022" s="57"/>
      <c r="I4022" s="57"/>
      <c r="J4022" s="416"/>
      <c r="K4022" s="417"/>
      <c r="L4022" s="417"/>
      <c r="M4022" s="417"/>
      <c r="N4022" s="418"/>
    </row>
    <row r="4023" spans="1:14" ht="15.75" customHeight="1" x14ac:dyDescent="0.25">
      <c r="A4023" s="224" t="s">
        <v>149</v>
      </c>
      <c r="B4023" s="58" t="s">
        <v>162</v>
      </c>
      <c r="C4023" s="59" t="s">
        <v>1304</v>
      </c>
      <c r="D4023" s="59" t="s">
        <v>1304</v>
      </c>
      <c r="E4023" s="62" t="s">
        <v>128</v>
      </c>
      <c r="F4023" s="62" t="s">
        <v>128</v>
      </c>
      <c r="G4023" s="60"/>
      <c r="H4023" s="60"/>
      <c r="I4023" s="60"/>
      <c r="J4023" s="404"/>
      <c r="K4023" s="405"/>
      <c r="L4023" s="405"/>
      <c r="M4023" s="405"/>
      <c r="N4023" s="406"/>
    </row>
    <row r="4024" spans="1:14" ht="15.75" customHeight="1" x14ac:dyDescent="0.25">
      <c r="A4024" s="225" t="s">
        <v>150</v>
      </c>
      <c r="B4024" s="53" t="s">
        <v>163</v>
      </c>
      <c r="C4024" s="59" t="s">
        <v>1304</v>
      </c>
      <c r="D4024" s="59" t="s">
        <v>1304</v>
      </c>
      <c r="E4024" s="62" t="s">
        <v>128</v>
      </c>
      <c r="F4024" s="62" t="s">
        <v>128</v>
      </c>
      <c r="G4024" s="60"/>
      <c r="H4024" s="60"/>
      <c r="I4024" s="60"/>
      <c r="J4024" s="404"/>
      <c r="K4024" s="405"/>
      <c r="L4024" s="405"/>
      <c r="M4024" s="405"/>
      <c r="N4024" s="406"/>
    </row>
    <row r="4025" spans="1:14" ht="47.25" customHeight="1" x14ac:dyDescent="0.25">
      <c r="A4025" s="225" t="s">
        <v>29</v>
      </c>
      <c r="B4025" s="53" t="s">
        <v>133</v>
      </c>
      <c r="C4025" s="59" t="s">
        <v>1304</v>
      </c>
      <c r="D4025" s="59" t="s">
        <v>1304</v>
      </c>
      <c r="E4025" s="60" t="s">
        <v>128</v>
      </c>
      <c r="F4025" s="60" t="s">
        <v>128</v>
      </c>
      <c r="G4025" s="60"/>
      <c r="H4025" s="60"/>
      <c r="I4025" s="60" t="s">
        <v>129</v>
      </c>
      <c r="J4025" s="349"/>
      <c r="K4025" s="350"/>
      <c r="L4025" s="350"/>
      <c r="M4025" s="350"/>
      <c r="N4025" s="351"/>
    </row>
    <row r="4026" spans="1:14" ht="63" customHeight="1" x14ac:dyDescent="0.25">
      <c r="A4026" s="226" t="s">
        <v>46</v>
      </c>
      <c r="B4026" s="61" t="s">
        <v>165</v>
      </c>
      <c r="C4026" s="59" t="s">
        <v>1304</v>
      </c>
      <c r="D4026" s="59" t="s">
        <v>1304</v>
      </c>
      <c r="E4026" s="60" t="s">
        <v>128</v>
      </c>
      <c r="F4026" s="60" t="s">
        <v>128</v>
      </c>
      <c r="G4026" s="60"/>
      <c r="H4026" s="60"/>
      <c r="I4026" s="60" t="s">
        <v>130</v>
      </c>
      <c r="J4026" s="404"/>
      <c r="K4026" s="405"/>
      <c r="L4026" s="405"/>
      <c r="M4026" s="405"/>
      <c r="N4026" s="406"/>
    </row>
    <row r="4027" spans="1:14" ht="31.5" customHeight="1" x14ac:dyDescent="0.25">
      <c r="A4027" s="226" t="s">
        <v>166</v>
      </c>
      <c r="B4027" s="61" t="s">
        <v>167</v>
      </c>
      <c r="C4027" s="59" t="s">
        <v>1304</v>
      </c>
      <c r="D4027" s="59" t="s">
        <v>1304</v>
      </c>
      <c r="E4027" s="62" t="s">
        <v>128</v>
      </c>
      <c r="F4027" s="62" t="s">
        <v>128</v>
      </c>
      <c r="G4027" s="60"/>
      <c r="H4027" s="60"/>
      <c r="I4027" s="60"/>
      <c r="J4027" s="404"/>
      <c r="K4027" s="405"/>
      <c r="L4027" s="405"/>
      <c r="M4027" s="405"/>
      <c r="N4027" s="406"/>
    </row>
    <row r="4028" spans="1:14" ht="15.75" customHeight="1" x14ac:dyDescent="0.25">
      <c r="A4028" s="226" t="s">
        <v>168</v>
      </c>
      <c r="B4028" s="61" t="s">
        <v>169</v>
      </c>
      <c r="C4028" s="59" t="s">
        <v>1304</v>
      </c>
      <c r="D4028" s="59" t="s">
        <v>1304</v>
      </c>
      <c r="E4028" s="62" t="s">
        <v>128</v>
      </c>
      <c r="F4028" s="62" t="s">
        <v>128</v>
      </c>
      <c r="G4028" s="60"/>
      <c r="H4028" s="60"/>
      <c r="I4028" s="60"/>
      <c r="J4028" s="404"/>
      <c r="K4028" s="405"/>
      <c r="L4028" s="405"/>
      <c r="M4028" s="405"/>
      <c r="N4028" s="406"/>
    </row>
    <row r="4029" spans="1:14" ht="15.75" customHeight="1" x14ac:dyDescent="0.25">
      <c r="A4029" s="227">
        <v>2</v>
      </c>
      <c r="B4029" s="27" t="s">
        <v>103</v>
      </c>
      <c r="C4029" s="59" t="s">
        <v>1304</v>
      </c>
      <c r="D4029" s="59" t="s">
        <v>1304</v>
      </c>
      <c r="E4029" s="60" t="s">
        <v>128</v>
      </c>
      <c r="F4029" s="60" t="s">
        <v>128</v>
      </c>
      <c r="G4029" s="60"/>
      <c r="H4029" s="60"/>
      <c r="I4029" s="60"/>
      <c r="J4029" s="349"/>
      <c r="K4029" s="350"/>
      <c r="L4029" s="350"/>
      <c r="M4029" s="350"/>
      <c r="N4029" s="351"/>
    </row>
    <row r="4030" spans="1:14" ht="31.5" customHeight="1" x14ac:dyDescent="0.25">
      <c r="A4030" s="226" t="s">
        <v>152</v>
      </c>
      <c r="B4030" s="61" t="s">
        <v>170</v>
      </c>
      <c r="C4030" s="59" t="s">
        <v>1304</v>
      </c>
      <c r="D4030" s="59" t="s">
        <v>1304</v>
      </c>
      <c r="E4030" s="62" t="s">
        <v>128</v>
      </c>
      <c r="F4030" s="62" t="s">
        <v>128</v>
      </c>
      <c r="G4030" s="60"/>
      <c r="H4030" s="60"/>
      <c r="I4030" s="60"/>
      <c r="J4030" s="349"/>
      <c r="K4030" s="350"/>
      <c r="L4030" s="350"/>
      <c r="M4030" s="350"/>
      <c r="N4030" s="351"/>
    </row>
    <row r="4031" spans="1:14" ht="69" customHeight="1" x14ac:dyDescent="0.25">
      <c r="A4031" s="226" t="s">
        <v>21</v>
      </c>
      <c r="B4031" s="61" t="s">
        <v>171</v>
      </c>
      <c r="C4031" s="59" t="s">
        <v>1304</v>
      </c>
      <c r="D4031" s="59" t="s">
        <v>1304</v>
      </c>
      <c r="E4031" s="60" t="s">
        <v>128</v>
      </c>
      <c r="F4031" s="60" t="s">
        <v>128</v>
      </c>
      <c r="G4031" s="60"/>
      <c r="H4031" s="60"/>
      <c r="I4031" s="60" t="s">
        <v>131</v>
      </c>
      <c r="J4031" s="349"/>
      <c r="K4031" s="350"/>
      <c r="L4031" s="350"/>
      <c r="M4031" s="350"/>
      <c r="N4031" s="351"/>
    </row>
    <row r="4032" spans="1:14" ht="34.5" customHeight="1" x14ac:dyDescent="0.25">
      <c r="A4032" s="226" t="s">
        <v>22</v>
      </c>
      <c r="B4032" s="61" t="s">
        <v>172</v>
      </c>
      <c r="C4032" s="59" t="s">
        <v>1304</v>
      </c>
      <c r="D4032" s="59" t="s">
        <v>1304</v>
      </c>
      <c r="E4032" s="60" t="s">
        <v>128</v>
      </c>
      <c r="F4032" s="60" t="s">
        <v>128</v>
      </c>
      <c r="G4032" s="60"/>
      <c r="H4032" s="60"/>
      <c r="I4032" s="60" t="s">
        <v>130</v>
      </c>
      <c r="J4032" s="349"/>
      <c r="K4032" s="350"/>
      <c r="L4032" s="350"/>
      <c r="M4032" s="350"/>
      <c r="N4032" s="351"/>
    </row>
    <row r="4033" spans="1:14" ht="47.25" customHeight="1" x14ac:dyDescent="0.25">
      <c r="A4033" s="227">
        <v>3</v>
      </c>
      <c r="B4033" s="27" t="s">
        <v>173</v>
      </c>
      <c r="C4033" s="59" t="s">
        <v>1304</v>
      </c>
      <c r="D4033" s="59" t="s">
        <v>1304</v>
      </c>
      <c r="E4033" s="60" t="s">
        <v>128</v>
      </c>
      <c r="F4033" s="60" t="s">
        <v>128</v>
      </c>
      <c r="G4033" s="60"/>
      <c r="H4033" s="60"/>
      <c r="I4033" s="60"/>
      <c r="J4033" s="349"/>
      <c r="K4033" s="350"/>
      <c r="L4033" s="350"/>
      <c r="M4033" s="350"/>
      <c r="N4033" s="351"/>
    </row>
    <row r="4034" spans="1:14" ht="47.25" customHeight="1" x14ac:dyDescent="0.25">
      <c r="A4034" s="226" t="s">
        <v>104</v>
      </c>
      <c r="B4034" s="61" t="s">
        <v>174</v>
      </c>
      <c r="C4034" s="59" t="s">
        <v>1304</v>
      </c>
      <c r="D4034" s="59" t="s">
        <v>1304</v>
      </c>
      <c r="E4034" s="60" t="s">
        <v>128</v>
      </c>
      <c r="F4034" s="60" t="s">
        <v>128</v>
      </c>
      <c r="G4034" s="60"/>
      <c r="H4034" s="60"/>
      <c r="I4034" s="60" t="s">
        <v>130</v>
      </c>
      <c r="J4034" s="349"/>
      <c r="K4034" s="350"/>
      <c r="L4034" s="350"/>
      <c r="M4034" s="350"/>
      <c r="N4034" s="351"/>
    </row>
    <row r="4035" spans="1:14" ht="15.75" customHeight="1" x14ac:dyDescent="0.25">
      <c r="A4035" s="226" t="s">
        <v>107</v>
      </c>
      <c r="B4035" s="61" t="s">
        <v>175</v>
      </c>
      <c r="C4035" s="59" t="s">
        <v>1304</v>
      </c>
      <c r="D4035" s="59" t="s">
        <v>1304</v>
      </c>
      <c r="E4035" s="62" t="s">
        <v>128</v>
      </c>
      <c r="F4035" s="62" t="s">
        <v>128</v>
      </c>
      <c r="G4035" s="60"/>
      <c r="H4035" s="60"/>
      <c r="I4035" s="60"/>
      <c r="J4035" s="349"/>
      <c r="K4035" s="350"/>
      <c r="L4035" s="350"/>
      <c r="M4035" s="350"/>
      <c r="N4035" s="351"/>
    </row>
    <row r="4036" spans="1:14" ht="15.75" customHeight="1" x14ac:dyDescent="0.25">
      <c r="A4036" s="226" t="s">
        <v>109</v>
      </c>
      <c r="B4036" s="61" t="s">
        <v>176</v>
      </c>
      <c r="C4036" s="59" t="s">
        <v>1304</v>
      </c>
      <c r="D4036" s="59" t="s">
        <v>1304</v>
      </c>
      <c r="E4036" s="62" t="s">
        <v>128</v>
      </c>
      <c r="F4036" s="62" t="s">
        <v>128</v>
      </c>
      <c r="G4036" s="60"/>
      <c r="H4036" s="60"/>
      <c r="I4036" s="60"/>
      <c r="J4036" s="349"/>
      <c r="K4036" s="350"/>
      <c r="L4036" s="350"/>
      <c r="M4036" s="350"/>
      <c r="N4036" s="351"/>
    </row>
    <row r="4037" spans="1:14" ht="15.75" customHeight="1" x14ac:dyDescent="0.25">
      <c r="A4037" s="226" t="s">
        <v>177</v>
      </c>
      <c r="B4037" s="61" t="s">
        <v>178</v>
      </c>
      <c r="C4037" s="59" t="s">
        <v>1304</v>
      </c>
      <c r="D4037" s="59" t="s">
        <v>1304</v>
      </c>
      <c r="E4037" s="62" t="s">
        <v>128</v>
      </c>
      <c r="F4037" s="62" t="s">
        <v>128</v>
      </c>
      <c r="G4037" s="60"/>
      <c r="H4037" s="60"/>
      <c r="I4037" s="60"/>
      <c r="J4037" s="349"/>
      <c r="K4037" s="350"/>
      <c r="L4037" s="350"/>
      <c r="M4037" s="350"/>
      <c r="N4037" s="351"/>
    </row>
    <row r="4038" spans="1:14" ht="15.75" customHeight="1" x14ac:dyDescent="0.25">
      <c r="A4038" s="226" t="s">
        <v>179</v>
      </c>
      <c r="B4038" s="61" t="s">
        <v>180</v>
      </c>
      <c r="C4038" s="59" t="s">
        <v>1304</v>
      </c>
      <c r="D4038" s="59" t="s">
        <v>1304</v>
      </c>
      <c r="E4038" s="62" t="s">
        <v>128</v>
      </c>
      <c r="F4038" s="62" t="s">
        <v>128</v>
      </c>
      <c r="G4038" s="60"/>
      <c r="H4038" s="60"/>
      <c r="I4038" s="60"/>
      <c r="J4038" s="349"/>
      <c r="K4038" s="350"/>
      <c r="L4038" s="350"/>
      <c r="M4038" s="350"/>
      <c r="N4038" s="351"/>
    </row>
    <row r="4039" spans="1:14" ht="31.5" customHeight="1" x14ac:dyDescent="0.25">
      <c r="A4039" s="227">
        <v>4</v>
      </c>
      <c r="B4039" s="27" t="s">
        <v>56</v>
      </c>
      <c r="C4039" s="59" t="s">
        <v>1304</v>
      </c>
      <c r="D4039" s="59" t="s">
        <v>1304</v>
      </c>
      <c r="E4039" s="60" t="s">
        <v>128</v>
      </c>
      <c r="F4039" s="60" t="s">
        <v>128</v>
      </c>
      <c r="G4039" s="60"/>
      <c r="H4039" s="60"/>
      <c r="I4039" s="60"/>
      <c r="J4039" s="349"/>
      <c r="K4039" s="350"/>
      <c r="L4039" s="350"/>
      <c r="M4039" s="350"/>
      <c r="N4039" s="351"/>
    </row>
    <row r="4040" spans="1:14" ht="31.5" customHeight="1" x14ac:dyDescent="0.25">
      <c r="A4040" s="225" t="s">
        <v>24</v>
      </c>
      <c r="B4040" s="53" t="s">
        <v>181</v>
      </c>
      <c r="C4040" s="59" t="s">
        <v>1304</v>
      </c>
      <c r="D4040" s="59" t="s">
        <v>1304</v>
      </c>
      <c r="E4040" s="62" t="s">
        <v>128</v>
      </c>
      <c r="F4040" s="62" t="s">
        <v>128</v>
      </c>
      <c r="G4040" s="60"/>
      <c r="H4040" s="60"/>
      <c r="I4040" s="60"/>
      <c r="J4040" s="349"/>
      <c r="K4040" s="350"/>
      <c r="L4040" s="350"/>
      <c r="M4040" s="350"/>
      <c r="N4040" s="351"/>
    </row>
    <row r="4041" spans="1:14" ht="63" customHeight="1" x14ac:dyDescent="0.25">
      <c r="A4041" s="225" t="s">
        <v>25</v>
      </c>
      <c r="B4041" s="53" t="s">
        <v>60</v>
      </c>
      <c r="C4041" s="59" t="s">
        <v>1304</v>
      </c>
      <c r="D4041" s="59" t="s">
        <v>1304</v>
      </c>
      <c r="E4041" s="60" t="s">
        <v>128</v>
      </c>
      <c r="F4041" s="60" t="s">
        <v>128</v>
      </c>
      <c r="G4041" s="60"/>
      <c r="H4041" s="60"/>
      <c r="I4041" s="60" t="s">
        <v>130</v>
      </c>
      <c r="J4041" s="349"/>
      <c r="K4041" s="350"/>
      <c r="L4041" s="350"/>
      <c r="M4041" s="350"/>
      <c r="N4041" s="351"/>
    </row>
    <row r="4042" spans="1:14" ht="31.5" customHeight="1" x14ac:dyDescent="0.25">
      <c r="A4042" s="225" t="s">
        <v>26</v>
      </c>
      <c r="B4042" s="53" t="s">
        <v>5</v>
      </c>
      <c r="C4042" s="59" t="s">
        <v>1304</v>
      </c>
      <c r="D4042" s="59" t="s">
        <v>1304</v>
      </c>
      <c r="E4042" s="60" t="s">
        <v>128</v>
      </c>
      <c r="F4042" s="60" t="s">
        <v>128</v>
      </c>
      <c r="G4042" s="60"/>
      <c r="H4042" s="60"/>
      <c r="I4042" s="60"/>
      <c r="J4042" s="404"/>
      <c r="K4042" s="405"/>
      <c r="L4042" s="405"/>
      <c r="M4042" s="405"/>
      <c r="N4042" s="406"/>
    </row>
    <row r="4043" spans="1:14" ht="32.25" customHeight="1" thickBot="1" x14ac:dyDescent="0.3">
      <c r="A4043" s="228" t="s">
        <v>182</v>
      </c>
      <c r="B4043" s="64" t="s">
        <v>6</v>
      </c>
      <c r="C4043" s="63" t="s">
        <v>1304</v>
      </c>
      <c r="D4043" s="63" t="s">
        <v>1304</v>
      </c>
      <c r="E4043" s="65" t="s">
        <v>128</v>
      </c>
      <c r="F4043" s="65" t="s">
        <v>128</v>
      </c>
      <c r="G4043" s="66"/>
      <c r="H4043" s="66"/>
      <c r="I4043" s="66"/>
      <c r="J4043" s="413"/>
      <c r="K4043" s="414"/>
      <c r="L4043" s="414"/>
      <c r="M4043" s="414"/>
      <c r="N4043" s="415"/>
    </row>
    <row r="4044" spans="1:14" ht="15.75" customHeight="1" x14ac:dyDescent="0.25">
      <c r="B4044" s="82"/>
    </row>
    <row r="4045" spans="1:14" ht="15.75" customHeight="1" x14ac:dyDescent="0.25">
      <c r="A4045" s="86" t="s">
        <v>190</v>
      </c>
      <c r="B4045" s="82"/>
    </row>
    <row r="4046" spans="1:14" ht="15.75" customHeight="1" x14ac:dyDescent="0.25">
      <c r="B4046" s="82"/>
      <c r="N4046" s="67"/>
    </row>
    <row r="4047" spans="1:14" ht="15.75" customHeight="1" x14ac:dyDescent="0.25">
      <c r="B4047" s="78" t="s">
        <v>144</v>
      </c>
      <c r="N4047" s="67"/>
    </row>
    <row r="4048" spans="1:14" ht="15.75" customHeight="1" x14ac:dyDescent="0.25">
      <c r="B4048" s="82"/>
      <c r="N4048" s="67"/>
    </row>
    <row r="4049" spans="1:14" ht="15.75" customHeight="1" x14ac:dyDescent="0.25">
      <c r="B4049" s="83"/>
      <c r="N4049" s="67" t="str">
        <f>'7.1'!A531</f>
        <v>1.1.4.151</v>
      </c>
    </row>
    <row r="4050" spans="1:14" x14ac:dyDescent="0.25">
      <c r="A4050" s="290"/>
      <c r="B4050" s="9"/>
      <c r="C4050" s="9"/>
      <c r="D4050" s="9"/>
      <c r="E4050" s="9"/>
      <c r="F4050" s="9"/>
      <c r="G4050" s="9"/>
      <c r="H4050" s="9"/>
      <c r="I4050" s="9"/>
      <c r="N4050" s="80" t="s">
        <v>276</v>
      </c>
    </row>
    <row r="4051" spans="1:14" x14ac:dyDescent="0.25">
      <c r="B4051" s="9"/>
      <c r="C4051" s="9"/>
      <c r="D4051" s="9"/>
      <c r="E4051" s="9"/>
      <c r="F4051" s="9"/>
      <c r="G4051" s="9"/>
      <c r="H4051" s="9"/>
      <c r="N4051" s="80" t="s">
        <v>122</v>
      </c>
    </row>
    <row r="4052" spans="1:14" x14ac:dyDescent="0.25">
      <c r="B4052" s="9"/>
      <c r="C4052" s="9"/>
      <c r="D4052" s="9"/>
      <c r="E4052" s="9"/>
      <c r="F4052" s="9"/>
      <c r="G4052" s="9"/>
      <c r="H4052" s="9"/>
      <c r="I4052" s="9"/>
      <c r="N4052" s="80"/>
    </row>
    <row r="4053" spans="1:14" x14ac:dyDescent="0.25">
      <c r="B4053" s="9"/>
      <c r="C4053" s="9"/>
      <c r="D4053" s="9"/>
      <c r="E4053" s="9"/>
      <c r="F4053" s="9"/>
      <c r="G4053" s="9"/>
      <c r="H4053" s="9"/>
      <c r="I4053" s="9"/>
      <c r="L4053" s="8"/>
      <c r="M4053" s="219"/>
      <c r="N4053" s="219" t="s">
        <v>264</v>
      </c>
    </row>
    <row r="4054" spans="1:14" ht="15.75" customHeight="1" x14ac:dyDescent="0.25">
      <c r="N4054" s="80" t="s">
        <v>143</v>
      </c>
    </row>
    <row r="4055" spans="1:14" ht="15.75" customHeight="1" x14ac:dyDescent="0.25">
      <c r="B4055" s="9"/>
      <c r="C4055" s="9"/>
      <c r="D4055" s="9"/>
      <c r="E4055" s="9"/>
      <c r="F4055" s="9"/>
      <c r="G4055" s="9"/>
      <c r="H4055" s="9"/>
      <c r="I4055" s="9"/>
      <c r="N4055" s="80" t="s">
        <v>145</v>
      </c>
    </row>
    <row r="4056" spans="1:14" ht="15.75" customHeight="1" x14ac:dyDescent="0.25">
      <c r="N4056" s="80" t="s">
        <v>335</v>
      </c>
    </row>
    <row r="4057" spans="1:14" ht="15.75" customHeight="1" x14ac:dyDescent="0.25">
      <c r="M4057" s="8"/>
      <c r="N4057" s="80" t="s">
        <v>265</v>
      </c>
    </row>
    <row r="4058" spans="1:14" ht="15.75" customHeight="1" x14ac:dyDescent="0.25">
      <c r="M4058" s="8"/>
      <c r="N4058" s="80"/>
    </row>
    <row r="4059" spans="1:14" ht="15.75" customHeight="1" x14ac:dyDescent="0.25">
      <c r="M4059" s="8"/>
      <c r="N4059" s="80"/>
    </row>
    <row r="4060" spans="1:14" ht="17.25" customHeight="1" x14ac:dyDescent="0.25">
      <c r="A4060" s="421" t="s">
        <v>1434</v>
      </c>
      <c r="B4060" s="421"/>
      <c r="C4060" s="421"/>
      <c r="D4060" s="421"/>
      <c r="E4060" s="421"/>
      <c r="F4060" s="421"/>
      <c r="G4060" s="421"/>
      <c r="H4060" s="421"/>
      <c r="I4060" s="421"/>
      <c r="J4060" s="421"/>
      <c r="K4060" s="421"/>
      <c r="L4060" s="421"/>
      <c r="M4060" s="421"/>
      <c r="N4060" s="421"/>
    </row>
    <row r="4061" spans="1:14" ht="26.25" customHeight="1" x14ac:dyDescent="0.25">
      <c r="A4061" s="421"/>
      <c r="B4061" s="421"/>
      <c r="C4061" s="421"/>
      <c r="D4061" s="421"/>
      <c r="E4061" s="421"/>
      <c r="F4061" s="421"/>
      <c r="G4061" s="421"/>
      <c r="H4061" s="421"/>
      <c r="I4061" s="421"/>
      <c r="J4061" s="421"/>
      <c r="K4061" s="421"/>
      <c r="L4061" s="421"/>
      <c r="M4061" s="421"/>
      <c r="N4061" s="421"/>
    </row>
    <row r="4062" spans="1:14" s="422" customFormat="1" ht="17.25" customHeight="1" x14ac:dyDescent="0.25"/>
    <row r="4063" spans="1:14" ht="30.75" customHeight="1" x14ac:dyDescent="0.25">
      <c r="A4063" s="423" t="s">
        <v>323</v>
      </c>
      <c r="B4063" s="423"/>
      <c r="C4063" s="423"/>
      <c r="D4063" s="423"/>
      <c r="E4063" s="423"/>
      <c r="F4063" s="423"/>
      <c r="G4063" s="423"/>
      <c r="H4063" s="423"/>
      <c r="I4063" s="423"/>
      <c r="J4063" s="423"/>
      <c r="K4063" s="423"/>
      <c r="L4063" s="423"/>
      <c r="M4063" s="423"/>
      <c r="N4063" s="423"/>
    </row>
    <row r="4064" spans="1:14" ht="18" customHeight="1" x14ac:dyDescent="0.25">
      <c r="A4064" s="291" t="str">
        <f>VLOOKUP(N4099,'7.1'!$A$14:$B$574,2,FALSE)</f>
        <v>Строительство ВЛ-0,4кВ ДНТ  "ДРУЖБА"</v>
      </c>
      <c r="B4064" s="352"/>
      <c r="C4064" s="352"/>
      <c r="D4064" s="352"/>
      <c r="E4064" s="352"/>
      <c r="F4064" s="352"/>
      <c r="G4064" s="352"/>
      <c r="H4064" s="352"/>
      <c r="I4064" s="352"/>
      <c r="J4064" s="352"/>
      <c r="K4064" s="352"/>
      <c r="L4064" s="352"/>
      <c r="M4064" s="352"/>
      <c r="N4064" s="352"/>
    </row>
    <row r="4065" spans="1:14" ht="16.5" customHeight="1" thickBot="1" x14ac:dyDescent="0.3">
      <c r="A4065" s="424" t="s">
        <v>1435</v>
      </c>
      <c r="B4065" s="424"/>
      <c r="C4065" s="424"/>
      <c r="D4065" s="424"/>
      <c r="E4065" s="424"/>
      <c r="F4065" s="424"/>
      <c r="G4065" s="424"/>
      <c r="H4065" s="424"/>
      <c r="I4065" s="424"/>
    </row>
    <row r="4066" spans="1:14" ht="15.75" customHeight="1" x14ac:dyDescent="0.25">
      <c r="A4066" s="425" t="s">
        <v>85</v>
      </c>
      <c r="B4066" s="428" t="s">
        <v>86</v>
      </c>
      <c r="C4066" s="431" t="s">
        <v>87</v>
      </c>
      <c r="D4066" s="390"/>
      <c r="E4066" s="390"/>
      <c r="F4066" s="432"/>
      <c r="G4066" s="428" t="s">
        <v>88</v>
      </c>
      <c r="H4066" s="428" t="s">
        <v>89</v>
      </c>
      <c r="I4066" s="433" t="s">
        <v>90</v>
      </c>
      <c r="J4066" s="434" t="s">
        <v>226</v>
      </c>
      <c r="K4066" s="435"/>
      <c r="L4066" s="435"/>
      <c r="M4066" s="435"/>
      <c r="N4066" s="436"/>
    </row>
    <row r="4067" spans="1:14" ht="15.75" customHeight="1" x14ac:dyDescent="0.25">
      <c r="A4067" s="426"/>
      <c r="B4067" s="429"/>
      <c r="C4067" s="419" t="s">
        <v>227</v>
      </c>
      <c r="D4067" s="420"/>
      <c r="E4067" s="419" t="s">
        <v>228</v>
      </c>
      <c r="F4067" s="420"/>
      <c r="G4067" s="429"/>
      <c r="H4067" s="429"/>
      <c r="I4067" s="408"/>
      <c r="J4067" s="437"/>
      <c r="K4067" s="438"/>
      <c r="L4067" s="438"/>
      <c r="M4067" s="438"/>
      <c r="N4067" s="439"/>
    </row>
    <row r="4068" spans="1:14" ht="15.75" customHeight="1" x14ac:dyDescent="0.25">
      <c r="A4068" s="426"/>
      <c r="B4068" s="429"/>
      <c r="C4068" s="407" t="s">
        <v>229</v>
      </c>
      <c r="D4068" s="407" t="s">
        <v>230</v>
      </c>
      <c r="E4068" s="407" t="s">
        <v>229</v>
      </c>
      <c r="F4068" s="407" t="s">
        <v>230</v>
      </c>
      <c r="G4068" s="429"/>
      <c r="H4068" s="429"/>
      <c r="I4068" s="408"/>
      <c r="J4068" s="437"/>
      <c r="K4068" s="438"/>
      <c r="L4068" s="438"/>
      <c r="M4068" s="438"/>
      <c r="N4068" s="439"/>
    </row>
    <row r="4069" spans="1:14" ht="15.75" customHeight="1" x14ac:dyDescent="0.25">
      <c r="A4069" s="426"/>
      <c r="B4069" s="429"/>
      <c r="C4069" s="408"/>
      <c r="D4069" s="408"/>
      <c r="E4069" s="408"/>
      <c r="F4069" s="408"/>
      <c r="G4069" s="429"/>
      <c r="H4069" s="429"/>
      <c r="I4069" s="408"/>
      <c r="J4069" s="437"/>
      <c r="K4069" s="438"/>
      <c r="L4069" s="438"/>
      <c r="M4069" s="438"/>
      <c r="N4069" s="439"/>
    </row>
    <row r="4070" spans="1:14" ht="15.75" customHeight="1" x14ac:dyDescent="0.25">
      <c r="A4070" s="427"/>
      <c r="B4070" s="430"/>
      <c r="C4070" s="409"/>
      <c r="D4070" s="409"/>
      <c r="E4070" s="409"/>
      <c r="F4070" s="409"/>
      <c r="G4070" s="430"/>
      <c r="H4070" s="430"/>
      <c r="I4070" s="409"/>
      <c r="J4070" s="440"/>
      <c r="K4070" s="388"/>
      <c r="L4070" s="388"/>
      <c r="M4070" s="388"/>
      <c r="N4070" s="392"/>
    </row>
    <row r="4071" spans="1:14" ht="16.5" customHeight="1" thickBot="1" x14ac:dyDescent="0.3">
      <c r="A4071" s="222">
        <v>1</v>
      </c>
      <c r="B4071" s="10">
        <v>2</v>
      </c>
      <c r="C4071" s="10">
        <v>3</v>
      </c>
      <c r="D4071" s="10">
        <v>4</v>
      </c>
      <c r="E4071" s="10">
        <v>5</v>
      </c>
      <c r="F4071" s="10">
        <v>6</v>
      </c>
      <c r="G4071" s="10">
        <v>8</v>
      </c>
      <c r="H4071" s="10">
        <v>9</v>
      </c>
      <c r="I4071" s="10">
        <v>10</v>
      </c>
      <c r="J4071" s="410">
        <v>11</v>
      </c>
      <c r="K4071" s="411"/>
      <c r="L4071" s="411"/>
      <c r="M4071" s="411"/>
      <c r="N4071" s="412"/>
    </row>
    <row r="4072" spans="1:14" ht="31.5" customHeight="1" x14ac:dyDescent="0.25">
      <c r="A4072" s="223">
        <v>1</v>
      </c>
      <c r="B4072" s="28" t="s">
        <v>161</v>
      </c>
      <c r="C4072" s="29" t="s">
        <v>1304</v>
      </c>
      <c r="D4072" s="29" t="s">
        <v>1304</v>
      </c>
      <c r="E4072" s="57"/>
      <c r="F4072" s="57"/>
      <c r="G4072" s="57"/>
      <c r="H4072" s="57"/>
      <c r="I4072" s="57"/>
      <c r="J4072" s="416"/>
      <c r="K4072" s="417"/>
      <c r="L4072" s="417"/>
      <c r="M4072" s="417"/>
      <c r="N4072" s="418"/>
    </row>
    <row r="4073" spans="1:14" ht="15.75" customHeight="1" x14ac:dyDescent="0.25">
      <c r="A4073" s="224" t="s">
        <v>149</v>
      </c>
      <c r="B4073" s="58" t="s">
        <v>162</v>
      </c>
      <c r="C4073" s="59" t="s">
        <v>1304</v>
      </c>
      <c r="D4073" s="59" t="s">
        <v>1304</v>
      </c>
      <c r="E4073" s="62" t="s">
        <v>128</v>
      </c>
      <c r="F4073" s="62" t="s">
        <v>128</v>
      </c>
      <c r="G4073" s="60"/>
      <c r="H4073" s="60"/>
      <c r="I4073" s="60"/>
      <c r="J4073" s="404"/>
      <c r="K4073" s="405"/>
      <c r="L4073" s="405"/>
      <c r="M4073" s="405"/>
      <c r="N4073" s="406"/>
    </row>
    <row r="4074" spans="1:14" ht="15.75" customHeight="1" x14ac:dyDescent="0.25">
      <c r="A4074" s="225" t="s">
        <v>150</v>
      </c>
      <c r="B4074" s="53" t="s">
        <v>163</v>
      </c>
      <c r="C4074" s="59" t="s">
        <v>1304</v>
      </c>
      <c r="D4074" s="59" t="s">
        <v>1304</v>
      </c>
      <c r="E4074" s="62" t="s">
        <v>128</v>
      </c>
      <c r="F4074" s="62" t="s">
        <v>128</v>
      </c>
      <c r="G4074" s="60"/>
      <c r="H4074" s="60"/>
      <c r="I4074" s="60"/>
      <c r="J4074" s="404"/>
      <c r="K4074" s="405"/>
      <c r="L4074" s="405"/>
      <c r="M4074" s="405"/>
      <c r="N4074" s="406"/>
    </row>
    <row r="4075" spans="1:14" ht="47.25" customHeight="1" x14ac:dyDescent="0.25">
      <c r="A4075" s="225" t="s">
        <v>29</v>
      </c>
      <c r="B4075" s="53" t="s">
        <v>133</v>
      </c>
      <c r="C4075" s="59" t="s">
        <v>1304</v>
      </c>
      <c r="D4075" s="59" t="s">
        <v>1304</v>
      </c>
      <c r="E4075" s="60" t="s">
        <v>128</v>
      </c>
      <c r="F4075" s="60" t="s">
        <v>128</v>
      </c>
      <c r="G4075" s="60"/>
      <c r="H4075" s="60"/>
      <c r="I4075" s="60" t="s">
        <v>129</v>
      </c>
      <c r="J4075" s="349"/>
      <c r="K4075" s="350"/>
      <c r="L4075" s="350"/>
      <c r="M4075" s="350"/>
      <c r="N4075" s="351"/>
    </row>
    <row r="4076" spans="1:14" ht="63" customHeight="1" x14ac:dyDescent="0.25">
      <c r="A4076" s="226" t="s">
        <v>46</v>
      </c>
      <c r="B4076" s="61" t="s">
        <v>165</v>
      </c>
      <c r="C4076" s="59" t="s">
        <v>1304</v>
      </c>
      <c r="D4076" s="59" t="s">
        <v>1304</v>
      </c>
      <c r="E4076" s="60" t="s">
        <v>128</v>
      </c>
      <c r="F4076" s="60" t="s">
        <v>128</v>
      </c>
      <c r="G4076" s="60"/>
      <c r="H4076" s="60"/>
      <c r="I4076" s="60" t="s">
        <v>130</v>
      </c>
      <c r="J4076" s="404"/>
      <c r="K4076" s="405"/>
      <c r="L4076" s="405"/>
      <c r="M4076" s="405"/>
      <c r="N4076" s="406"/>
    </row>
    <row r="4077" spans="1:14" ht="31.5" customHeight="1" x14ac:dyDescent="0.25">
      <c r="A4077" s="226" t="s">
        <v>166</v>
      </c>
      <c r="B4077" s="61" t="s">
        <v>167</v>
      </c>
      <c r="C4077" s="59" t="s">
        <v>1304</v>
      </c>
      <c r="D4077" s="59" t="s">
        <v>1304</v>
      </c>
      <c r="E4077" s="62" t="s">
        <v>128</v>
      </c>
      <c r="F4077" s="62" t="s">
        <v>128</v>
      </c>
      <c r="G4077" s="60"/>
      <c r="H4077" s="60"/>
      <c r="I4077" s="60"/>
      <c r="J4077" s="404"/>
      <c r="K4077" s="405"/>
      <c r="L4077" s="405"/>
      <c r="M4077" s="405"/>
      <c r="N4077" s="406"/>
    </row>
    <row r="4078" spans="1:14" ht="15.75" customHeight="1" x14ac:dyDescent="0.25">
      <c r="A4078" s="226" t="s">
        <v>168</v>
      </c>
      <c r="B4078" s="61" t="s">
        <v>169</v>
      </c>
      <c r="C4078" s="59" t="s">
        <v>1304</v>
      </c>
      <c r="D4078" s="59" t="s">
        <v>1304</v>
      </c>
      <c r="E4078" s="62" t="s">
        <v>128</v>
      </c>
      <c r="F4078" s="62" t="s">
        <v>128</v>
      </c>
      <c r="G4078" s="60"/>
      <c r="H4078" s="60"/>
      <c r="I4078" s="60"/>
      <c r="J4078" s="404"/>
      <c r="K4078" s="405"/>
      <c r="L4078" s="405"/>
      <c r="M4078" s="405"/>
      <c r="N4078" s="406"/>
    </row>
    <row r="4079" spans="1:14" ht="15.75" customHeight="1" x14ac:dyDescent="0.25">
      <c r="A4079" s="227">
        <v>2</v>
      </c>
      <c r="B4079" s="27" t="s">
        <v>103</v>
      </c>
      <c r="C4079" s="59" t="s">
        <v>1304</v>
      </c>
      <c r="D4079" s="59" t="s">
        <v>1304</v>
      </c>
      <c r="E4079" s="60" t="s">
        <v>128</v>
      </c>
      <c r="F4079" s="60" t="s">
        <v>128</v>
      </c>
      <c r="G4079" s="60"/>
      <c r="H4079" s="60"/>
      <c r="I4079" s="60"/>
      <c r="J4079" s="349"/>
      <c r="K4079" s="350"/>
      <c r="L4079" s="350"/>
      <c r="M4079" s="350"/>
      <c r="N4079" s="351"/>
    </row>
    <row r="4080" spans="1:14" ht="31.5" customHeight="1" x14ac:dyDescent="0.25">
      <c r="A4080" s="226" t="s">
        <v>152</v>
      </c>
      <c r="B4080" s="61" t="s">
        <v>170</v>
      </c>
      <c r="C4080" s="59" t="s">
        <v>1304</v>
      </c>
      <c r="D4080" s="59" t="s">
        <v>1304</v>
      </c>
      <c r="E4080" s="62" t="s">
        <v>128</v>
      </c>
      <c r="F4080" s="62" t="s">
        <v>128</v>
      </c>
      <c r="G4080" s="60"/>
      <c r="H4080" s="60"/>
      <c r="I4080" s="60"/>
      <c r="J4080" s="349"/>
      <c r="K4080" s="350"/>
      <c r="L4080" s="350"/>
      <c r="M4080" s="350"/>
      <c r="N4080" s="351"/>
    </row>
    <row r="4081" spans="1:14" ht="69" customHeight="1" x14ac:dyDescent="0.25">
      <c r="A4081" s="226" t="s">
        <v>21</v>
      </c>
      <c r="B4081" s="61" t="s">
        <v>171</v>
      </c>
      <c r="C4081" s="59" t="s">
        <v>1304</v>
      </c>
      <c r="D4081" s="59" t="s">
        <v>1304</v>
      </c>
      <c r="E4081" s="60" t="s">
        <v>128</v>
      </c>
      <c r="F4081" s="60" t="s">
        <v>128</v>
      </c>
      <c r="G4081" s="60"/>
      <c r="H4081" s="60"/>
      <c r="I4081" s="60" t="s">
        <v>131</v>
      </c>
      <c r="J4081" s="349"/>
      <c r="K4081" s="350"/>
      <c r="L4081" s="350"/>
      <c r="M4081" s="350"/>
      <c r="N4081" s="351"/>
    </row>
    <row r="4082" spans="1:14" ht="34.5" customHeight="1" x14ac:dyDescent="0.25">
      <c r="A4082" s="226" t="s">
        <v>22</v>
      </c>
      <c r="B4082" s="61" t="s">
        <v>172</v>
      </c>
      <c r="C4082" s="59" t="s">
        <v>1304</v>
      </c>
      <c r="D4082" s="59" t="s">
        <v>1304</v>
      </c>
      <c r="E4082" s="60" t="s">
        <v>128</v>
      </c>
      <c r="F4082" s="60" t="s">
        <v>128</v>
      </c>
      <c r="G4082" s="60"/>
      <c r="H4082" s="60"/>
      <c r="I4082" s="60" t="s">
        <v>130</v>
      </c>
      <c r="J4082" s="349"/>
      <c r="K4082" s="350"/>
      <c r="L4082" s="350"/>
      <c r="M4082" s="350"/>
      <c r="N4082" s="351"/>
    </row>
    <row r="4083" spans="1:14" ht="47.25" customHeight="1" x14ac:dyDescent="0.25">
      <c r="A4083" s="227">
        <v>3</v>
      </c>
      <c r="B4083" s="27" t="s">
        <v>173</v>
      </c>
      <c r="C4083" s="59" t="s">
        <v>1304</v>
      </c>
      <c r="D4083" s="59" t="s">
        <v>1304</v>
      </c>
      <c r="E4083" s="60" t="s">
        <v>128</v>
      </c>
      <c r="F4083" s="60" t="s">
        <v>128</v>
      </c>
      <c r="G4083" s="60"/>
      <c r="H4083" s="60"/>
      <c r="I4083" s="60"/>
      <c r="J4083" s="349"/>
      <c r="K4083" s="350"/>
      <c r="L4083" s="350"/>
      <c r="M4083" s="350"/>
      <c r="N4083" s="351"/>
    </row>
    <row r="4084" spans="1:14" ht="47.25" customHeight="1" x14ac:dyDescent="0.25">
      <c r="A4084" s="226" t="s">
        <v>104</v>
      </c>
      <c r="B4084" s="61" t="s">
        <v>174</v>
      </c>
      <c r="C4084" s="59" t="s">
        <v>1304</v>
      </c>
      <c r="D4084" s="59" t="s">
        <v>1304</v>
      </c>
      <c r="E4084" s="60" t="s">
        <v>128</v>
      </c>
      <c r="F4084" s="60" t="s">
        <v>128</v>
      </c>
      <c r="G4084" s="60"/>
      <c r="H4084" s="60"/>
      <c r="I4084" s="60" t="s">
        <v>130</v>
      </c>
      <c r="J4084" s="349"/>
      <c r="K4084" s="350"/>
      <c r="L4084" s="350"/>
      <c r="M4084" s="350"/>
      <c r="N4084" s="351"/>
    </row>
    <row r="4085" spans="1:14" ht="15.75" customHeight="1" x14ac:dyDescent="0.25">
      <c r="A4085" s="226" t="s">
        <v>107</v>
      </c>
      <c r="B4085" s="61" t="s">
        <v>175</v>
      </c>
      <c r="C4085" s="59" t="s">
        <v>1304</v>
      </c>
      <c r="D4085" s="59" t="s">
        <v>1304</v>
      </c>
      <c r="E4085" s="62" t="s">
        <v>128</v>
      </c>
      <c r="F4085" s="62" t="s">
        <v>128</v>
      </c>
      <c r="G4085" s="60"/>
      <c r="H4085" s="60"/>
      <c r="I4085" s="60"/>
      <c r="J4085" s="349"/>
      <c r="K4085" s="350"/>
      <c r="L4085" s="350"/>
      <c r="M4085" s="350"/>
      <c r="N4085" s="351"/>
    </row>
    <row r="4086" spans="1:14" ht="15.75" customHeight="1" x14ac:dyDescent="0.25">
      <c r="A4086" s="226" t="s">
        <v>109</v>
      </c>
      <c r="B4086" s="61" t="s">
        <v>176</v>
      </c>
      <c r="C4086" s="59" t="s">
        <v>1304</v>
      </c>
      <c r="D4086" s="59" t="s">
        <v>1304</v>
      </c>
      <c r="E4086" s="62" t="s">
        <v>128</v>
      </c>
      <c r="F4086" s="62" t="s">
        <v>128</v>
      </c>
      <c r="G4086" s="60"/>
      <c r="H4086" s="60"/>
      <c r="I4086" s="60"/>
      <c r="J4086" s="349"/>
      <c r="K4086" s="350"/>
      <c r="L4086" s="350"/>
      <c r="M4086" s="350"/>
      <c r="N4086" s="351"/>
    </row>
    <row r="4087" spans="1:14" ht="15.75" customHeight="1" x14ac:dyDescent="0.25">
      <c r="A4087" s="226" t="s">
        <v>177</v>
      </c>
      <c r="B4087" s="61" t="s">
        <v>178</v>
      </c>
      <c r="C4087" s="59" t="s">
        <v>1304</v>
      </c>
      <c r="D4087" s="59" t="s">
        <v>1304</v>
      </c>
      <c r="E4087" s="62" t="s">
        <v>128</v>
      </c>
      <c r="F4087" s="62" t="s">
        <v>128</v>
      </c>
      <c r="G4087" s="60"/>
      <c r="H4087" s="60"/>
      <c r="I4087" s="60"/>
      <c r="J4087" s="349"/>
      <c r="K4087" s="350"/>
      <c r="L4087" s="350"/>
      <c r="M4087" s="350"/>
      <c r="N4087" s="351"/>
    </row>
    <row r="4088" spans="1:14" ht="15.75" customHeight="1" x14ac:dyDescent="0.25">
      <c r="A4088" s="226" t="s">
        <v>179</v>
      </c>
      <c r="B4088" s="61" t="s">
        <v>180</v>
      </c>
      <c r="C4088" s="59" t="s">
        <v>1304</v>
      </c>
      <c r="D4088" s="59" t="s">
        <v>1304</v>
      </c>
      <c r="E4088" s="62" t="s">
        <v>128</v>
      </c>
      <c r="F4088" s="62" t="s">
        <v>128</v>
      </c>
      <c r="G4088" s="60"/>
      <c r="H4088" s="60"/>
      <c r="I4088" s="60"/>
      <c r="J4088" s="349"/>
      <c r="K4088" s="350"/>
      <c r="L4088" s="350"/>
      <c r="M4088" s="350"/>
      <c r="N4088" s="351"/>
    </row>
    <row r="4089" spans="1:14" ht="31.5" customHeight="1" x14ac:dyDescent="0.25">
      <c r="A4089" s="227">
        <v>4</v>
      </c>
      <c r="B4089" s="27" t="s">
        <v>56</v>
      </c>
      <c r="C4089" s="59" t="s">
        <v>1304</v>
      </c>
      <c r="D4089" s="59" t="s">
        <v>1304</v>
      </c>
      <c r="E4089" s="60" t="s">
        <v>128</v>
      </c>
      <c r="F4089" s="60" t="s">
        <v>128</v>
      </c>
      <c r="G4089" s="60"/>
      <c r="H4089" s="60"/>
      <c r="I4089" s="60"/>
      <c r="J4089" s="349"/>
      <c r="K4089" s="350"/>
      <c r="L4089" s="350"/>
      <c r="M4089" s="350"/>
      <c r="N4089" s="351"/>
    </row>
    <row r="4090" spans="1:14" ht="31.5" customHeight="1" x14ac:dyDescent="0.25">
      <c r="A4090" s="225" t="s">
        <v>24</v>
      </c>
      <c r="B4090" s="53" t="s">
        <v>181</v>
      </c>
      <c r="C4090" s="59" t="s">
        <v>1304</v>
      </c>
      <c r="D4090" s="59" t="s">
        <v>1304</v>
      </c>
      <c r="E4090" s="62" t="s">
        <v>128</v>
      </c>
      <c r="F4090" s="62" t="s">
        <v>128</v>
      </c>
      <c r="G4090" s="60"/>
      <c r="H4090" s="60"/>
      <c r="I4090" s="60"/>
      <c r="J4090" s="349"/>
      <c r="K4090" s="350"/>
      <c r="L4090" s="350"/>
      <c r="M4090" s="350"/>
      <c r="N4090" s="351"/>
    </row>
    <row r="4091" spans="1:14" ht="63" customHeight="1" x14ac:dyDescent="0.25">
      <c r="A4091" s="225" t="s">
        <v>25</v>
      </c>
      <c r="B4091" s="53" t="s">
        <v>60</v>
      </c>
      <c r="C4091" s="59" t="s">
        <v>1304</v>
      </c>
      <c r="D4091" s="59" t="s">
        <v>1304</v>
      </c>
      <c r="E4091" s="60" t="s">
        <v>128</v>
      </c>
      <c r="F4091" s="60" t="s">
        <v>128</v>
      </c>
      <c r="G4091" s="60"/>
      <c r="H4091" s="60"/>
      <c r="I4091" s="60" t="s">
        <v>130</v>
      </c>
      <c r="J4091" s="349"/>
      <c r="K4091" s="350"/>
      <c r="L4091" s="350"/>
      <c r="M4091" s="350"/>
      <c r="N4091" s="351"/>
    </row>
    <row r="4092" spans="1:14" ht="31.5" customHeight="1" x14ac:dyDescent="0.25">
      <c r="A4092" s="225" t="s">
        <v>26</v>
      </c>
      <c r="B4092" s="53" t="s">
        <v>5</v>
      </c>
      <c r="C4092" s="59" t="s">
        <v>1304</v>
      </c>
      <c r="D4092" s="59" t="s">
        <v>1304</v>
      </c>
      <c r="E4092" s="60" t="s">
        <v>128</v>
      </c>
      <c r="F4092" s="60" t="s">
        <v>128</v>
      </c>
      <c r="G4092" s="60"/>
      <c r="H4092" s="60"/>
      <c r="I4092" s="60"/>
      <c r="J4092" s="404"/>
      <c r="K4092" s="405"/>
      <c r="L4092" s="405"/>
      <c r="M4092" s="405"/>
      <c r="N4092" s="406"/>
    </row>
    <row r="4093" spans="1:14" ht="32.25" customHeight="1" thickBot="1" x14ac:dyDescent="0.3">
      <c r="A4093" s="228" t="s">
        <v>182</v>
      </c>
      <c r="B4093" s="64" t="s">
        <v>6</v>
      </c>
      <c r="C4093" s="63" t="s">
        <v>1304</v>
      </c>
      <c r="D4093" s="63" t="s">
        <v>1304</v>
      </c>
      <c r="E4093" s="65" t="s">
        <v>128</v>
      </c>
      <c r="F4093" s="65" t="s">
        <v>128</v>
      </c>
      <c r="G4093" s="66"/>
      <c r="H4093" s="66"/>
      <c r="I4093" s="66"/>
      <c r="J4093" s="413"/>
      <c r="K4093" s="414"/>
      <c r="L4093" s="414"/>
      <c r="M4093" s="414"/>
      <c r="N4093" s="415"/>
    </row>
    <row r="4094" spans="1:14" ht="15.75" customHeight="1" x14ac:dyDescent="0.25">
      <c r="B4094" s="82"/>
    </row>
    <row r="4095" spans="1:14" ht="15.75" customHeight="1" x14ac:dyDescent="0.25">
      <c r="A4095" s="86" t="s">
        <v>190</v>
      </c>
      <c r="B4095" s="82"/>
    </row>
    <row r="4096" spans="1:14" ht="15.75" customHeight="1" x14ac:dyDescent="0.25">
      <c r="B4096" s="82"/>
      <c r="N4096" s="67"/>
    </row>
    <row r="4097" spans="1:14" ht="15.75" customHeight="1" x14ac:dyDescent="0.25">
      <c r="B4097" s="78" t="s">
        <v>144</v>
      </c>
      <c r="N4097" s="67"/>
    </row>
    <row r="4098" spans="1:14" ht="15.75" customHeight="1" x14ac:dyDescent="0.25">
      <c r="B4098" s="82"/>
      <c r="N4098" s="67"/>
    </row>
    <row r="4099" spans="1:14" ht="15.75" customHeight="1" x14ac:dyDescent="0.25">
      <c r="B4099" s="83"/>
      <c r="N4099" s="67" t="str">
        <f>'7.1'!A534</f>
        <v>1.1.4.154</v>
      </c>
    </row>
    <row r="4100" spans="1:14" x14ac:dyDescent="0.25">
      <c r="A4100" s="290"/>
      <c r="B4100" s="9"/>
      <c r="C4100" s="9"/>
      <c r="D4100" s="9"/>
      <c r="E4100" s="9"/>
      <c r="F4100" s="9"/>
      <c r="G4100" s="9"/>
      <c r="H4100" s="9"/>
      <c r="I4100" s="9"/>
      <c r="N4100" s="80" t="s">
        <v>276</v>
      </c>
    </row>
    <row r="4101" spans="1:14" x14ac:dyDescent="0.25">
      <c r="B4101" s="9"/>
      <c r="C4101" s="9"/>
      <c r="D4101" s="9"/>
      <c r="E4101" s="9"/>
      <c r="F4101" s="9"/>
      <c r="G4101" s="9"/>
      <c r="H4101" s="9"/>
      <c r="N4101" s="80" t="s">
        <v>122</v>
      </c>
    </row>
    <row r="4102" spans="1:14" x14ac:dyDescent="0.25">
      <c r="B4102" s="9"/>
      <c r="C4102" s="9"/>
      <c r="D4102" s="9"/>
      <c r="E4102" s="9"/>
      <c r="F4102" s="9"/>
      <c r="G4102" s="9"/>
      <c r="H4102" s="9"/>
      <c r="I4102" s="9"/>
      <c r="N4102" s="80"/>
    </row>
    <row r="4103" spans="1:14" x14ac:dyDescent="0.25">
      <c r="B4103" s="9"/>
      <c r="C4103" s="9"/>
      <c r="D4103" s="9"/>
      <c r="E4103" s="9"/>
      <c r="F4103" s="9"/>
      <c r="G4103" s="9"/>
      <c r="H4103" s="9"/>
      <c r="I4103" s="9"/>
      <c r="L4103" s="8"/>
      <c r="M4103" s="219"/>
      <c r="N4103" s="219" t="s">
        <v>264</v>
      </c>
    </row>
    <row r="4104" spans="1:14" ht="15.75" customHeight="1" x14ac:dyDescent="0.25">
      <c r="N4104" s="80" t="s">
        <v>143</v>
      </c>
    </row>
    <row r="4105" spans="1:14" ht="15.75" customHeight="1" x14ac:dyDescent="0.25">
      <c r="B4105" s="9"/>
      <c r="C4105" s="9"/>
      <c r="D4105" s="9"/>
      <c r="E4105" s="9"/>
      <c r="F4105" s="9"/>
      <c r="G4105" s="9"/>
      <c r="H4105" s="9"/>
      <c r="I4105" s="9"/>
      <c r="N4105" s="80" t="s">
        <v>145</v>
      </c>
    </row>
    <row r="4106" spans="1:14" ht="15.75" customHeight="1" x14ac:dyDescent="0.25">
      <c r="N4106" s="80" t="s">
        <v>335</v>
      </c>
    </row>
    <row r="4107" spans="1:14" ht="15.75" customHeight="1" x14ac:dyDescent="0.25">
      <c r="M4107" s="8"/>
      <c r="N4107" s="80" t="s">
        <v>265</v>
      </c>
    </row>
    <row r="4108" spans="1:14" ht="15.75" customHeight="1" x14ac:dyDescent="0.25">
      <c r="M4108" s="8"/>
      <c r="N4108" s="80"/>
    </row>
    <row r="4109" spans="1:14" ht="15.75" customHeight="1" x14ac:dyDescent="0.25">
      <c r="M4109" s="8"/>
      <c r="N4109" s="80"/>
    </row>
    <row r="4110" spans="1:14" ht="17.25" customHeight="1" x14ac:dyDescent="0.25">
      <c r="A4110" s="421" t="s">
        <v>1434</v>
      </c>
      <c r="B4110" s="421"/>
      <c r="C4110" s="421"/>
      <c r="D4110" s="421"/>
      <c r="E4110" s="421"/>
      <c r="F4110" s="421"/>
      <c r="G4110" s="421"/>
      <c r="H4110" s="421"/>
      <c r="I4110" s="421"/>
      <c r="J4110" s="421"/>
      <c r="K4110" s="421"/>
      <c r="L4110" s="421"/>
      <c r="M4110" s="421"/>
      <c r="N4110" s="421"/>
    </row>
    <row r="4111" spans="1:14" ht="26.25" customHeight="1" x14ac:dyDescent="0.25">
      <c r="A4111" s="421"/>
      <c r="B4111" s="421"/>
      <c r="C4111" s="421"/>
      <c r="D4111" s="421"/>
      <c r="E4111" s="421"/>
      <c r="F4111" s="421"/>
      <c r="G4111" s="421"/>
      <c r="H4111" s="421"/>
      <c r="I4111" s="421"/>
      <c r="J4111" s="421"/>
      <c r="K4111" s="421"/>
      <c r="L4111" s="421"/>
      <c r="M4111" s="421"/>
      <c r="N4111" s="421"/>
    </row>
    <row r="4112" spans="1:14" s="422" customFormat="1" ht="17.25" customHeight="1" x14ac:dyDescent="0.25"/>
    <row r="4113" spans="1:14" ht="30.75" customHeight="1" x14ac:dyDescent="0.25">
      <c r="A4113" s="423" t="s">
        <v>323</v>
      </c>
      <c r="B4113" s="423"/>
      <c r="C4113" s="423"/>
      <c r="D4113" s="423"/>
      <c r="E4113" s="423"/>
      <c r="F4113" s="423"/>
      <c r="G4113" s="423"/>
      <c r="H4113" s="423"/>
      <c r="I4113" s="423"/>
      <c r="J4113" s="423"/>
      <c r="K4113" s="423"/>
      <c r="L4113" s="423"/>
      <c r="M4113" s="423"/>
      <c r="N4113" s="423"/>
    </row>
    <row r="4114" spans="1:14" ht="18" customHeight="1" x14ac:dyDescent="0.25">
      <c r="A4114" s="291" t="str">
        <f>'7.1'!B577</f>
        <v>Строительство КЛ-0,4кВ ТП-355 Маяковского-27/1</v>
      </c>
      <c r="B4114" s="352"/>
      <c r="C4114" s="352"/>
      <c r="D4114" s="352"/>
      <c r="E4114" s="352"/>
      <c r="F4114" s="352"/>
      <c r="G4114" s="352"/>
      <c r="H4114" s="352"/>
      <c r="I4114" s="352"/>
      <c r="J4114" s="352"/>
      <c r="K4114" s="352"/>
      <c r="L4114" s="352"/>
      <c r="M4114" s="352"/>
      <c r="N4114" s="352"/>
    </row>
    <row r="4115" spans="1:14" ht="16.5" customHeight="1" thickBot="1" x14ac:dyDescent="0.3">
      <c r="A4115" s="424" t="s">
        <v>1435</v>
      </c>
      <c r="B4115" s="424"/>
      <c r="C4115" s="424"/>
      <c r="D4115" s="424"/>
      <c r="E4115" s="424"/>
      <c r="F4115" s="424"/>
      <c r="G4115" s="424"/>
      <c r="H4115" s="424"/>
      <c r="I4115" s="424"/>
    </row>
    <row r="4116" spans="1:14" ht="15.75" customHeight="1" x14ac:dyDescent="0.25">
      <c r="A4116" s="425" t="s">
        <v>85</v>
      </c>
      <c r="B4116" s="428" t="s">
        <v>86</v>
      </c>
      <c r="C4116" s="431" t="s">
        <v>87</v>
      </c>
      <c r="D4116" s="390"/>
      <c r="E4116" s="390"/>
      <c r="F4116" s="432"/>
      <c r="G4116" s="428" t="s">
        <v>88</v>
      </c>
      <c r="H4116" s="428" t="s">
        <v>89</v>
      </c>
      <c r="I4116" s="433" t="s">
        <v>90</v>
      </c>
      <c r="J4116" s="434" t="s">
        <v>226</v>
      </c>
      <c r="K4116" s="435"/>
      <c r="L4116" s="435"/>
      <c r="M4116" s="435"/>
      <c r="N4116" s="436"/>
    </row>
    <row r="4117" spans="1:14" ht="15.75" customHeight="1" x14ac:dyDescent="0.25">
      <c r="A4117" s="426"/>
      <c r="B4117" s="429"/>
      <c r="C4117" s="419" t="s">
        <v>227</v>
      </c>
      <c r="D4117" s="420"/>
      <c r="E4117" s="419" t="s">
        <v>228</v>
      </c>
      <c r="F4117" s="420"/>
      <c r="G4117" s="429"/>
      <c r="H4117" s="429"/>
      <c r="I4117" s="408"/>
      <c r="J4117" s="437"/>
      <c r="K4117" s="438"/>
      <c r="L4117" s="438"/>
      <c r="M4117" s="438"/>
      <c r="N4117" s="439"/>
    </row>
    <row r="4118" spans="1:14" ht="15.75" customHeight="1" x14ac:dyDescent="0.25">
      <c r="A4118" s="426"/>
      <c r="B4118" s="429"/>
      <c r="C4118" s="407" t="s">
        <v>229</v>
      </c>
      <c r="D4118" s="407" t="s">
        <v>230</v>
      </c>
      <c r="E4118" s="407" t="s">
        <v>229</v>
      </c>
      <c r="F4118" s="407" t="s">
        <v>230</v>
      </c>
      <c r="G4118" s="429"/>
      <c r="H4118" s="429"/>
      <c r="I4118" s="408"/>
      <c r="J4118" s="437"/>
      <c r="K4118" s="438"/>
      <c r="L4118" s="438"/>
      <c r="M4118" s="438"/>
      <c r="N4118" s="439"/>
    </row>
    <row r="4119" spans="1:14" ht="15.75" customHeight="1" x14ac:dyDescent="0.25">
      <c r="A4119" s="426"/>
      <c r="B4119" s="429"/>
      <c r="C4119" s="408"/>
      <c r="D4119" s="408"/>
      <c r="E4119" s="408"/>
      <c r="F4119" s="408"/>
      <c r="G4119" s="429"/>
      <c r="H4119" s="429"/>
      <c r="I4119" s="408"/>
      <c r="J4119" s="437"/>
      <c r="K4119" s="438"/>
      <c r="L4119" s="438"/>
      <c r="M4119" s="438"/>
      <c r="N4119" s="439"/>
    </row>
    <row r="4120" spans="1:14" ht="15.75" customHeight="1" x14ac:dyDescent="0.25">
      <c r="A4120" s="427"/>
      <c r="B4120" s="430"/>
      <c r="C4120" s="409"/>
      <c r="D4120" s="409"/>
      <c r="E4120" s="409"/>
      <c r="F4120" s="409"/>
      <c r="G4120" s="430"/>
      <c r="H4120" s="430"/>
      <c r="I4120" s="409"/>
      <c r="J4120" s="440"/>
      <c r="K4120" s="388"/>
      <c r="L4120" s="388"/>
      <c r="M4120" s="388"/>
      <c r="N4120" s="392"/>
    </row>
    <row r="4121" spans="1:14" ht="16.5" customHeight="1" thickBot="1" x14ac:dyDescent="0.3">
      <c r="A4121" s="222">
        <v>1</v>
      </c>
      <c r="B4121" s="10">
        <v>2</v>
      </c>
      <c r="C4121" s="10">
        <v>3</v>
      </c>
      <c r="D4121" s="10">
        <v>4</v>
      </c>
      <c r="E4121" s="10">
        <v>5</v>
      </c>
      <c r="F4121" s="10">
        <v>6</v>
      </c>
      <c r="G4121" s="10">
        <v>8</v>
      </c>
      <c r="H4121" s="10">
        <v>9</v>
      </c>
      <c r="I4121" s="10">
        <v>10</v>
      </c>
      <c r="J4121" s="410">
        <v>11</v>
      </c>
      <c r="K4121" s="411"/>
      <c r="L4121" s="411"/>
      <c r="M4121" s="411"/>
      <c r="N4121" s="412"/>
    </row>
    <row r="4122" spans="1:14" ht="31.5" customHeight="1" x14ac:dyDescent="0.25">
      <c r="A4122" s="223">
        <v>1</v>
      </c>
      <c r="B4122" s="28" t="s">
        <v>161</v>
      </c>
      <c r="C4122" s="29" t="s">
        <v>1304</v>
      </c>
      <c r="D4122" s="29" t="s">
        <v>1304</v>
      </c>
      <c r="E4122" s="57"/>
      <c r="F4122" s="57"/>
      <c r="G4122" s="57"/>
      <c r="H4122" s="57"/>
      <c r="I4122" s="57"/>
      <c r="J4122" s="416"/>
      <c r="K4122" s="417"/>
      <c r="L4122" s="417"/>
      <c r="M4122" s="417"/>
      <c r="N4122" s="418"/>
    </row>
    <row r="4123" spans="1:14" ht="15.75" customHeight="1" x14ac:dyDescent="0.25">
      <c r="A4123" s="224" t="s">
        <v>149</v>
      </c>
      <c r="B4123" s="58" t="s">
        <v>162</v>
      </c>
      <c r="C4123" s="59" t="s">
        <v>1304</v>
      </c>
      <c r="D4123" s="59" t="s">
        <v>1304</v>
      </c>
      <c r="E4123" s="62" t="s">
        <v>128</v>
      </c>
      <c r="F4123" s="62" t="s">
        <v>128</v>
      </c>
      <c r="G4123" s="60"/>
      <c r="H4123" s="60"/>
      <c r="I4123" s="60"/>
      <c r="J4123" s="404"/>
      <c r="K4123" s="405"/>
      <c r="L4123" s="405"/>
      <c r="M4123" s="405"/>
      <c r="N4123" s="406"/>
    </row>
    <row r="4124" spans="1:14" ht="15.75" customHeight="1" x14ac:dyDescent="0.25">
      <c r="A4124" s="225" t="s">
        <v>150</v>
      </c>
      <c r="B4124" s="53" t="s">
        <v>163</v>
      </c>
      <c r="C4124" s="59" t="s">
        <v>1304</v>
      </c>
      <c r="D4124" s="59" t="s">
        <v>1304</v>
      </c>
      <c r="E4124" s="62" t="s">
        <v>128</v>
      </c>
      <c r="F4124" s="62" t="s">
        <v>128</v>
      </c>
      <c r="G4124" s="60"/>
      <c r="H4124" s="60"/>
      <c r="I4124" s="60"/>
      <c r="J4124" s="404"/>
      <c r="K4124" s="405"/>
      <c r="L4124" s="405"/>
      <c r="M4124" s="405"/>
      <c r="N4124" s="406"/>
    </row>
    <row r="4125" spans="1:14" ht="47.25" customHeight="1" x14ac:dyDescent="0.25">
      <c r="A4125" s="225" t="s">
        <v>29</v>
      </c>
      <c r="B4125" s="53" t="s">
        <v>133</v>
      </c>
      <c r="C4125" s="59" t="s">
        <v>1304</v>
      </c>
      <c r="D4125" s="59" t="s">
        <v>1304</v>
      </c>
      <c r="E4125" s="60" t="s">
        <v>128</v>
      </c>
      <c r="F4125" s="60" t="s">
        <v>128</v>
      </c>
      <c r="G4125" s="60"/>
      <c r="H4125" s="60"/>
      <c r="I4125" s="60" t="s">
        <v>129</v>
      </c>
      <c r="J4125" s="349"/>
      <c r="K4125" s="350"/>
      <c r="L4125" s="350"/>
      <c r="M4125" s="350"/>
      <c r="N4125" s="351"/>
    </row>
    <row r="4126" spans="1:14" ht="63" customHeight="1" x14ac:dyDescent="0.25">
      <c r="A4126" s="226" t="s">
        <v>46</v>
      </c>
      <c r="B4126" s="61" t="s">
        <v>165</v>
      </c>
      <c r="C4126" s="59" t="s">
        <v>1304</v>
      </c>
      <c r="D4126" s="59" t="s">
        <v>1304</v>
      </c>
      <c r="E4126" s="60" t="s">
        <v>128</v>
      </c>
      <c r="F4126" s="60" t="s">
        <v>128</v>
      </c>
      <c r="G4126" s="60"/>
      <c r="H4126" s="60"/>
      <c r="I4126" s="60" t="s">
        <v>130</v>
      </c>
      <c r="J4126" s="404"/>
      <c r="K4126" s="405"/>
      <c r="L4126" s="405"/>
      <c r="M4126" s="405"/>
      <c r="N4126" s="406"/>
    </row>
    <row r="4127" spans="1:14" ht="31.5" customHeight="1" x14ac:dyDescent="0.25">
      <c r="A4127" s="226" t="s">
        <v>166</v>
      </c>
      <c r="B4127" s="61" t="s">
        <v>167</v>
      </c>
      <c r="C4127" s="59" t="s">
        <v>1304</v>
      </c>
      <c r="D4127" s="59" t="s">
        <v>1304</v>
      </c>
      <c r="E4127" s="62" t="s">
        <v>1304</v>
      </c>
      <c r="F4127" s="62" t="s">
        <v>1304</v>
      </c>
      <c r="G4127" s="60">
        <v>100</v>
      </c>
      <c r="H4127" s="60">
        <v>100</v>
      </c>
      <c r="I4127" s="60"/>
      <c r="J4127" s="404"/>
      <c r="K4127" s="405"/>
      <c r="L4127" s="405"/>
      <c r="M4127" s="405"/>
      <c r="N4127" s="406"/>
    </row>
    <row r="4128" spans="1:14" ht="15.75" customHeight="1" x14ac:dyDescent="0.25">
      <c r="A4128" s="226" t="s">
        <v>168</v>
      </c>
      <c r="B4128" s="61" t="s">
        <v>169</v>
      </c>
      <c r="C4128" s="59" t="s">
        <v>1304</v>
      </c>
      <c r="D4128" s="59" t="s">
        <v>1304</v>
      </c>
      <c r="E4128" s="62" t="s">
        <v>1304</v>
      </c>
      <c r="F4128" s="62" t="s">
        <v>1304</v>
      </c>
      <c r="G4128" s="60">
        <v>100</v>
      </c>
      <c r="H4128" s="60">
        <v>100</v>
      </c>
      <c r="I4128" s="60"/>
      <c r="J4128" s="404"/>
      <c r="K4128" s="405"/>
      <c r="L4128" s="405"/>
      <c r="M4128" s="405"/>
      <c r="N4128" s="406"/>
    </row>
    <row r="4129" spans="1:14" ht="15.75" customHeight="1" x14ac:dyDescent="0.25">
      <c r="A4129" s="227">
        <v>2</v>
      </c>
      <c r="B4129" s="27" t="s">
        <v>103</v>
      </c>
      <c r="C4129" s="59" t="s">
        <v>1304</v>
      </c>
      <c r="D4129" s="59" t="s">
        <v>1304</v>
      </c>
      <c r="E4129" s="60" t="s">
        <v>128</v>
      </c>
      <c r="F4129" s="60" t="s">
        <v>128</v>
      </c>
      <c r="G4129" s="60"/>
      <c r="H4129" s="60"/>
      <c r="I4129" s="60"/>
      <c r="J4129" s="349"/>
      <c r="K4129" s="350"/>
      <c r="L4129" s="350"/>
      <c r="M4129" s="350"/>
      <c r="N4129" s="351"/>
    </row>
    <row r="4130" spans="1:14" ht="31.5" customHeight="1" x14ac:dyDescent="0.25">
      <c r="A4130" s="226" t="s">
        <v>152</v>
      </c>
      <c r="B4130" s="61" t="s">
        <v>170</v>
      </c>
      <c r="C4130" s="59" t="s">
        <v>1304</v>
      </c>
      <c r="D4130" s="59" t="s">
        <v>1304</v>
      </c>
      <c r="E4130" s="62" t="s">
        <v>1304</v>
      </c>
      <c r="F4130" s="62" t="s">
        <v>1304</v>
      </c>
      <c r="G4130" s="60">
        <v>100</v>
      </c>
      <c r="H4130" s="60">
        <v>100</v>
      </c>
      <c r="I4130" s="60"/>
      <c r="J4130" s="349"/>
      <c r="K4130" s="350"/>
      <c r="L4130" s="350"/>
      <c r="M4130" s="350"/>
      <c r="N4130" s="351"/>
    </row>
    <row r="4131" spans="1:14" ht="69" customHeight="1" x14ac:dyDescent="0.25">
      <c r="A4131" s="226" t="s">
        <v>21</v>
      </c>
      <c r="B4131" s="61" t="s">
        <v>171</v>
      </c>
      <c r="C4131" s="59" t="s">
        <v>1304</v>
      </c>
      <c r="D4131" s="59" t="s">
        <v>1304</v>
      </c>
      <c r="E4131" s="60" t="s">
        <v>1304</v>
      </c>
      <c r="F4131" s="60" t="s">
        <v>1304</v>
      </c>
      <c r="G4131" s="60">
        <v>100</v>
      </c>
      <c r="H4131" s="60">
        <v>100</v>
      </c>
      <c r="I4131" s="60" t="s">
        <v>131</v>
      </c>
      <c r="J4131" s="349"/>
      <c r="K4131" s="350"/>
      <c r="L4131" s="350"/>
      <c r="M4131" s="350"/>
      <c r="N4131" s="351"/>
    </row>
    <row r="4132" spans="1:14" ht="34.5" customHeight="1" x14ac:dyDescent="0.25">
      <c r="A4132" s="226" t="s">
        <v>22</v>
      </c>
      <c r="B4132" s="61" t="s">
        <v>172</v>
      </c>
      <c r="C4132" s="59" t="s">
        <v>1304</v>
      </c>
      <c r="D4132" s="59" t="s">
        <v>1304</v>
      </c>
      <c r="E4132" s="60" t="s">
        <v>128</v>
      </c>
      <c r="F4132" s="60" t="s">
        <v>128</v>
      </c>
      <c r="G4132" s="60"/>
      <c r="H4132" s="60"/>
      <c r="I4132" s="60" t="s">
        <v>130</v>
      </c>
      <c r="J4132" s="349"/>
      <c r="K4132" s="350"/>
      <c r="L4132" s="350"/>
      <c r="M4132" s="350"/>
      <c r="N4132" s="351"/>
    </row>
    <row r="4133" spans="1:14" ht="47.25" customHeight="1" x14ac:dyDescent="0.25">
      <c r="A4133" s="227">
        <v>3</v>
      </c>
      <c r="B4133" s="27" t="s">
        <v>173</v>
      </c>
      <c r="C4133" s="59" t="s">
        <v>1304</v>
      </c>
      <c r="D4133" s="59" t="s">
        <v>1304</v>
      </c>
      <c r="E4133" s="60" t="s">
        <v>128</v>
      </c>
      <c r="F4133" s="60" t="s">
        <v>128</v>
      </c>
      <c r="G4133" s="60"/>
      <c r="H4133" s="60"/>
      <c r="I4133" s="60"/>
      <c r="J4133" s="349"/>
      <c r="K4133" s="350"/>
      <c r="L4133" s="350"/>
      <c r="M4133" s="350"/>
      <c r="N4133" s="351"/>
    </row>
    <row r="4134" spans="1:14" ht="47.25" customHeight="1" x14ac:dyDescent="0.25">
      <c r="A4134" s="226" t="s">
        <v>104</v>
      </c>
      <c r="B4134" s="61" t="s">
        <v>174</v>
      </c>
      <c r="C4134" s="59" t="s">
        <v>1304</v>
      </c>
      <c r="D4134" s="59" t="s">
        <v>1304</v>
      </c>
      <c r="E4134" s="60" t="s">
        <v>1304</v>
      </c>
      <c r="F4134" s="60" t="s">
        <v>1304</v>
      </c>
      <c r="G4134" s="60">
        <v>100</v>
      </c>
      <c r="H4134" s="60">
        <v>100</v>
      </c>
      <c r="I4134" s="60" t="s">
        <v>130</v>
      </c>
      <c r="J4134" s="349"/>
      <c r="K4134" s="350"/>
      <c r="L4134" s="350"/>
      <c r="M4134" s="350"/>
      <c r="N4134" s="351"/>
    </row>
    <row r="4135" spans="1:14" ht="15.75" customHeight="1" x14ac:dyDescent="0.25">
      <c r="A4135" s="226" t="s">
        <v>107</v>
      </c>
      <c r="B4135" s="61" t="s">
        <v>175</v>
      </c>
      <c r="C4135" s="59" t="s">
        <v>1304</v>
      </c>
      <c r="D4135" s="59" t="s">
        <v>1304</v>
      </c>
      <c r="E4135" s="62" t="s">
        <v>1304</v>
      </c>
      <c r="F4135" s="62" t="s">
        <v>1304</v>
      </c>
      <c r="G4135" s="60">
        <v>100</v>
      </c>
      <c r="H4135" s="60">
        <v>100</v>
      </c>
      <c r="I4135" s="60"/>
      <c r="J4135" s="349"/>
      <c r="K4135" s="350"/>
      <c r="L4135" s="350"/>
      <c r="M4135" s="350"/>
      <c r="N4135" s="351"/>
    </row>
    <row r="4136" spans="1:14" ht="15.75" customHeight="1" x14ac:dyDescent="0.25">
      <c r="A4136" s="226" t="s">
        <v>109</v>
      </c>
      <c r="B4136" s="61" t="s">
        <v>176</v>
      </c>
      <c r="C4136" s="59" t="s">
        <v>1304</v>
      </c>
      <c r="D4136" s="59" t="s">
        <v>1304</v>
      </c>
      <c r="E4136" s="62" t="s">
        <v>1304</v>
      </c>
      <c r="F4136" s="62" t="s">
        <v>1304</v>
      </c>
      <c r="G4136" s="60">
        <v>100</v>
      </c>
      <c r="H4136" s="60">
        <v>100</v>
      </c>
      <c r="I4136" s="60"/>
      <c r="J4136" s="349"/>
      <c r="K4136" s="350"/>
      <c r="L4136" s="350"/>
      <c r="M4136" s="350"/>
      <c r="N4136" s="351"/>
    </row>
    <row r="4137" spans="1:14" ht="15.75" customHeight="1" x14ac:dyDescent="0.25">
      <c r="A4137" s="226" t="s">
        <v>177</v>
      </c>
      <c r="B4137" s="61" t="s">
        <v>178</v>
      </c>
      <c r="C4137" s="59" t="s">
        <v>1304</v>
      </c>
      <c r="D4137" s="59" t="s">
        <v>1304</v>
      </c>
      <c r="E4137" s="62" t="s">
        <v>1304</v>
      </c>
      <c r="F4137" s="62" t="s">
        <v>1304</v>
      </c>
      <c r="G4137" s="60">
        <v>100</v>
      </c>
      <c r="H4137" s="60">
        <v>100</v>
      </c>
      <c r="I4137" s="60"/>
      <c r="J4137" s="349"/>
      <c r="K4137" s="350"/>
      <c r="L4137" s="350"/>
      <c r="M4137" s="350"/>
      <c r="N4137" s="351"/>
    </row>
    <row r="4138" spans="1:14" ht="15.75" customHeight="1" x14ac:dyDescent="0.25">
      <c r="A4138" s="226" t="s">
        <v>179</v>
      </c>
      <c r="B4138" s="61" t="s">
        <v>180</v>
      </c>
      <c r="C4138" s="59" t="s">
        <v>1304</v>
      </c>
      <c r="D4138" s="59" t="s">
        <v>1304</v>
      </c>
      <c r="E4138" s="62" t="s">
        <v>1304</v>
      </c>
      <c r="F4138" s="62" t="s">
        <v>1304</v>
      </c>
      <c r="G4138" s="60">
        <v>100</v>
      </c>
      <c r="H4138" s="60">
        <v>100</v>
      </c>
      <c r="I4138" s="60"/>
      <c r="J4138" s="349"/>
      <c r="K4138" s="350"/>
      <c r="L4138" s="350"/>
      <c r="M4138" s="350"/>
      <c r="N4138" s="351"/>
    </row>
    <row r="4139" spans="1:14" ht="31.5" customHeight="1" x14ac:dyDescent="0.25">
      <c r="A4139" s="227">
        <v>4</v>
      </c>
      <c r="B4139" s="27" t="s">
        <v>56</v>
      </c>
      <c r="C4139" s="59" t="s">
        <v>1304</v>
      </c>
      <c r="D4139" s="59" t="s">
        <v>1304</v>
      </c>
      <c r="E4139" s="60" t="s">
        <v>128</v>
      </c>
      <c r="F4139" s="60" t="s">
        <v>128</v>
      </c>
      <c r="G4139" s="60"/>
      <c r="H4139" s="60"/>
      <c r="I4139" s="60"/>
      <c r="J4139" s="349"/>
      <c r="K4139" s="350"/>
      <c r="L4139" s="350"/>
      <c r="M4139" s="350"/>
      <c r="N4139" s="351"/>
    </row>
    <row r="4140" spans="1:14" ht="31.5" customHeight="1" x14ac:dyDescent="0.25">
      <c r="A4140" s="225" t="s">
        <v>24</v>
      </c>
      <c r="B4140" s="53" t="s">
        <v>181</v>
      </c>
      <c r="C4140" s="59" t="s">
        <v>1304</v>
      </c>
      <c r="D4140" s="59" t="s">
        <v>1304</v>
      </c>
      <c r="E4140" s="62" t="s">
        <v>1304</v>
      </c>
      <c r="F4140" s="62" t="s">
        <v>1304</v>
      </c>
      <c r="G4140" s="60">
        <v>100</v>
      </c>
      <c r="H4140" s="60">
        <v>100</v>
      </c>
      <c r="I4140" s="60"/>
      <c r="J4140" s="349"/>
      <c r="K4140" s="350"/>
      <c r="L4140" s="350"/>
      <c r="M4140" s="350"/>
      <c r="N4140" s="351"/>
    </row>
    <row r="4141" spans="1:14" ht="63" customHeight="1" x14ac:dyDescent="0.25">
      <c r="A4141" s="225" t="s">
        <v>25</v>
      </c>
      <c r="B4141" s="53" t="s">
        <v>60</v>
      </c>
      <c r="C4141" s="59" t="s">
        <v>1304</v>
      </c>
      <c r="D4141" s="59" t="s">
        <v>1304</v>
      </c>
      <c r="E4141" s="60" t="s">
        <v>128</v>
      </c>
      <c r="F4141" s="60" t="s">
        <v>128</v>
      </c>
      <c r="G4141" s="60" t="s">
        <v>128</v>
      </c>
      <c r="H4141" s="60" t="s">
        <v>128</v>
      </c>
      <c r="I4141" s="60" t="s">
        <v>130</v>
      </c>
      <c r="J4141" s="349"/>
      <c r="K4141" s="350"/>
      <c r="L4141" s="350"/>
      <c r="M4141" s="350"/>
      <c r="N4141" s="351"/>
    </row>
    <row r="4142" spans="1:14" ht="31.5" customHeight="1" x14ac:dyDescent="0.25">
      <c r="A4142" s="225" t="s">
        <v>26</v>
      </c>
      <c r="B4142" s="53" t="s">
        <v>5</v>
      </c>
      <c r="C4142" s="59" t="s">
        <v>1304</v>
      </c>
      <c r="D4142" s="59" t="s">
        <v>1304</v>
      </c>
      <c r="E4142" s="60" t="s">
        <v>1304</v>
      </c>
      <c r="F4142" s="60" t="s">
        <v>1304</v>
      </c>
      <c r="G4142" s="60">
        <v>100</v>
      </c>
      <c r="H4142" s="60">
        <v>100</v>
      </c>
      <c r="I4142" s="60"/>
      <c r="J4142" s="404"/>
      <c r="K4142" s="405"/>
      <c r="L4142" s="405"/>
      <c r="M4142" s="405"/>
      <c r="N4142" s="406"/>
    </row>
    <row r="4143" spans="1:14" ht="32.25" customHeight="1" thickBot="1" x14ac:dyDescent="0.3">
      <c r="A4143" s="228" t="s">
        <v>182</v>
      </c>
      <c r="B4143" s="64" t="s">
        <v>6</v>
      </c>
      <c r="C4143" s="63" t="s">
        <v>1304</v>
      </c>
      <c r="D4143" s="63" t="s">
        <v>1304</v>
      </c>
      <c r="E4143" s="65" t="s">
        <v>1450</v>
      </c>
      <c r="F4143" s="65" t="s">
        <v>1450</v>
      </c>
      <c r="G4143" s="66">
        <v>100</v>
      </c>
      <c r="H4143" s="66">
        <v>100</v>
      </c>
      <c r="I4143" s="66"/>
      <c r="J4143" s="413"/>
      <c r="K4143" s="414"/>
      <c r="L4143" s="414"/>
      <c r="M4143" s="414"/>
      <c r="N4143" s="415"/>
    </row>
    <row r="4144" spans="1:14" ht="15.75" customHeight="1" x14ac:dyDescent="0.25">
      <c r="B4144" s="82"/>
    </row>
    <row r="4145" spans="1:14" ht="15.75" customHeight="1" x14ac:dyDescent="0.25">
      <c r="A4145" s="86" t="s">
        <v>190</v>
      </c>
      <c r="B4145" s="82"/>
    </row>
    <row r="4146" spans="1:14" ht="15.75" customHeight="1" x14ac:dyDescent="0.25">
      <c r="B4146" s="82"/>
      <c r="N4146" s="67"/>
    </row>
    <row r="4147" spans="1:14" ht="15.75" customHeight="1" x14ac:dyDescent="0.25">
      <c r="B4147" s="78" t="s">
        <v>144</v>
      </c>
      <c r="N4147" s="67"/>
    </row>
    <row r="4148" spans="1:14" ht="15.75" customHeight="1" x14ac:dyDescent="0.25">
      <c r="B4148" s="82"/>
      <c r="N4148" s="67"/>
    </row>
    <row r="4149" spans="1:14" ht="15.75" customHeight="1" x14ac:dyDescent="0.25">
      <c r="B4149" s="83"/>
      <c r="N4149" s="67" t="str">
        <f>'7.1'!A577</f>
        <v>1.1.4.214</v>
      </c>
    </row>
  </sheetData>
  <dataConsolidate/>
  <mergeCells count="2158">
    <mergeCell ref="J3872:N3872"/>
    <mergeCell ref="J3873:N3873"/>
    <mergeCell ref="J3874:N3874"/>
    <mergeCell ref="J3875:N3875"/>
    <mergeCell ref="J3877:N3877"/>
    <mergeCell ref="J3878:N3878"/>
    <mergeCell ref="J3879:N3879"/>
    <mergeCell ref="J3893:N3893"/>
    <mergeCell ref="J3894:N3894"/>
    <mergeCell ref="F469:F471"/>
    <mergeCell ref="J472:N472"/>
    <mergeCell ref="J473:N473"/>
    <mergeCell ref="J474:N474"/>
    <mergeCell ref="J475:N475"/>
    <mergeCell ref="J477:N477"/>
    <mergeCell ref="J478:N478"/>
    <mergeCell ref="J479:N479"/>
    <mergeCell ref="J493:N493"/>
    <mergeCell ref="J494:N494"/>
    <mergeCell ref="A3861:N3862"/>
    <mergeCell ref="A3863:XFD3863"/>
    <mergeCell ref="A3864:N3864"/>
    <mergeCell ref="A3866:I3866"/>
    <mergeCell ref="A3867:A3871"/>
    <mergeCell ref="B3867:B3871"/>
    <mergeCell ref="C3867:F3867"/>
    <mergeCell ref="G3867:G3871"/>
    <mergeCell ref="H3867:H3871"/>
    <mergeCell ref="I3867:I3871"/>
    <mergeCell ref="J3867:N3871"/>
    <mergeCell ref="C3868:D3868"/>
    <mergeCell ref="E3868:F3868"/>
    <mergeCell ref="C3869:C3871"/>
    <mergeCell ref="D3869:D3871"/>
    <mergeCell ref="E3869:E3871"/>
    <mergeCell ref="F3869:F3871"/>
    <mergeCell ref="J3444:N3444"/>
    <mergeCell ref="A411:N412"/>
    <mergeCell ref="A413:XFD413"/>
    <mergeCell ref="A414:N414"/>
    <mergeCell ref="A416:I416"/>
    <mergeCell ref="A417:A421"/>
    <mergeCell ref="B417:B421"/>
    <mergeCell ref="C417:F417"/>
    <mergeCell ref="G417:G421"/>
    <mergeCell ref="H417:H421"/>
    <mergeCell ref="I417:I421"/>
    <mergeCell ref="J417:N421"/>
    <mergeCell ref="C418:D418"/>
    <mergeCell ref="E418:F418"/>
    <mergeCell ref="C419:C421"/>
    <mergeCell ref="D419:D421"/>
    <mergeCell ref="E419:E421"/>
    <mergeCell ref="F419:F421"/>
    <mergeCell ref="J422:N422"/>
    <mergeCell ref="J423:N423"/>
    <mergeCell ref="J424:N424"/>
    <mergeCell ref="J425:N425"/>
    <mergeCell ref="J427:N427"/>
    <mergeCell ref="J428:N428"/>
    <mergeCell ref="J429:N429"/>
    <mergeCell ref="J443:N443"/>
    <mergeCell ref="J444:N444"/>
    <mergeCell ref="A461:N462"/>
    <mergeCell ref="A463:XFD463"/>
    <mergeCell ref="A464:N464"/>
    <mergeCell ref="A466:I466"/>
    <mergeCell ref="A467:A471"/>
    <mergeCell ref="J3422:N3422"/>
    <mergeCell ref="J3423:N3423"/>
    <mergeCell ref="J3424:N3424"/>
    <mergeCell ref="J3427:N3427"/>
    <mergeCell ref="J3428:N3428"/>
    <mergeCell ref="J3443:N3443"/>
    <mergeCell ref="A3411:N3412"/>
    <mergeCell ref="A3413:XFD3413"/>
    <mergeCell ref="A3414:N3414"/>
    <mergeCell ref="A3416:I3416"/>
    <mergeCell ref="A3417:A3421"/>
    <mergeCell ref="B3417:B3421"/>
    <mergeCell ref="C3417:F3417"/>
    <mergeCell ref="G3417:G3421"/>
    <mergeCell ref="H3417:H3421"/>
    <mergeCell ref="I3417:I3421"/>
    <mergeCell ref="J3417:N3421"/>
    <mergeCell ref="C3418:D3418"/>
    <mergeCell ref="E3418:F3418"/>
    <mergeCell ref="C3419:C3421"/>
    <mergeCell ref="D3419:D3421"/>
    <mergeCell ref="E3419:E3421"/>
    <mergeCell ref="F3419:F3421"/>
    <mergeCell ref="J3425:N3425"/>
    <mergeCell ref="J3429:N3429"/>
    <mergeCell ref="J3323:N3323"/>
    <mergeCell ref="J3324:N3324"/>
    <mergeCell ref="J3325:N3325"/>
    <mergeCell ref="B4116:B4120"/>
    <mergeCell ref="C4116:F4116"/>
    <mergeCell ref="G4116:G4120"/>
    <mergeCell ref="H4116:H4120"/>
    <mergeCell ref="I4116:I4120"/>
    <mergeCell ref="J4116:N4120"/>
    <mergeCell ref="C4117:D4117"/>
    <mergeCell ref="E4117:F4117"/>
    <mergeCell ref="C4118:C4120"/>
    <mergeCell ref="D4118:D4120"/>
    <mergeCell ref="E4118:E4120"/>
    <mergeCell ref="F4118:F4120"/>
    <mergeCell ref="J4121:N4121"/>
    <mergeCell ref="J4122:N4122"/>
    <mergeCell ref="J4123:N4123"/>
    <mergeCell ref="J4124:N4124"/>
    <mergeCell ref="J4126:N4126"/>
    <mergeCell ref="A4060:N4061"/>
    <mergeCell ref="A4062:XFD4062"/>
    <mergeCell ref="A4063:N4063"/>
    <mergeCell ref="A4065:I4065"/>
    <mergeCell ref="A4066:A4070"/>
    <mergeCell ref="B4066:B4070"/>
    <mergeCell ref="C4066:F4066"/>
    <mergeCell ref="G4066:G4070"/>
    <mergeCell ref="H4066:H4070"/>
    <mergeCell ref="I4066:I4070"/>
    <mergeCell ref="J4066:N4070"/>
    <mergeCell ref="C4067:D4067"/>
    <mergeCell ref="E4067:F4067"/>
    <mergeCell ref="C4068:C4070"/>
    <mergeCell ref="D4068:D4070"/>
    <mergeCell ref="E4068:E4070"/>
    <mergeCell ref="F4068:F4070"/>
    <mergeCell ref="B4016:B4020"/>
    <mergeCell ref="C4016:F4016"/>
    <mergeCell ref="G4016:G4020"/>
    <mergeCell ref="H4016:H4020"/>
    <mergeCell ref="I4016:I4020"/>
    <mergeCell ref="J4016:N4020"/>
    <mergeCell ref="C4017:D4017"/>
    <mergeCell ref="E4017:F4017"/>
    <mergeCell ref="C4018:C4020"/>
    <mergeCell ref="D4018:D4020"/>
    <mergeCell ref="E4018:E4020"/>
    <mergeCell ref="F4018:F4020"/>
    <mergeCell ref="J3971:N3971"/>
    <mergeCell ref="J3972:N3972"/>
    <mergeCell ref="J3973:N3973"/>
    <mergeCell ref="J3974:N3974"/>
    <mergeCell ref="J4043:N4043"/>
    <mergeCell ref="D3918:D3920"/>
    <mergeCell ref="E3918:E3920"/>
    <mergeCell ref="F3918:F3920"/>
    <mergeCell ref="J3921:N3921"/>
    <mergeCell ref="J3922:N3922"/>
    <mergeCell ref="J3923:N3923"/>
    <mergeCell ref="J3924:N3924"/>
    <mergeCell ref="J3926:N3926"/>
    <mergeCell ref="J3927:N3927"/>
    <mergeCell ref="J3928:N3928"/>
    <mergeCell ref="J3942:N3942"/>
    <mergeCell ref="J3943:N3943"/>
    <mergeCell ref="A3960:N3961"/>
    <mergeCell ref="A3962:XFD3962"/>
    <mergeCell ref="A3963:N3963"/>
    <mergeCell ref="A3965:I3965"/>
    <mergeCell ref="A3966:A3970"/>
    <mergeCell ref="B3966:B3970"/>
    <mergeCell ref="C3966:F3966"/>
    <mergeCell ref="G3966:G3970"/>
    <mergeCell ref="H3966:H3970"/>
    <mergeCell ref="I3966:I3970"/>
    <mergeCell ref="J3966:N3970"/>
    <mergeCell ref="C3967:D3967"/>
    <mergeCell ref="E3967:F3967"/>
    <mergeCell ref="C3968:C3970"/>
    <mergeCell ref="D3968:D3970"/>
    <mergeCell ref="E3968:E3970"/>
    <mergeCell ref="F3968:F3970"/>
    <mergeCell ref="J3770:N3770"/>
    <mergeCell ref="J3771:N3771"/>
    <mergeCell ref="J3772:N3772"/>
    <mergeCell ref="J3773:N3773"/>
    <mergeCell ref="J3791:N3791"/>
    <mergeCell ref="C3816:F3816"/>
    <mergeCell ref="G3816:G3820"/>
    <mergeCell ref="H3816:H3820"/>
    <mergeCell ref="I3816:I3820"/>
    <mergeCell ref="J3816:N3820"/>
    <mergeCell ref="C3817:D3817"/>
    <mergeCell ref="E3817:F3817"/>
    <mergeCell ref="C3818:C3820"/>
    <mergeCell ref="D3818:D3820"/>
    <mergeCell ref="E3818:E3820"/>
    <mergeCell ref="F3818:F3820"/>
    <mergeCell ref="J3821:N3821"/>
    <mergeCell ref="A3812:XFD3812"/>
    <mergeCell ref="A3813:N3813"/>
    <mergeCell ref="A3815:I3815"/>
    <mergeCell ref="A3816:A3820"/>
    <mergeCell ref="B3816:B3820"/>
    <mergeCell ref="J3719:N3719"/>
    <mergeCell ref="J3720:N3720"/>
    <mergeCell ref="J3721:N3721"/>
    <mergeCell ref="J3722:N3722"/>
    <mergeCell ref="J3724:N3724"/>
    <mergeCell ref="J3725:N3725"/>
    <mergeCell ref="J3726:N3726"/>
    <mergeCell ref="B3765:B3769"/>
    <mergeCell ref="C3765:F3765"/>
    <mergeCell ref="G3765:G3769"/>
    <mergeCell ref="H3765:H3769"/>
    <mergeCell ref="I3765:I3769"/>
    <mergeCell ref="J3765:N3769"/>
    <mergeCell ref="C3766:D3766"/>
    <mergeCell ref="E3766:F3766"/>
    <mergeCell ref="C3767:C3769"/>
    <mergeCell ref="D3767:D3769"/>
    <mergeCell ref="E3767:E3769"/>
    <mergeCell ref="F3767:F3769"/>
    <mergeCell ref="J3740:N3740"/>
    <mergeCell ref="J3741:N3741"/>
    <mergeCell ref="A3759:N3760"/>
    <mergeCell ref="A3761:XFD3761"/>
    <mergeCell ref="A3762:N3762"/>
    <mergeCell ref="A3764:I3764"/>
    <mergeCell ref="A3765:A3769"/>
    <mergeCell ref="J3671:N3671"/>
    <mergeCell ref="J3672:N3672"/>
    <mergeCell ref="J3674:N3674"/>
    <mergeCell ref="J3690:N3690"/>
    <mergeCell ref="J3691:N3691"/>
    <mergeCell ref="G3714:G3718"/>
    <mergeCell ref="H3714:H3718"/>
    <mergeCell ref="I3714:I3718"/>
    <mergeCell ref="J3714:N3718"/>
    <mergeCell ref="C3715:D3715"/>
    <mergeCell ref="E3715:F3715"/>
    <mergeCell ref="C3716:C3718"/>
    <mergeCell ref="D3716:D3718"/>
    <mergeCell ref="E3716:E3718"/>
    <mergeCell ref="F3716:F3718"/>
    <mergeCell ref="J3675:N3675"/>
    <mergeCell ref="J3676:N3676"/>
    <mergeCell ref="A3708:N3709"/>
    <mergeCell ref="A3710:XFD3710"/>
    <mergeCell ref="A3711:N3711"/>
    <mergeCell ref="A3713:I3713"/>
    <mergeCell ref="A3714:A3718"/>
    <mergeCell ref="B3714:B3718"/>
    <mergeCell ref="C3714:F3714"/>
    <mergeCell ref="J3572:N3572"/>
    <mergeCell ref="J3574:N3574"/>
    <mergeCell ref="J3575:N3575"/>
    <mergeCell ref="J3576:N3576"/>
    <mergeCell ref="J3590:N3590"/>
    <mergeCell ref="C3614:F3614"/>
    <mergeCell ref="G3614:G3618"/>
    <mergeCell ref="H3614:H3618"/>
    <mergeCell ref="I3614:I3618"/>
    <mergeCell ref="J3614:N3618"/>
    <mergeCell ref="C3615:D3615"/>
    <mergeCell ref="E3615:F3615"/>
    <mergeCell ref="C3616:C3618"/>
    <mergeCell ref="D3616:D3618"/>
    <mergeCell ref="E3616:E3618"/>
    <mergeCell ref="F3616:F3618"/>
    <mergeCell ref="J3591:N3591"/>
    <mergeCell ref="A3608:N3609"/>
    <mergeCell ref="A3610:XFD3610"/>
    <mergeCell ref="A3611:N3611"/>
    <mergeCell ref="A3613:I3613"/>
    <mergeCell ref="A3614:A3618"/>
    <mergeCell ref="B3614:B3618"/>
    <mergeCell ref="J3469:N3469"/>
    <mergeCell ref="J3470:N3470"/>
    <mergeCell ref="J3471:N3471"/>
    <mergeCell ref="J3472:N3472"/>
    <mergeCell ref="J3490:N3490"/>
    <mergeCell ref="J3491:N3491"/>
    <mergeCell ref="A3508:N3509"/>
    <mergeCell ref="H3514:H3518"/>
    <mergeCell ref="I3514:I3518"/>
    <mergeCell ref="J3514:N3518"/>
    <mergeCell ref="C3515:D3515"/>
    <mergeCell ref="E3515:F3515"/>
    <mergeCell ref="C3516:C3518"/>
    <mergeCell ref="D3516:D3518"/>
    <mergeCell ref="E3516:E3518"/>
    <mergeCell ref="F3516:F3518"/>
    <mergeCell ref="C3566:C3568"/>
    <mergeCell ref="D3566:D3568"/>
    <mergeCell ref="E3566:E3568"/>
    <mergeCell ref="F3566:F3568"/>
    <mergeCell ref="J3525:N3525"/>
    <mergeCell ref="J3526:N3526"/>
    <mergeCell ref="A3560:XFD3560"/>
    <mergeCell ref="A3561:N3561"/>
    <mergeCell ref="A3563:I3563"/>
    <mergeCell ref="A3564:A3568"/>
    <mergeCell ref="B3564:B3568"/>
    <mergeCell ref="C3564:F3564"/>
    <mergeCell ref="G3564:G3568"/>
    <mergeCell ref="J3474:N3474"/>
    <mergeCell ref="J3475:N3475"/>
    <mergeCell ref="J3476:N3476"/>
    <mergeCell ref="H3367:H3371"/>
    <mergeCell ref="I3367:I3371"/>
    <mergeCell ref="J3367:N3371"/>
    <mergeCell ref="C3368:D3368"/>
    <mergeCell ref="E3368:F3368"/>
    <mergeCell ref="C3369:C3371"/>
    <mergeCell ref="D3369:D3371"/>
    <mergeCell ref="E3369:E3371"/>
    <mergeCell ref="F3369:F3371"/>
    <mergeCell ref="J3372:N3372"/>
    <mergeCell ref="D3466:D3468"/>
    <mergeCell ref="E3466:E3468"/>
    <mergeCell ref="F3466:F3468"/>
    <mergeCell ref="A3458:N3459"/>
    <mergeCell ref="A3460:XFD3460"/>
    <mergeCell ref="A3461:N3461"/>
    <mergeCell ref="A3463:I3463"/>
    <mergeCell ref="A3464:A3468"/>
    <mergeCell ref="B3464:B3468"/>
    <mergeCell ref="C3464:F3464"/>
    <mergeCell ref="A3367:A3371"/>
    <mergeCell ref="B3367:B3371"/>
    <mergeCell ref="C3367:F3367"/>
    <mergeCell ref="G3367:G3371"/>
    <mergeCell ref="J3373:N3373"/>
    <mergeCell ref="J3374:N3374"/>
    <mergeCell ref="J3375:N3375"/>
    <mergeCell ref="J3377:N3377"/>
    <mergeCell ref="J3378:N3378"/>
    <mergeCell ref="A3363:XFD3363"/>
    <mergeCell ref="A3364:N3364"/>
    <mergeCell ref="A3366:I3366"/>
    <mergeCell ref="G3317:G3321"/>
    <mergeCell ref="H3317:H3321"/>
    <mergeCell ref="I3317:I3321"/>
    <mergeCell ref="J3317:N3321"/>
    <mergeCell ref="C3318:D3318"/>
    <mergeCell ref="E3318:F3318"/>
    <mergeCell ref="C3319:C3321"/>
    <mergeCell ref="D3319:D3321"/>
    <mergeCell ref="E3319:E3321"/>
    <mergeCell ref="F3319:F3321"/>
    <mergeCell ref="A3311:N3312"/>
    <mergeCell ref="A3313:XFD3313"/>
    <mergeCell ref="A3314:N3314"/>
    <mergeCell ref="A3316:I3316"/>
    <mergeCell ref="A3317:A3321"/>
    <mergeCell ref="B3317:B3321"/>
    <mergeCell ref="J3322:N3322"/>
    <mergeCell ref="C3317:F3317"/>
    <mergeCell ref="J3343:N3343"/>
    <mergeCell ref="J3344:N3344"/>
    <mergeCell ref="A3361:N3362"/>
    <mergeCell ref="J3279:N3279"/>
    <mergeCell ref="J3293:N3293"/>
    <mergeCell ref="J3294:N3294"/>
    <mergeCell ref="J3275:N3275"/>
    <mergeCell ref="J3277:N3277"/>
    <mergeCell ref="J3278:N3278"/>
    <mergeCell ref="A3264:N3264"/>
    <mergeCell ref="J3243:N3243"/>
    <mergeCell ref="J3244:N3244"/>
    <mergeCell ref="A3261:N3262"/>
    <mergeCell ref="A3263:XFD3263"/>
    <mergeCell ref="A3266:I3266"/>
    <mergeCell ref="A3267:A3271"/>
    <mergeCell ref="B3267:B3271"/>
    <mergeCell ref="J3327:N3327"/>
    <mergeCell ref="J3328:N3328"/>
    <mergeCell ref="J3329:N3329"/>
    <mergeCell ref="J3172:N3172"/>
    <mergeCell ref="J3173:N3173"/>
    <mergeCell ref="J3174:N3174"/>
    <mergeCell ref="A3163:XFD3163"/>
    <mergeCell ref="A3164:N3164"/>
    <mergeCell ref="A3166:I3166"/>
    <mergeCell ref="A3167:A3171"/>
    <mergeCell ref="B3167:B3171"/>
    <mergeCell ref="C3167:F3167"/>
    <mergeCell ref="G3167:G3171"/>
    <mergeCell ref="J3175:N3175"/>
    <mergeCell ref="J3177:N3177"/>
    <mergeCell ref="J3178:N3178"/>
    <mergeCell ref="J3193:N3193"/>
    <mergeCell ref="J3194:N3194"/>
    <mergeCell ref="G3217:G3221"/>
    <mergeCell ref="H3217:H3221"/>
    <mergeCell ref="I3217:I3221"/>
    <mergeCell ref="J3217:N3221"/>
    <mergeCell ref="C3218:D3218"/>
    <mergeCell ref="E3218:F3218"/>
    <mergeCell ref="C3219:C3221"/>
    <mergeCell ref="D3219:D3221"/>
    <mergeCell ref="E3219:E3221"/>
    <mergeCell ref="F3219:F3221"/>
    <mergeCell ref="J3179:N3179"/>
    <mergeCell ref="A3211:N3212"/>
    <mergeCell ref="A3213:XFD3213"/>
    <mergeCell ref="A3214:N3214"/>
    <mergeCell ref="A3216:I3216"/>
    <mergeCell ref="A3217:A3221"/>
    <mergeCell ref="B3217:B3221"/>
    <mergeCell ref="J3144:N3144"/>
    <mergeCell ref="A3161:N3162"/>
    <mergeCell ref="J3127:N3127"/>
    <mergeCell ref="J3128:N3128"/>
    <mergeCell ref="J3129:N3129"/>
    <mergeCell ref="H3167:H3171"/>
    <mergeCell ref="I3167:I3171"/>
    <mergeCell ref="J3167:N3171"/>
    <mergeCell ref="C3168:D3168"/>
    <mergeCell ref="E3168:F3168"/>
    <mergeCell ref="C3169:C3171"/>
    <mergeCell ref="D3169:D3171"/>
    <mergeCell ref="E3169:E3171"/>
    <mergeCell ref="F3169:F3171"/>
    <mergeCell ref="C3118:D3118"/>
    <mergeCell ref="E3118:F3118"/>
    <mergeCell ref="C3119:C3121"/>
    <mergeCell ref="D3119:D3121"/>
    <mergeCell ref="E3119:E3121"/>
    <mergeCell ref="F3119:F3121"/>
    <mergeCell ref="I3117:I3121"/>
    <mergeCell ref="J3117:N3121"/>
    <mergeCell ref="J3122:N3122"/>
    <mergeCell ref="A3016:I3016"/>
    <mergeCell ref="A3017:A3021"/>
    <mergeCell ref="B3017:B3021"/>
    <mergeCell ref="C3017:F3017"/>
    <mergeCell ref="G3017:G3021"/>
    <mergeCell ref="H3017:H3021"/>
    <mergeCell ref="I3017:I3021"/>
    <mergeCell ref="J3017:N3021"/>
    <mergeCell ref="C3018:D3018"/>
    <mergeCell ref="E3018:F3018"/>
    <mergeCell ref="C3019:C3021"/>
    <mergeCell ref="D3019:D3021"/>
    <mergeCell ref="E3019:E3021"/>
    <mergeCell ref="F3019:F3021"/>
    <mergeCell ref="C3067:F3067"/>
    <mergeCell ref="G3067:G3071"/>
    <mergeCell ref="H3067:H3071"/>
    <mergeCell ref="I3067:I3071"/>
    <mergeCell ref="J3067:N3071"/>
    <mergeCell ref="C3068:D3068"/>
    <mergeCell ref="E3068:F3068"/>
    <mergeCell ref="C3069:C3071"/>
    <mergeCell ref="D3069:D3071"/>
    <mergeCell ref="E3069:E3071"/>
    <mergeCell ref="F3069:F3071"/>
    <mergeCell ref="J3022:N3022"/>
    <mergeCell ref="J3023:N3023"/>
    <mergeCell ref="J3024:N3024"/>
    <mergeCell ref="J3025:N3025"/>
    <mergeCell ref="J3027:N3027"/>
    <mergeCell ref="J3028:N3028"/>
    <mergeCell ref="J3029:N3029"/>
    <mergeCell ref="J2993:N2993"/>
    <mergeCell ref="J2944:N2944"/>
    <mergeCell ref="A2961:N2962"/>
    <mergeCell ref="A2963:XFD2963"/>
    <mergeCell ref="A2964:N2964"/>
    <mergeCell ref="A2966:I2966"/>
    <mergeCell ref="A2967:A2971"/>
    <mergeCell ref="J2972:N2972"/>
    <mergeCell ref="J2973:N2973"/>
    <mergeCell ref="J2974:N2974"/>
    <mergeCell ref="J2975:N2975"/>
    <mergeCell ref="J2977:N2977"/>
    <mergeCell ref="J2978:N2978"/>
    <mergeCell ref="J2994:N2994"/>
    <mergeCell ref="A3011:N3012"/>
    <mergeCell ref="A3013:XFD3013"/>
    <mergeCell ref="A3014:N3014"/>
    <mergeCell ref="J2979:N2979"/>
    <mergeCell ref="G2917:G2921"/>
    <mergeCell ref="H2917:H2921"/>
    <mergeCell ref="I2917:I2921"/>
    <mergeCell ref="J2917:N2921"/>
    <mergeCell ref="C2918:D2918"/>
    <mergeCell ref="E2918:F2918"/>
    <mergeCell ref="C2919:C2921"/>
    <mergeCell ref="D2919:D2921"/>
    <mergeCell ref="E2919:E2921"/>
    <mergeCell ref="F2919:F2921"/>
    <mergeCell ref="B2967:B2971"/>
    <mergeCell ref="C2967:F2967"/>
    <mergeCell ref="G2967:G2971"/>
    <mergeCell ref="H2967:H2971"/>
    <mergeCell ref="I2967:I2971"/>
    <mergeCell ref="J2967:N2971"/>
    <mergeCell ref="C2968:D2968"/>
    <mergeCell ref="E2968:F2968"/>
    <mergeCell ref="C2969:C2971"/>
    <mergeCell ref="D2969:D2971"/>
    <mergeCell ref="E2969:E2971"/>
    <mergeCell ref="F2969:F2971"/>
    <mergeCell ref="J2927:N2927"/>
    <mergeCell ref="J2928:N2928"/>
    <mergeCell ref="J2929:N2929"/>
    <mergeCell ref="J2943:N2943"/>
    <mergeCell ref="J2922:N2922"/>
    <mergeCell ref="J2923:N2923"/>
    <mergeCell ref="J2924:N2924"/>
    <mergeCell ref="J2925:N2925"/>
    <mergeCell ref="J2722:N2722"/>
    <mergeCell ref="J2723:N2723"/>
    <mergeCell ref="J2724:N2724"/>
    <mergeCell ref="J2725:N2725"/>
    <mergeCell ref="J2727:N2727"/>
    <mergeCell ref="J2728:N2728"/>
    <mergeCell ref="J2729:N2729"/>
    <mergeCell ref="J2772:N2772"/>
    <mergeCell ref="J2773:N2773"/>
    <mergeCell ref="J2774:N2774"/>
    <mergeCell ref="J2775:N2775"/>
    <mergeCell ref="J2793:N2793"/>
    <mergeCell ref="C2817:F2817"/>
    <mergeCell ref="G2817:G2821"/>
    <mergeCell ref="H2817:H2821"/>
    <mergeCell ref="I2817:I2821"/>
    <mergeCell ref="J2817:N2821"/>
    <mergeCell ref="C2818:D2818"/>
    <mergeCell ref="E2818:F2818"/>
    <mergeCell ref="C2819:C2821"/>
    <mergeCell ref="D2819:D2821"/>
    <mergeCell ref="E2819:E2821"/>
    <mergeCell ref="F2819:F2821"/>
    <mergeCell ref="J2777:N2777"/>
    <mergeCell ref="J2778:N2778"/>
    <mergeCell ref="J2779:N2779"/>
    <mergeCell ref="J2794:N2794"/>
    <mergeCell ref="A2811:N2812"/>
    <mergeCell ref="A2813:XFD2813"/>
    <mergeCell ref="A2814:N2814"/>
    <mergeCell ref="A2816:I2816"/>
    <mergeCell ref="A2817:A2821"/>
    <mergeCell ref="J2672:N2672"/>
    <mergeCell ref="J2673:N2673"/>
    <mergeCell ref="J2674:N2674"/>
    <mergeCell ref="J2675:N2675"/>
    <mergeCell ref="J2677:N2677"/>
    <mergeCell ref="J2678:N2678"/>
    <mergeCell ref="J2693:N2693"/>
    <mergeCell ref="J2694:N2694"/>
    <mergeCell ref="A2711:N2712"/>
    <mergeCell ref="A2713:XFD2713"/>
    <mergeCell ref="A2714:N2714"/>
    <mergeCell ref="A2716:I2716"/>
    <mergeCell ref="J2679:N2679"/>
    <mergeCell ref="A2717:A2721"/>
    <mergeCell ref="B2717:B2721"/>
    <mergeCell ref="C2717:F2717"/>
    <mergeCell ref="G2717:G2721"/>
    <mergeCell ref="H2717:H2721"/>
    <mergeCell ref="I2717:I2721"/>
    <mergeCell ref="J2717:N2721"/>
    <mergeCell ref="C2718:D2718"/>
    <mergeCell ref="E2718:F2718"/>
    <mergeCell ref="C2719:C2721"/>
    <mergeCell ref="D2719:D2721"/>
    <mergeCell ref="E2719:E2721"/>
    <mergeCell ref="F2719:F2721"/>
    <mergeCell ref="J2522:N2522"/>
    <mergeCell ref="J2527:N2527"/>
    <mergeCell ref="J2543:N2543"/>
    <mergeCell ref="A2561:N2562"/>
    <mergeCell ref="A2563:XFD2563"/>
    <mergeCell ref="A2514:N2514"/>
    <mergeCell ref="J2493:N2493"/>
    <mergeCell ref="J2494:N2494"/>
    <mergeCell ref="A2511:N2512"/>
    <mergeCell ref="A2513:XFD2513"/>
    <mergeCell ref="A2516:I2516"/>
    <mergeCell ref="A2517:A2521"/>
    <mergeCell ref="B2517:B2521"/>
    <mergeCell ref="A2613:XFD2613"/>
    <mergeCell ref="A2614:N2614"/>
    <mergeCell ref="A2616:I2616"/>
    <mergeCell ref="A2617:A2621"/>
    <mergeCell ref="B2617:B2621"/>
    <mergeCell ref="C2617:F2617"/>
    <mergeCell ref="G2617:G2621"/>
    <mergeCell ref="H2617:H2621"/>
    <mergeCell ref="I2617:I2621"/>
    <mergeCell ref="J2617:N2621"/>
    <mergeCell ref="C2618:D2618"/>
    <mergeCell ref="E2618:F2618"/>
    <mergeCell ref="C2619:C2621"/>
    <mergeCell ref="D2619:D2621"/>
    <mergeCell ref="E2619:E2621"/>
    <mergeCell ref="F2619:F2621"/>
    <mergeCell ref="J2575:N2575"/>
    <mergeCell ref="J2577:N2577"/>
    <mergeCell ref="J2578:N2578"/>
    <mergeCell ref="D2469:D2471"/>
    <mergeCell ref="E2469:E2471"/>
    <mergeCell ref="F2469:F2471"/>
    <mergeCell ref="J2472:N2472"/>
    <mergeCell ref="J2473:N2473"/>
    <mergeCell ref="J2474:N2474"/>
    <mergeCell ref="J2475:N2475"/>
    <mergeCell ref="J2477:N2477"/>
    <mergeCell ref="J2478:N2478"/>
    <mergeCell ref="J2479:N2479"/>
    <mergeCell ref="C2517:F2517"/>
    <mergeCell ref="G2517:G2521"/>
    <mergeCell ref="H2517:H2521"/>
    <mergeCell ref="I2517:I2521"/>
    <mergeCell ref="J2517:N2521"/>
    <mergeCell ref="C2518:D2518"/>
    <mergeCell ref="E2518:F2518"/>
    <mergeCell ref="C2519:C2521"/>
    <mergeCell ref="D2519:D2521"/>
    <mergeCell ref="E2519:E2521"/>
    <mergeCell ref="F2519:F2521"/>
    <mergeCell ref="J2372:N2372"/>
    <mergeCell ref="J2373:N2373"/>
    <mergeCell ref="J2374:N2374"/>
    <mergeCell ref="J2375:N2375"/>
    <mergeCell ref="J2393:N2393"/>
    <mergeCell ref="J2394:N2394"/>
    <mergeCell ref="A2411:N2412"/>
    <mergeCell ref="H2417:H2421"/>
    <mergeCell ref="I2417:I2421"/>
    <mergeCell ref="J2417:N2421"/>
    <mergeCell ref="C2418:D2418"/>
    <mergeCell ref="E2418:F2418"/>
    <mergeCell ref="C2419:C2421"/>
    <mergeCell ref="D2419:D2421"/>
    <mergeCell ref="E2419:E2421"/>
    <mergeCell ref="F2419:F2421"/>
    <mergeCell ref="J2422:N2422"/>
    <mergeCell ref="J2322:N2322"/>
    <mergeCell ref="J2323:N2323"/>
    <mergeCell ref="J2324:N2324"/>
    <mergeCell ref="J2329:N2329"/>
    <mergeCell ref="J2343:N2343"/>
    <mergeCell ref="J2344:N2344"/>
    <mergeCell ref="J2325:N2325"/>
    <mergeCell ref="J2327:N2327"/>
    <mergeCell ref="J2328:N2328"/>
    <mergeCell ref="G2367:G2371"/>
    <mergeCell ref="H2367:H2371"/>
    <mergeCell ref="I2367:I2371"/>
    <mergeCell ref="J2367:N2371"/>
    <mergeCell ref="C2368:D2368"/>
    <mergeCell ref="E2368:F2368"/>
    <mergeCell ref="C2369:C2371"/>
    <mergeCell ref="D2369:D2371"/>
    <mergeCell ref="E2369:E2371"/>
    <mergeCell ref="F2369:F2371"/>
    <mergeCell ref="A2361:N2362"/>
    <mergeCell ref="A2363:XFD2363"/>
    <mergeCell ref="A2364:N2364"/>
    <mergeCell ref="A2366:I2366"/>
    <mergeCell ref="A2367:A2371"/>
    <mergeCell ref="B2367:B2371"/>
    <mergeCell ref="C2367:F2367"/>
    <mergeCell ref="J2222:N2222"/>
    <mergeCell ref="J2223:N2223"/>
    <mergeCell ref="J2224:N2224"/>
    <mergeCell ref="J2225:N2225"/>
    <mergeCell ref="J2227:N2227"/>
    <mergeCell ref="J2243:N2243"/>
    <mergeCell ref="J2244:N2244"/>
    <mergeCell ref="A2261:N2262"/>
    <mergeCell ref="A2263:XFD2263"/>
    <mergeCell ref="A2264:N2264"/>
    <mergeCell ref="A2266:I2266"/>
    <mergeCell ref="A2267:A2271"/>
    <mergeCell ref="B2267:B2271"/>
    <mergeCell ref="C2267:F2267"/>
    <mergeCell ref="G2267:G2271"/>
    <mergeCell ref="H2267:H2271"/>
    <mergeCell ref="I2267:I2271"/>
    <mergeCell ref="J2267:N2271"/>
    <mergeCell ref="C2268:D2268"/>
    <mergeCell ref="E2268:F2268"/>
    <mergeCell ref="C2269:C2271"/>
    <mergeCell ref="D2269:D2271"/>
    <mergeCell ref="E2269:E2271"/>
    <mergeCell ref="F2269:F2271"/>
    <mergeCell ref="J2172:N2172"/>
    <mergeCell ref="J2173:N2173"/>
    <mergeCell ref="J2174:N2174"/>
    <mergeCell ref="J2175:N2175"/>
    <mergeCell ref="J2193:N2193"/>
    <mergeCell ref="J2194:N2194"/>
    <mergeCell ref="A2211:N2212"/>
    <mergeCell ref="A2213:XFD2213"/>
    <mergeCell ref="A2214:N2214"/>
    <mergeCell ref="A2216:I2216"/>
    <mergeCell ref="A2217:A2221"/>
    <mergeCell ref="B2217:B2221"/>
    <mergeCell ref="C2217:F2217"/>
    <mergeCell ref="G2217:G2221"/>
    <mergeCell ref="H2217:H2221"/>
    <mergeCell ref="I2217:I2221"/>
    <mergeCell ref="J2217:N2221"/>
    <mergeCell ref="C2218:D2218"/>
    <mergeCell ref="E2218:F2218"/>
    <mergeCell ref="C2219:C2221"/>
    <mergeCell ref="D2219:D2221"/>
    <mergeCell ref="E2219:E2221"/>
    <mergeCell ref="F2219:F2221"/>
    <mergeCell ref="J2123:N2123"/>
    <mergeCell ref="J2128:N2128"/>
    <mergeCell ref="J2143:N2143"/>
    <mergeCell ref="J2144:N2144"/>
    <mergeCell ref="A2161:N2162"/>
    <mergeCell ref="A2163:XFD2163"/>
    <mergeCell ref="A2164:N2164"/>
    <mergeCell ref="A2166:I2166"/>
    <mergeCell ref="A2167:A2171"/>
    <mergeCell ref="B2167:B2171"/>
    <mergeCell ref="C2167:F2167"/>
    <mergeCell ref="G2167:G2171"/>
    <mergeCell ref="H2167:H2171"/>
    <mergeCell ref="I2167:I2171"/>
    <mergeCell ref="J2167:N2171"/>
    <mergeCell ref="C2168:D2168"/>
    <mergeCell ref="E2168:F2168"/>
    <mergeCell ref="C2169:C2171"/>
    <mergeCell ref="D2169:D2171"/>
    <mergeCell ref="E2169:E2171"/>
    <mergeCell ref="F2169:F2171"/>
    <mergeCell ref="J2022:N2022"/>
    <mergeCell ref="J2023:N2023"/>
    <mergeCell ref="J2024:N2024"/>
    <mergeCell ref="J2025:N2025"/>
    <mergeCell ref="J2027:N2027"/>
    <mergeCell ref="J2028:N2028"/>
    <mergeCell ref="J2029:N2029"/>
    <mergeCell ref="J2044:N2044"/>
    <mergeCell ref="A2061:N2062"/>
    <mergeCell ref="A2063:XFD2063"/>
    <mergeCell ref="A2064:N2064"/>
    <mergeCell ref="A2111:N2112"/>
    <mergeCell ref="A2113:XFD2113"/>
    <mergeCell ref="A2114:N2114"/>
    <mergeCell ref="A2116:I2116"/>
    <mergeCell ref="A2117:A2121"/>
    <mergeCell ref="B2117:B2121"/>
    <mergeCell ref="C2117:F2117"/>
    <mergeCell ref="G2117:G2121"/>
    <mergeCell ref="H2117:H2121"/>
    <mergeCell ref="I2117:I2121"/>
    <mergeCell ref="J2117:N2121"/>
    <mergeCell ref="C2118:D2118"/>
    <mergeCell ref="E2118:F2118"/>
    <mergeCell ref="C2119:C2121"/>
    <mergeCell ref="D2119:D2121"/>
    <mergeCell ref="E2119:E2121"/>
    <mergeCell ref="F2119:F2121"/>
    <mergeCell ref="E2069:E2071"/>
    <mergeCell ref="F2069:F2071"/>
    <mergeCell ref="A2066:I2066"/>
    <mergeCell ref="A2067:A2071"/>
    <mergeCell ref="J1972:N1972"/>
    <mergeCell ref="J1973:N1973"/>
    <mergeCell ref="J1974:N1974"/>
    <mergeCell ref="J1975:N1975"/>
    <mergeCell ref="J1977:N1977"/>
    <mergeCell ref="J1978:N1978"/>
    <mergeCell ref="J1993:N1993"/>
    <mergeCell ref="J1994:N1994"/>
    <mergeCell ref="A2011:N2012"/>
    <mergeCell ref="A2013:XFD2013"/>
    <mergeCell ref="A2014:N2014"/>
    <mergeCell ref="A2016:I2016"/>
    <mergeCell ref="A2017:A2021"/>
    <mergeCell ref="B2017:B2021"/>
    <mergeCell ref="C2017:F2017"/>
    <mergeCell ref="G2017:G2021"/>
    <mergeCell ref="H2017:H2021"/>
    <mergeCell ref="I2017:I2021"/>
    <mergeCell ref="J2017:N2021"/>
    <mergeCell ref="C2018:D2018"/>
    <mergeCell ref="E2018:F2018"/>
    <mergeCell ref="C2019:C2021"/>
    <mergeCell ref="D2019:D2021"/>
    <mergeCell ref="E2019:E2021"/>
    <mergeCell ref="F2019:F2021"/>
    <mergeCell ref="J1924:N1924"/>
    <mergeCell ref="J1925:N1925"/>
    <mergeCell ref="J1943:N1943"/>
    <mergeCell ref="J1944:N1944"/>
    <mergeCell ref="A1961:N1962"/>
    <mergeCell ref="A1963:XFD1963"/>
    <mergeCell ref="A1964:N1964"/>
    <mergeCell ref="A1966:I1966"/>
    <mergeCell ref="A1967:A1971"/>
    <mergeCell ref="B1967:B1971"/>
    <mergeCell ref="C1967:F1967"/>
    <mergeCell ref="G1967:G1971"/>
    <mergeCell ref="H1967:H1971"/>
    <mergeCell ref="I1967:I1971"/>
    <mergeCell ref="J1967:N1971"/>
    <mergeCell ref="C1968:D1968"/>
    <mergeCell ref="E1968:F1968"/>
    <mergeCell ref="C1969:C1971"/>
    <mergeCell ref="D1969:D1971"/>
    <mergeCell ref="E1969:E1971"/>
    <mergeCell ref="F1969:F1971"/>
    <mergeCell ref="J1927:N1927"/>
    <mergeCell ref="J1928:N1928"/>
    <mergeCell ref="J1929:N1929"/>
    <mergeCell ref="A1914:N1914"/>
    <mergeCell ref="A1916:I1916"/>
    <mergeCell ref="A1917:A1921"/>
    <mergeCell ref="B1917:B1921"/>
    <mergeCell ref="C1917:F1917"/>
    <mergeCell ref="G1917:G1921"/>
    <mergeCell ref="H1917:H1921"/>
    <mergeCell ref="I1917:I1921"/>
    <mergeCell ref="J1917:N1921"/>
    <mergeCell ref="C1918:D1918"/>
    <mergeCell ref="E1918:F1918"/>
    <mergeCell ref="C1919:C1921"/>
    <mergeCell ref="D1919:D1921"/>
    <mergeCell ref="E1919:E1921"/>
    <mergeCell ref="F1919:F1921"/>
    <mergeCell ref="J1922:N1922"/>
    <mergeCell ref="J1923:N1923"/>
    <mergeCell ref="J1822:N1822"/>
    <mergeCell ref="J1827:N1827"/>
    <mergeCell ref="J1843:N1843"/>
    <mergeCell ref="A1861:N1862"/>
    <mergeCell ref="A1863:XFD1863"/>
    <mergeCell ref="A1866:I1866"/>
    <mergeCell ref="A1867:A1871"/>
    <mergeCell ref="B1867:B1871"/>
    <mergeCell ref="C1867:F1867"/>
    <mergeCell ref="G1867:G1871"/>
    <mergeCell ref="H1867:H1871"/>
    <mergeCell ref="I1867:I1871"/>
    <mergeCell ref="J1867:N1871"/>
    <mergeCell ref="C1868:D1868"/>
    <mergeCell ref="E1868:F1868"/>
    <mergeCell ref="C1869:C1871"/>
    <mergeCell ref="D1869:D1871"/>
    <mergeCell ref="E1869:E1871"/>
    <mergeCell ref="F1869:F1871"/>
    <mergeCell ref="J1828:N1828"/>
    <mergeCell ref="J1772:N1772"/>
    <mergeCell ref="J1773:N1773"/>
    <mergeCell ref="J1774:N1774"/>
    <mergeCell ref="J1775:N1775"/>
    <mergeCell ref="J1777:N1777"/>
    <mergeCell ref="J1778:N1778"/>
    <mergeCell ref="J1779:N1779"/>
    <mergeCell ref="J1793:N1793"/>
    <mergeCell ref="J1794:N1794"/>
    <mergeCell ref="A1811:N1812"/>
    <mergeCell ref="A1813:XFD1813"/>
    <mergeCell ref="A1816:I1816"/>
    <mergeCell ref="A1817:A1821"/>
    <mergeCell ref="B1817:B1821"/>
    <mergeCell ref="C1817:F1817"/>
    <mergeCell ref="G1817:G1821"/>
    <mergeCell ref="H1817:H1821"/>
    <mergeCell ref="I1817:I1821"/>
    <mergeCell ref="J1817:N1821"/>
    <mergeCell ref="C1818:D1818"/>
    <mergeCell ref="E1818:F1818"/>
    <mergeCell ref="C1819:C1821"/>
    <mergeCell ref="D1819:D1821"/>
    <mergeCell ref="E1819:E1821"/>
    <mergeCell ref="F1819:F1821"/>
    <mergeCell ref="A1761:N1762"/>
    <mergeCell ref="A1763:XFD1763"/>
    <mergeCell ref="A1764:N1764"/>
    <mergeCell ref="A1766:I1766"/>
    <mergeCell ref="A1767:A1771"/>
    <mergeCell ref="B1767:B1771"/>
    <mergeCell ref="C1767:F1767"/>
    <mergeCell ref="G1767:G1771"/>
    <mergeCell ref="H1767:H1771"/>
    <mergeCell ref="I1767:I1771"/>
    <mergeCell ref="J1767:N1771"/>
    <mergeCell ref="C1768:D1768"/>
    <mergeCell ref="E1768:F1768"/>
    <mergeCell ref="C1769:C1771"/>
    <mergeCell ref="D1769:D1771"/>
    <mergeCell ref="E1769:E1771"/>
    <mergeCell ref="F1769:F1771"/>
    <mergeCell ref="J1672:N1672"/>
    <mergeCell ref="J1673:N1673"/>
    <mergeCell ref="J1674:N1674"/>
    <mergeCell ref="J1675:N1675"/>
    <mergeCell ref="J1693:N1693"/>
    <mergeCell ref="J1694:N1694"/>
    <mergeCell ref="A1711:N1712"/>
    <mergeCell ref="A1713:XFD1713"/>
    <mergeCell ref="A1714:N1714"/>
    <mergeCell ref="A1716:I1716"/>
    <mergeCell ref="A1717:A1721"/>
    <mergeCell ref="B1717:B1721"/>
    <mergeCell ref="C1717:F1717"/>
    <mergeCell ref="G1717:G1721"/>
    <mergeCell ref="H1717:H1721"/>
    <mergeCell ref="I1717:I1721"/>
    <mergeCell ref="J1717:N1721"/>
    <mergeCell ref="C1718:D1718"/>
    <mergeCell ref="E1718:F1718"/>
    <mergeCell ref="C1719:C1721"/>
    <mergeCell ref="D1719:D1721"/>
    <mergeCell ref="E1719:E1721"/>
    <mergeCell ref="F1719:F1721"/>
    <mergeCell ref="J1678:N1678"/>
    <mergeCell ref="J1679:N1679"/>
    <mergeCell ref="A1661:N1662"/>
    <mergeCell ref="A1663:XFD1663"/>
    <mergeCell ref="A1664:N1664"/>
    <mergeCell ref="A1666:I1666"/>
    <mergeCell ref="A1667:A1671"/>
    <mergeCell ref="B1667:B1671"/>
    <mergeCell ref="C1667:F1667"/>
    <mergeCell ref="G1667:G1671"/>
    <mergeCell ref="H1667:H1671"/>
    <mergeCell ref="I1667:I1671"/>
    <mergeCell ref="J1667:N1671"/>
    <mergeCell ref="C1668:D1668"/>
    <mergeCell ref="E1668:F1668"/>
    <mergeCell ref="C1669:C1671"/>
    <mergeCell ref="D1669:D1671"/>
    <mergeCell ref="E1669:E1671"/>
    <mergeCell ref="F1669:F1671"/>
    <mergeCell ref="J1522:N1522"/>
    <mergeCell ref="J1523:N1523"/>
    <mergeCell ref="J1524:N1524"/>
    <mergeCell ref="J1525:N1525"/>
    <mergeCell ref="J1527:N1527"/>
    <mergeCell ref="J1528:N1528"/>
    <mergeCell ref="J1529:N1529"/>
    <mergeCell ref="J1543:N1543"/>
    <mergeCell ref="J1544:N1544"/>
    <mergeCell ref="A1561:N1562"/>
    <mergeCell ref="A1563:XFD1563"/>
    <mergeCell ref="A1564:N1564"/>
    <mergeCell ref="A1611:N1612"/>
    <mergeCell ref="A1613:XFD1613"/>
    <mergeCell ref="A1614:N1614"/>
    <mergeCell ref="A1616:I1616"/>
    <mergeCell ref="A1617:A1621"/>
    <mergeCell ref="B1617:B1621"/>
    <mergeCell ref="C1617:F1617"/>
    <mergeCell ref="G1617:G1621"/>
    <mergeCell ref="H1617:H1621"/>
    <mergeCell ref="I1617:I1621"/>
    <mergeCell ref="J1617:N1621"/>
    <mergeCell ref="C1618:D1618"/>
    <mergeCell ref="E1618:F1618"/>
    <mergeCell ref="C1619:C1621"/>
    <mergeCell ref="D1619:D1621"/>
    <mergeCell ref="E1619:E1621"/>
    <mergeCell ref="F1619:F1621"/>
    <mergeCell ref="A1566:I1566"/>
    <mergeCell ref="A1567:A1571"/>
    <mergeCell ref="B1567:B1571"/>
    <mergeCell ref="J1472:N1472"/>
    <mergeCell ref="J1473:N1473"/>
    <mergeCell ref="J1474:N1474"/>
    <mergeCell ref="J1475:N1475"/>
    <mergeCell ref="J1477:N1477"/>
    <mergeCell ref="J1493:N1493"/>
    <mergeCell ref="J1494:N1494"/>
    <mergeCell ref="A1511:N1512"/>
    <mergeCell ref="A1513:XFD1513"/>
    <mergeCell ref="A1514:N1514"/>
    <mergeCell ref="A1516:I1516"/>
    <mergeCell ref="A1517:A1521"/>
    <mergeCell ref="B1517:B1521"/>
    <mergeCell ref="C1517:F1517"/>
    <mergeCell ref="G1517:G1521"/>
    <mergeCell ref="H1517:H1521"/>
    <mergeCell ref="I1517:I1521"/>
    <mergeCell ref="J1517:N1521"/>
    <mergeCell ref="C1518:D1518"/>
    <mergeCell ref="E1518:F1518"/>
    <mergeCell ref="C1519:C1521"/>
    <mergeCell ref="D1519:D1521"/>
    <mergeCell ref="E1519:E1521"/>
    <mergeCell ref="F1519:F1521"/>
    <mergeCell ref="J1374:N1374"/>
    <mergeCell ref="J1375:N1375"/>
    <mergeCell ref="J1422:N1422"/>
    <mergeCell ref="J1423:N1423"/>
    <mergeCell ref="J1424:N1424"/>
    <mergeCell ref="J1425:N1425"/>
    <mergeCell ref="J1443:N1443"/>
    <mergeCell ref="J1444:N1444"/>
    <mergeCell ref="A1461:N1462"/>
    <mergeCell ref="A1463:XFD1463"/>
    <mergeCell ref="A1464:N1464"/>
    <mergeCell ref="A1466:I1466"/>
    <mergeCell ref="A1467:A1471"/>
    <mergeCell ref="B1467:B1471"/>
    <mergeCell ref="C1467:F1467"/>
    <mergeCell ref="G1467:G1471"/>
    <mergeCell ref="H1467:H1471"/>
    <mergeCell ref="I1467:I1471"/>
    <mergeCell ref="J1467:N1471"/>
    <mergeCell ref="C1468:D1468"/>
    <mergeCell ref="E1468:F1468"/>
    <mergeCell ref="C1469:C1471"/>
    <mergeCell ref="D1469:D1471"/>
    <mergeCell ref="E1469:E1471"/>
    <mergeCell ref="F1469:F1471"/>
    <mergeCell ref="J1427:N1427"/>
    <mergeCell ref="J1272:N1272"/>
    <mergeCell ref="J1273:N1273"/>
    <mergeCell ref="J1274:N1274"/>
    <mergeCell ref="J1275:N1275"/>
    <mergeCell ref="J1277:N1277"/>
    <mergeCell ref="J1278:N1278"/>
    <mergeCell ref="J1279:N1279"/>
    <mergeCell ref="J1293:N1293"/>
    <mergeCell ref="J1294:N1294"/>
    <mergeCell ref="A1311:N1312"/>
    <mergeCell ref="A1313:XFD1313"/>
    <mergeCell ref="A1314:N1314"/>
    <mergeCell ref="A1361:N1362"/>
    <mergeCell ref="A1363:XFD1363"/>
    <mergeCell ref="A1364:N1364"/>
    <mergeCell ref="A1366:I1366"/>
    <mergeCell ref="A1367:A1371"/>
    <mergeCell ref="B1367:B1371"/>
    <mergeCell ref="C1367:F1367"/>
    <mergeCell ref="G1367:G1371"/>
    <mergeCell ref="H1367:H1371"/>
    <mergeCell ref="I1367:I1371"/>
    <mergeCell ref="J1367:N1371"/>
    <mergeCell ref="C1368:D1368"/>
    <mergeCell ref="E1368:F1368"/>
    <mergeCell ref="C1369:C1371"/>
    <mergeCell ref="D1369:D1371"/>
    <mergeCell ref="E1369:E1371"/>
    <mergeCell ref="F1369:F1371"/>
    <mergeCell ref="A1317:A1321"/>
    <mergeCell ref="B1317:B1321"/>
    <mergeCell ref="C1317:F1317"/>
    <mergeCell ref="J1222:N1222"/>
    <mergeCell ref="J1223:N1223"/>
    <mergeCell ref="J1224:N1224"/>
    <mergeCell ref="J1225:N1225"/>
    <mergeCell ref="J1227:N1227"/>
    <mergeCell ref="J1243:N1243"/>
    <mergeCell ref="J1244:N1244"/>
    <mergeCell ref="A1261:N1262"/>
    <mergeCell ref="A1263:XFD1263"/>
    <mergeCell ref="A1264:N1264"/>
    <mergeCell ref="A1266:I1266"/>
    <mergeCell ref="A1267:A1271"/>
    <mergeCell ref="B1267:B1271"/>
    <mergeCell ref="C1267:F1267"/>
    <mergeCell ref="G1267:G1271"/>
    <mergeCell ref="H1267:H1271"/>
    <mergeCell ref="I1267:I1271"/>
    <mergeCell ref="J1267:N1271"/>
    <mergeCell ref="C1268:D1268"/>
    <mergeCell ref="E1268:F1268"/>
    <mergeCell ref="C1269:C1271"/>
    <mergeCell ref="D1269:D1271"/>
    <mergeCell ref="E1269:E1271"/>
    <mergeCell ref="F1269:F1271"/>
    <mergeCell ref="J1229:N1229"/>
    <mergeCell ref="J1124:N1124"/>
    <mergeCell ref="J1125:N1125"/>
    <mergeCell ref="J1172:N1172"/>
    <mergeCell ref="J1173:N1173"/>
    <mergeCell ref="J1174:N1174"/>
    <mergeCell ref="J1175:N1175"/>
    <mergeCell ref="J1193:N1193"/>
    <mergeCell ref="J1194:N1194"/>
    <mergeCell ref="J1178:N1178"/>
    <mergeCell ref="J1179:N1179"/>
    <mergeCell ref="J1177:N1177"/>
    <mergeCell ref="A1211:N1212"/>
    <mergeCell ref="A1213:XFD1213"/>
    <mergeCell ref="A1214:N1214"/>
    <mergeCell ref="A1216:I1216"/>
    <mergeCell ref="A1217:A1221"/>
    <mergeCell ref="B1217:B1221"/>
    <mergeCell ref="C1217:F1217"/>
    <mergeCell ref="G1217:G1221"/>
    <mergeCell ref="H1217:H1221"/>
    <mergeCell ref="I1217:I1221"/>
    <mergeCell ref="J1217:N1221"/>
    <mergeCell ref="C1218:D1218"/>
    <mergeCell ref="E1218:F1218"/>
    <mergeCell ref="C1219:C1221"/>
    <mergeCell ref="D1219:D1221"/>
    <mergeCell ref="E1219:E1221"/>
    <mergeCell ref="F1219:F1221"/>
    <mergeCell ref="J1043:N1043"/>
    <mergeCell ref="J1044:N1044"/>
    <mergeCell ref="A1061:N1062"/>
    <mergeCell ref="A1063:XFD1063"/>
    <mergeCell ref="A1064:N1064"/>
    <mergeCell ref="A1111:N1112"/>
    <mergeCell ref="A1113:XFD1113"/>
    <mergeCell ref="A1114:N1114"/>
    <mergeCell ref="A1116:I1116"/>
    <mergeCell ref="A1117:A1121"/>
    <mergeCell ref="B1117:B1121"/>
    <mergeCell ref="C1117:F1117"/>
    <mergeCell ref="G1117:G1121"/>
    <mergeCell ref="H1117:H1121"/>
    <mergeCell ref="I1117:I1121"/>
    <mergeCell ref="J1117:N1121"/>
    <mergeCell ref="C1118:D1118"/>
    <mergeCell ref="E1118:F1118"/>
    <mergeCell ref="C1119:C1121"/>
    <mergeCell ref="D1119:D1121"/>
    <mergeCell ref="E1119:E1121"/>
    <mergeCell ref="F1119:F1121"/>
    <mergeCell ref="J1072:N1072"/>
    <mergeCell ref="J1073:N1073"/>
    <mergeCell ref="J1074:N1074"/>
    <mergeCell ref="J1075:N1075"/>
    <mergeCell ref="A1066:I1066"/>
    <mergeCell ref="A1067:A1071"/>
    <mergeCell ref="B1067:B1071"/>
    <mergeCell ref="C1067:F1067"/>
    <mergeCell ref="G1067:G1071"/>
    <mergeCell ref="H1067:H1071"/>
    <mergeCell ref="J972:N972"/>
    <mergeCell ref="J973:N973"/>
    <mergeCell ref="J974:N974"/>
    <mergeCell ref="J975:N975"/>
    <mergeCell ref="J977:N977"/>
    <mergeCell ref="J993:N993"/>
    <mergeCell ref="J994:N994"/>
    <mergeCell ref="A1011:N1012"/>
    <mergeCell ref="A1013:XFD1013"/>
    <mergeCell ref="A1014:N1014"/>
    <mergeCell ref="A1016:I1016"/>
    <mergeCell ref="A1017:A1021"/>
    <mergeCell ref="B1017:B1021"/>
    <mergeCell ref="C1017:F1017"/>
    <mergeCell ref="G1017:G1021"/>
    <mergeCell ref="H1017:H1021"/>
    <mergeCell ref="I1017:I1021"/>
    <mergeCell ref="J1017:N1021"/>
    <mergeCell ref="C1018:D1018"/>
    <mergeCell ref="E1018:F1018"/>
    <mergeCell ref="C1019:C1021"/>
    <mergeCell ref="D1019:D1021"/>
    <mergeCell ref="E1019:E1021"/>
    <mergeCell ref="F1019:F1021"/>
    <mergeCell ref="J978:N978"/>
    <mergeCell ref="J979:N979"/>
    <mergeCell ref="J944:N944"/>
    <mergeCell ref="A961:N962"/>
    <mergeCell ref="A963:XFD963"/>
    <mergeCell ref="A964:N964"/>
    <mergeCell ref="A966:I966"/>
    <mergeCell ref="A967:A971"/>
    <mergeCell ref="B967:B971"/>
    <mergeCell ref="C967:F967"/>
    <mergeCell ref="G967:G971"/>
    <mergeCell ref="H967:H971"/>
    <mergeCell ref="I967:I971"/>
    <mergeCell ref="J967:N971"/>
    <mergeCell ref="C968:D968"/>
    <mergeCell ref="E968:F968"/>
    <mergeCell ref="C969:C971"/>
    <mergeCell ref="D969:D971"/>
    <mergeCell ref="E969:E971"/>
    <mergeCell ref="F969:F971"/>
    <mergeCell ref="H917:H921"/>
    <mergeCell ref="I917:I921"/>
    <mergeCell ref="J917:N921"/>
    <mergeCell ref="C918:D918"/>
    <mergeCell ref="E918:F918"/>
    <mergeCell ref="C919:C921"/>
    <mergeCell ref="D919:D921"/>
    <mergeCell ref="E919:E921"/>
    <mergeCell ref="F919:F921"/>
    <mergeCell ref="J922:N922"/>
    <mergeCell ref="J923:N923"/>
    <mergeCell ref="J924:N924"/>
    <mergeCell ref="J925:N925"/>
    <mergeCell ref="J943:N943"/>
    <mergeCell ref="J829:N829"/>
    <mergeCell ref="J843:N843"/>
    <mergeCell ref="J844:N844"/>
    <mergeCell ref="J927:N927"/>
    <mergeCell ref="J928:N928"/>
    <mergeCell ref="J929:N929"/>
    <mergeCell ref="J894:N894"/>
    <mergeCell ref="A911:N912"/>
    <mergeCell ref="A913:XFD913"/>
    <mergeCell ref="A914:N914"/>
    <mergeCell ref="A916:I916"/>
    <mergeCell ref="A917:A921"/>
    <mergeCell ref="B917:B921"/>
    <mergeCell ref="C917:F917"/>
    <mergeCell ref="G917:G921"/>
    <mergeCell ref="J772:N772"/>
    <mergeCell ref="J773:N773"/>
    <mergeCell ref="J774:N774"/>
    <mergeCell ref="J775:N775"/>
    <mergeCell ref="J777:N777"/>
    <mergeCell ref="J778:N778"/>
    <mergeCell ref="J779:N779"/>
    <mergeCell ref="J793:N793"/>
    <mergeCell ref="J794:N794"/>
    <mergeCell ref="A811:N812"/>
    <mergeCell ref="A813:XFD813"/>
    <mergeCell ref="A814:N814"/>
    <mergeCell ref="A861:N862"/>
    <mergeCell ref="A863:XFD863"/>
    <mergeCell ref="A864:N864"/>
    <mergeCell ref="A866:I866"/>
    <mergeCell ref="A867:A871"/>
    <mergeCell ref="B867:B871"/>
    <mergeCell ref="C867:F867"/>
    <mergeCell ref="G867:G871"/>
    <mergeCell ref="H867:H871"/>
    <mergeCell ref="I867:I871"/>
    <mergeCell ref="J867:N871"/>
    <mergeCell ref="C868:D868"/>
    <mergeCell ref="E868:F868"/>
    <mergeCell ref="C869:C871"/>
    <mergeCell ref="D869:D871"/>
    <mergeCell ref="E869:E871"/>
    <mergeCell ref="F869:F871"/>
    <mergeCell ref="J822:N822"/>
    <mergeCell ref="J823:N823"/>
    <mergeCell ref="J824:N824"/>
    <mergeCell ref="J722:N722"/>
    <mergeCell ref="J723:N723"/>
    <mergeCell ref="J724:N724"/>
    <mergeCell ref="J725:N725"/>
    <mergeCell ref="J727:N727"/>
    <mergeCell ref="J743:N743"/>
    <mergeCell ref="J744:N744"/>
    <mergeCell ref="A761:N762"/>
    <mergeCell ref="A763:XFD763"/>
    <mergeCell ref="A764:N764"/>
    <mergeCell ref="A766:I766"/>
    <mergeCell ref="A767:A771"/>
    <mergeCell ref="B767:B771"/>
    <mergeCell ref="C767:F767"/>
    <mergeCell ref="G767:G771"/>
    <mergeCell ref="H767:H771"/>
    <mergeCell ref="I767:I771"/>
    <mergeCell ref="J767:N771"/>
    <mergeCell ref="C768:D768"/>
    <mergeCell ref="E768:F768"/>
    <mergeCell ref="C769:C771"/>
    <mergeCell ref="D769:D771"/>
    <mergeCell ref="E769:E771"/>
    <mergeCell ref="F769:F771"/>
    <mergeCell ref="A611:N612"/>
    <mergeCell ref="A613:XFD613"/>
    <mergeCell ref="A614:N614"/>
    <mergeCell ref="A616:I616"/>
    <mergeCell ref="A617:A621"/>
    <mergeCell ref="B617:B621"/>
    <mergeCell ref="C617:F617"/>
    <mergeCell ref="G617:G621"/>
    <mergeCell ref="H617:H621"/>
    <mergeCell ref="I617:I621"/>
    <mergeCell ref="J617:N621"/>
    <mergeCell ref="J717:N721"/>
    <mergeCell ref="C718:D718"/>
    <mergeCell ref="E718:F718"/>
    <mergeCell ref="C719:C721"/>
    <mergeCell ref="D719:D721"/>
    <mergeCell ref="E719:E721"/>
    <mergeCell ref="F719:F721"/>
    <mergeCell ref="A711:N712"/>
    <mergeCell ref="A713:XFD713"/>
    <mergeCell ref="A714:N714"/>
    <mergeCell ref="A716:I716"/>
    <mergeCell ref="A717:A721"/>
    <mergeCell ref="J677:N677"/>
    <mergeCell ref="J622:N622"/>
    <mergeCell ref="J623:N623"/>
    <mergeCell ref="J628:N628"/>
    <mergeCell ref="J643:N643"/>
    <mergeCell ref="J644:N644"/>
    <mergeCell ref="A661:N662"/>
    <mergeCell ref="A663:XFD663"/>
    <mergeCell ref="A664:N664"/>
    <mergeCell ref="J374:N374"/>
    <mergeCell ref="J375:N375"/>
    <mergeCell ref="J393:N393"/>
    <mergeCell ref="J394:N394"/>
    <mergeCell ref="A511:N512"/>
    <mergeCell ref="A513:XFD513"/>
    <mergeCell ref="A514:N514"/>
    <mergeCell ref="A516:I516"/>
    <mergeCell ref="A517:A521"/>
    <mergeCell ref="B517:B521"/>
    <mergeCell ref="C517:F517"/>
    <mergeCell ref="G517:G521"/>
    <mergeCell ref="H517:H521"/>
    <mergeCell ref="I517:I521"/>
    <mergeCell ref="J517:N521"/>
    <mergeCell ref="C518:D518"/>
    <mergeCell ref="E518:F518"/>
    <mergeCell ref="C519:C521"/>
    <mergeCell ref="D519:D521"/>
    <mergeCell ref="E519:E521"/>
    <mergeCell ref="F519:F521"/>
    <mergeCell ref="B467:B471"/>
    <mergeCell ref="C467:F467"/>
    <mergeCell ref="G467:G471"/>
    <mergeCell ref="H467:H471"/>
    <mergeCell ref="I467:I471"/>
    <mergeCell ref="J467:N471"/>
    <mergeCell ref="C468:D468"/>
    <mergeCell ref="E468:F468"/>
    <mergeCell ref="C469:C471"/>
    <mergeCell ref="D469:D471"/>
    <mergeCell ref="E469:E471"/>
    <mergeCell ref="A364:N364"/>
    <mergeCell ref="A366:I366"/>
    <mergeCell ref="A367:A371"/>
    <mergeCell ref="B367:B371"/>
    <mergeCell ref="C367:F367"/>
    <mergeCell ref="G367:G371"/>
    <mergeCell ref="H367:H371"/>
    <mergeCell ref="I367:I371"/>
    <mergeCell ref="J367:N371"/>
    <mergeCell ref="C368:D368"/>
    <mergeCell ref="E368:F368"/>
    <mergeCell ref="C369:C371"/>
    <mergeCell ref="D369:D371"/>
    <mergeCell ref="E369:E371"/>
    <mergeCell ref="F369:F371"/>
    <mergeCell ref="J372:N372"/>
    <mergeCell ref="J373:N373"/>
    <mergeCell ref="J272:N272"/>
    <mergeCell ref="J273:N273"/>
    <mergeCell ref="J278:N278"/>
    <mergeCell ref="J293:N293"/>
    <mergeCell ref="J294:N294"/>
    <mergeCell ref="A311:N312"/>
    <mergeCell ref="A313:XFD313"/>
    <mergeCell ref="A314:N314"/>
    <mergeCell ref="A316:I316"/>
    <mergeCell ref="A317:A321"/>
    <mergeCell ref="B317:B321"/>
    <mergeCell ref="C317:F317"/>
    <mergeCell ref="G317:G321"/>
    <mergeCell ref="H317:H321"/>
    <mergeCell ref="I317:I321"/>
    <mergeCell ref="J317:N321"/>
    <mergeCell ref="C318:D318"/>
    <mergeCell ref="E318:F318"/>
    <mergeCell ref="C319:C321"/>
    <mergeCell ref="D319:D321"/>
    <mergeCell ref="E319:E321"/>
    <mergeCell ref="F319:F321"/>
    <mergeCell ref="J274:N274"/>
    <mergeCell ref="J275:N275"/>
    <mergeCell ref="J277:N277"/>
    <mergeCell ref="J279:N279"/>
    <mergeCell ref="A263:XFD263"/>
    <mergeCell ref="A266:I266"/>
    <mergeCell ref="A267:A271"/>
    <mergeCell ref="B267:B271"/>
    <mergeCell ref="C267:F267"/>
    <mergeCell ref="G267:G271"/>
    <mergeCell ref="H267:H271"/>
    <mergeCell ref="I267:I271"/>
    <mergeCell ref="J267:N271"/>
    <mergeCell ref="C268:D268"/>
    <mergeCell ref="E268:F268"/>
    <mergeCell ref="C269:C271"/>
    <mergeCell ref="D269:D271"/>
    <mergeCell ref="E269:E271"/>
    <mergeCell ref="F269:F271"/>
    <mergeCell ref="J228:N228"/>
    <mergeCell ref="J229:N229"/>
    <mergeCell ref="J244:N244"/>
    <mergeCell ref="A264:N264"/>
    <mergeCell ref="J227:N227"/>
    <mergeCell ref="J243:N243"/>
    <mergeCell ref="A261:N262"/>
    <mergeCell ref="J122:N122"/>
    <mergeCell ref="J123:N123"/>
    <mergeCell ref="J124:N124"/>
    <mergeCell ref="J127:N127"/>
    <mergeCell ref="J128:N128"/>
    <mergeCell ref="J143:N143"/>
    <mergeCell ref="A164:N164"/>
    <mergeCell ref="A166:I166"/>
    <mergeCell ref="A167:A171"/>
    <mergeCell ref="B167:B171"/>
    <mergeCell ref="C167:F167"/>
    <mergeCell ref="G167:G171"/>
    <mergeCell ref="A163:XFD163"/>
    <mergeCell ref="A211:N212"/>
    <mergeCell ref="A213:XFD213"/>
    <mergeCell ref="A216:I216"/>
    <mergeCell ref="A217:A221"/>
    <mergeCell ref="B217:B221"/>
    <mergeCell ref="C217:F217"/>
    <mergeCell ref="G217:G221"/>
    <mergeCell ref="H217:H221"/>
    <mergeCell ref="I217:I221"/>
    <mergeCell ref="J217:N221"/>
    <mergeCell ref="D119:D121"/>
    <mergeCell ref="E119:E121"/>
    <mergeCell ref="F119:F121"/>
    <mergeCell ref="A161:N162"/>
    <mergeCell ref="A116:I116"/>
    <mergeCell ref="A117:A121"/>
    <mergeCell ref="B117:B121"/>
    <mergeCell ref="C117:F117"/>
    <mergeCell ref="G117:G121"/>
    <mergeCell ref="H117:H121"/>
    <mergeCell ref="I117:I121"/>
    <mergeCell ref="E218:F218"/>
    <mergeCell ref="C219:C221"/>
    <mergeCell ref="D219:D221"/>
    <mergeCell ref="E219:E221"/>
    <mergeCell ref="F219:F221"/>
    <mergeCell ref="J222:N222"/>
    <mergeCell ref="J193:N193"/>
    <mergeCell ref="J194:N194"/>
    <mergeCell ref="C218:D218"/>
    <mergeCell ref="A16:I16"/>
    <mergeCell ref="C18:D18"/>
    <mergeCell ref="E18:F18"/>
    <mergeCell ref="C19:C21"/>
    <mergeCell ref="D19:D21"/>
    <mergeCell ref="E19:E21"/>
    <mergeCell ref="F19:F21"/>
    <mergeCell ref="A17:A21"/>
    <mergeCell ref="B17:B21"/>
    <mergeCell ref="C17:F17"/>
    <mergeCell ref="G17:G21"/>
    <mergeCell ref="H17:H21"/>
    <mergeCell ref="I17:I21"/>
    <mergeCell ref="J17:N21"/>
    <mergeCell ref="J4127:N4127"/>
    <mergeCell ref="J4128:N4128"/>
    <mergeCell ref="J4142:N4142"/>
    <mergeCell ref="J4042:N4042"/>
    <mergeCell ref="J3827:N3827"/>
    <mergeCell ref="J3828:N3828"/>
    <mergeCell ref="J3843:N3843"/>
    <mergeCell ref="A3910:N3911"/>
    <mergeCell ref="A3912:XFD3912"/>
    <mergeCell ref="A3913:N3913"/>
    <mergeCell ref="A3915:I3915"/>
    <mergeCell ref="A3916:A3920"/>
    <mergeCell ref="B3916:B3920"/>
    <mergeCell ref="J3775:N3775"/>
    <mergeCell ref="J3776:N3776"/>
    <mergeCell ref="J3777:N3777"/>
    <mergeCell ref="J3792:N3792"/>
    <mergeCell ref="A3810:N3811"/>
    <mergeCell ref="J4143:N4143"/>
    <mergeCell ref="J4092:N4092"/>
    <mergeCell ref="J4093:N4093"/>
    <mergeCell ref="A4110:N4111"/>
    <mergeCell ref="A4112:XFD4112"/>
    <mergeCell ref="A4113:N4113"/>
    <mergeCell ref="A4115:I4115"/>
    <mergeCell ref="A4116:A4120"/>
    <mergeCell ref="J4028:N4028"/>
    <mergeCell ref="J4071:N4071"/>
    <mergeCell ref="J4072:N4072"/>
    <mergeCell ref="J4073:N4073"/>
    <mergeCell ref="J4074:N4074"/>
    <mergeCell ref="J4076:N4076"/>
    <mergeCell ref="J4077:N4077"/>
    <mergeCell ref="J4078:N4078"/>
    <mergeCell ref="J3976:N3976"/>
    <mergeCell ref="J3977:N3977"/>
    <mergeCell ref="J3978:N3978"/>
    <mergeCell ref="J3992:N3992"/>
    <mergeCell ref="J3993:N3993"/>
    <mergeCell ref="A4010:N4011"/>
    <mergeCell ref="A4012:XFD4012"/>
    <mergeCell ref="A4013:N4013"/>
    <mergeCell ref="A4015:I4015"/>
    <mergeCell ref="A4016:A4020"/>
    <mergeCell ref="J4021:N4021"/>
    <mergeCell ref="J4022:N4022"/>
    <mergeCell ref="J4023:N4023"/>
    <mergeCell ref="J4024:N4024"/>
    <mergeCell ref="J4026:N4026"/>
    <mergeCell ref="J4027:N4027"/>
    <mergeCell ref="J3822:N3822"/>
    <mergeCell ref="J3823:N3823"/>
    <mergeCell ref="J3824:N3824"/>
    <mergeCell ref="J3826:N3826"/>
    <mergeCell ref="J3842:N3842"/>
    <mergeCell ref="C3916:F3916"/>
    <mergeCell ref="G3916:G3920"/>
    <mergeCell ref="H3916:H3920"/>
    <mergeCell ref="I3916:I3920"/>
    <mergeCell ref="J3916:N3920"/>
    <mergeCell ref="C3917:D3917"/>
    <mergeCell ref="E3917:F3917"/>
    <mergeCell ref="C3918:C3920"/>
    <mergeCell ref="J3624:N3624"/>
    <mergeCell ref="J3625:N3625"/>
    <mergeCell ref="J3626:N3626"/>
    <mergeCell ref="A3658:N3659"/>
    <mergeCell ref="A3660:XFD3660"/>
    <mergeCell ref="A3661:N3661"/>
    <mergeCell ref="A3663:I3663"/>
    <mergeCell ref="A3664:A3668"/>
    <mergeCell ref="B3664:B3668"/>
    <mergeCell ref="C3664:F3664"/>
    <mergeCell ref="J3640:N3640"/>
    <mergeCell ref="J3641:N3641"/>
    <mergeCell ref="G3664:G3668"/>
    <mergeCell ref="H3664:H3668"/>
    <mergeCell ref="I3664:I3668"/>
    <mergeCell ref="J3664:N3668"/>
    <mergeCell ref="F3666:F3668"/>
    <mergeCell ref="J3669:N3669"/>
    <mergeCell ref="J3670:N3670"/>
    <mergeCell ref="J3619:N3619"/>
    <mergeCell ref="J3620:N3620"/>
    <mergeCell ref="J3621:N3621"/>
    <mergeCell ref="J3622:N3622"/>
    <mergeCell ref="C3665:D3665"/>
    <mergeCell ref="E3665:F3665"/>
    <mergeCell ref="C3666:C3668"/>
    <mergeCell ref="D3666:D3668"/>
    <mergeCell ref="E3666:E3668"/>
    <mergeCell ref="A3510:XFD3510"/>
    <mergeCell ref="A3511:N3511"/>
    <mergeCell ref="A3513:I3513"/>
    <mergeCell ref="A3514:A3518"/>
    <mergeCell ref="B3514:B3518"/>
    <mergeCell ref="C3514:F3514"/>
    <mergeCell ref="G3514:G3518"/>
    <mergeCell ref="J3519:N3519"/>
    <mergeCell ref="J3520:N3520"/>
    <mergeCell ref="J3521:N3521"/>
    <mergeCell ref="J3522:N3522"/>
    <mergeCell ref="J3524:N3524"/>
    <mergeCell ref="J3540:N3540"/>
    <mergeCell ref="J3541:N3541"/>
    <mergeCell ref="A3558:N3559"/>
    <mergeCell ref="H3564:H3568"/>
    <mergeCell ref="I3564:I3568"/>
    <mergeCell ref="J3564:N3568"/>
    <mergeCell ref="C3565:D3565"/>
    <mergeCell ref="E3565:F3565"/>
    <mergeCell ref="J3569:N3569"/>
    <mergeCell ref="J3570:N3570"/>
    <mergeCell ref="J3571:N3571"/>
    <mergeCell ref="J3393:N3393"/>
    <mergeCell ref="J3394:N3394"/>
    <mergeCell ref="J3379:N3379"/>
    <mergeCell ref="G3464:G3468"/>
    <mergeCell ref="H3464:H3468"/>
    <mergeCell ref="I3464:I3468"/>
    <mergeCell ref="J3464:N3468"/>
    <mergeCell ref="C3465:D3465"/>
    <mergeCell ref="E3465:F3465"/>
    <mergeCell ref="C3466:C3468"/>
    <mergeCell ref="C3217:F3217"/>
    <mergeCell ref="J3224:N3224"/>
    <mergeCell ref="J3225:N3225"/>
    <mergeCell ref="J3227:N3227"/>
    <mergeCell ref="J3228:N3228"/>
    <mergeCell ref="J3229:N3229"/>
    <mergeCell ref="C3267:F3267"/>
    <mergeCell ref="G3267:G3271"/>
    <mergeCell ref="H3267:H3271"/>
    <mergeCell ref="I3267:I3271"/>
    <mergeCell ref="J3222:N3222"/>
    <mergeCell ref="J3223:N3223"/>
    <mergeCell ref="J3267:N3271"/>
    <mergeCell ref="C3268:D3268"/>
    <mergeCell ref="E3268:F3268"/>
    <mergeCell ref="C3269:C3271"/>
    <mergeCell ref="D3269:D3271"/>
    <mergeCell ref="E3269:E3271"/>
    <mergeCell ref="F3269:F3271"/>
    <mergeCell ref="J3272:N3272"/>
    <mergeCell ref="J3273:N3273"/>
    <mergeCell ref="J3274:N3274"/>
    <mergeCell ref="J3123:N3123"/>
    <mergeCell ref="J3124:N3124"/>
    <mergeCell ref="J3125:N3125"/>
    <mergeCell ref="J3143:N3143"/>
    <mergeCell ref="A3064:N3064"/>
    <mergeCell ref="J3043:N3043"/>
    <mergeCell ref="J3044:N3044"/>
    <mergeCell ref="A3061:N3062"/>
    <mergeCell ref="A3063:XFD3063"/>
    <mergeCell ref="A3066:I3066"/>
    <mergeCell ref="A3067:A3071"/>
    <mergeCell ref="B3067:B3071"/>
    <mergeCell ref="A3111:N3112"/>
    <mergeCell ref="A3113:XFD3113"/>
    <mergeCell ref="A3114:N3114"/>
    <mergeCell ref="A3116:I3116"/>
    <mergeCell ref="A3117:A3121"/>
    <mergeCell ref="B3117:B3121"/>
    <mergeCell ref="C3117:F3117"/>
    <mergeCell ref="G3117:G3121"/>
    <mergeCell ref="H3117:H3121"/>
    <mergeCell ref="J3072:N3072"/>
    <mergeCell ref="J3073:N3073"/>
    <mergeCell ref="J3074:N3074"/>
    <mergeCell ref="J3079:N3079"/>
    <mergeCell ref="J3093:N3093"/>
    <mergeCell ref="J3094:N3094"/>
    <mergeCell ref="J3075:N3075"/>
    <mergeCell ref="J3077:N3077"/>
    <mergeCell ref="J3078:N3078"/>
    <mergeCell ref="J2894:N2894"/>
    <mergeCell ref="A2911:N2912"/>
    <mergeCell ref="A2913:XFD2913"/>
    <mergeCell ref="A2914:N2914"/>
    <mergeCell ref="A2916:I2916"/>
    <mergeCell ref="A2917:A2921"/>
    <mergeCell ref="B2917:B2921"/>
    <mergeCell ref="C2917:F2917"/>
    <mergeCell ref="J2823:N2823"/>
    <mergeCell ref="J2824:N2824"/>
    <mergeCell ref="J2825:N2825"/>
    <mergeCell ref="J2827:N2827"/>
    <mergeCell ref="J2828:N2828"/>
    <mergeCell ref="B2867:B2871"/>
    <mergeCell ref="C2867:F2867"/>
    <mergeCell ref="G2867:G2871"/>
    <mergeCell ref="H2867:H2871"/>
    <mergeCell ref="I2867:I2871"/>
    <mergeCell ref="J2829:N2829"/>
    <mergeCell ref="J2843:N2843"/>
    <mergeCell ref="J2844:N2844"/>
    <mergeCell ref="A2861:N2862"/>
    <mergeCell ref="A2863:XFD2863"/>
    <mergeCell ref="A2864:N2864"/>
    <mergeCell ref="A2866:I2866"/>
    <mergeCell ref="A2867:A2871"/>
    <mergeCell ref="J2867:N2871"/>
    <mergeCell ref="C2868:D2868"/>
    <mergeCell ref="E2868:F2868"/>
    <mergeCell ref="C2869:C2871"/>
    <mergeCell ref="D2869:D2871"/>
    <mergeCell ref="E2869:E2871"/>
    <mergeCell ref="G2767:G2771"/>
    <mergeCell ref="H2767:H2771"/>
    <mergeCell ref="I2767:I2771"/>
    <mergeCell ref="J2767:N2771"/>
    <mergeCell ref="C2768:D2768"/>
    <mergeCell ref="E2768:F2768"/>
    <mergeCell ref="C2769:C2771"/>
    <mergeCell ref="D2769:D2771"/>
    <mergeCell ref="E2769:E2771"/>
    <mergeCell ref="F2769:F2771"/>
    <mergeCell ref="J2874:N2874"/>
    <mergeCell ref="J2875:N2875"/>
    <mergeCell ref="J2877:N2877"/>
    <mergeCell ref="J2878:N2878"/>
    <mergeCell ref="J2879:N2879"/>
    <mergeCell ref="J2893:N2893"/>
    <mergeCell ref="F2869:F2871"/>
    <mergeCell ref="J2872:N2872"/>
    <mergeCell ref="J2873:N2873"/>
    <mergeCell ref="J2822:N2822"/>
    <mergeCell ref="B2817:B2821"/>
    <mergeCell ref="J2627:N2627"/>
    <mergeCell ref="J2628:N2628"/>
    <mergeCell ref="J2629:N2629"/>
    <mergeCell ref="J2643:N2643"/>
    <mergeCell ref="J2644:N2644"/>
    <mergeCell ref="A2661:N2662"/>
    <mergeCell ref="A2663:XFD2663"/>
    <mergeCell ref="A2664:N2664"/>
    <mergeCell ref="A2666:I2666"/>
    <mergeCell ref="A2667:A2671"/>
    <mergeCell ref="B2667:B2671"/>
    <mergeCell ref="C2667:F2667"/>
    <mergeCell ref="G2667:G2671"/>
    <mergeCell ref="H2667:H2671"/>
    <mergeCell ref="I2667:I2671"/>
    <mergeCell ref="J2667:N2671"/>
    <mergeCell ref="C2668:D2668"/>
    <mergeCell ref="E2668:F2668"/>
    <mergeCell ref="C2669:C2671"/>
    <mergeCell ref="D2669:D2671"/>
    <mergeCell ref="E2669:E2671"/>
    <mergeCell ref="F2669:F2671"/>
    <mergeCell ref="J2743:N2743"/>
    <mergeCell ref="J2744:N2744"/>
    <mergeCell ref="A2761:N2762"/>
    <mergeCell ref="A2763:XFD2763"/>
    <mergeCell ref="A2764:N2764"/>
    <mergeCell ref="A2766:I2766"/>
    <mergeCell ref="A2767:A2771"/>
    <mergeCell ref="B2767:B2771"/>
    <mergeCell ref="C2767:F2767"/>
    <mergeCell ref="J2622:N2622"/>
    <mergeCell ref="J2623:N2623"/>
    <mergeCell ref="J2624:N2624"/>
    <mergeCell ref="J2625:N2625"/>
    <mergeCell ref="J2523:N2523"/>
    <mergeCell ref="J2524:N2524"/>
    <mergeCell ref="J2525:N2525"/>
    <mergeCell ref="J2528:N2528"/>
    <mergeCell ref="J2529:N2529"/>
    <mergeCell ref="J2544:N2544"/>
    <mergeCell ref="A2564:N2564"/>
    <mergeCell ref="A2567:A2571"/>
    <mergeCell ref="B2567:B2571"/>
    <mergeCell ref="C2567:F2567"/>
    <mergeCell ref="G2567:G2571"/>
    <mergeCell ref="H2567:H2571"/>
    <mergeCell ref="I2567:I2571"/>
    <mergeCell ref="J2567:N2571"/>
    <mergeCell ref="A2566:I2566"/>
    <mergeCell ref="C2568:D2568"/>
    <mergeCell ref="E2568:F2568"/>
    <mergeCell ref="C2569:C2571"/>
    <mergeCell ref="D2569:D2571"/>
    <mergeCell ref="E2569:E2571"/>
    <mergeCell ref="F2569:F2571"/>
    <mergeCell ref="J2572:N2572"/>
    <mergeCell ref="J2573:N2573"/>
    <mergeCell ref="J2574:N2574"/>
    <mergeCell ref="J2579:N2579"/>
    <mergeCell ref="J2593:N2593"/>
    <mergeCell ref="J2594:N2594"/>
    <mergeCell ref="A2611:N2612"/>
    <mergeCell ref="J2429:N2429"/>
    <mergeCell ref="A2461:N2462"/>
    <mergeCell ref="A2463:XFD2463"/>
    <mergeCell ref="A2464:N2464"/>
    <mergeCell ref="A2466:I2466"/>
    <mergeCell ref="A2467:A2471"/>
    <mergeCell ref="B2467:B2471"/>
    <mergeCell ref="C2467:F2467"/>
    <mergeCell ref="J2377:N2377"/>
    <mergeCell ref="J2378:N2378"/>
    <mergeCell ref="J2379:N2379"/>
    <mergeCell ref="A2413:XFD2413"/>
    <mergeCell ref="A2414:N2414"/>
    <mergeCell ref="A2416:I2416"/>
    <mergeCell ref="A2417:A2421"/>
    <mergeCell ref="B2417:B2421"/>
    <mergeCell ref="C2417:F2417"/>
    <mergeCell ref="G2417:G2421"/>
    <mergeCell ref="J2423:N2423"/>
    <mergeCell ref="J2424:N2424"/>
    <mergeCell ref="J2425:N2425"/>
    <mergeCell ref="J2427:N2427"/>
    <mergeCell ref="J2428:N2428"/>
    <mergeCell ref="J2443:N2443"/>
    <mergeCell ref="J2444:N2444"/>
    <mergeCell ref="G2467:G2471"/>
    <mergeCell ref="H2467:H2471"/>
    <mergeCell ref="I2467:I2471"/>
    <mergeCell ref="J2467:N2471"/>
    <mergeCell ref="C2468:D2468"/>
    <mergeCell ref="E2468:F2468"/>
    <mergeCell ref="C2469:C2471"/>
    <mergeCell ref="A2314:N2314"/>
    <mergeCell ref="J2293:N2293"/>
    <mergeCell ref="J2294:N2294"/>
    <mergeCell ref="A2311:N2312"/>
    <mergeCell ref="A2313:XFD2313"/>
    <mergeCell ref="A2316:I2316"/>
    <mergeCell ref="A2317:A2321"/>
    <mergeCell ref="B2317:B2321"/>
    <mergeCell ref="J2229:N2229"/>
    <mergeCell ref="J2272:N2272"/>
    <mergeCell ref="J2273:N2273"/>
    <mergeCell ref="J2274:N2274"/>
    <mergeCell ref="J2275:N2275"/>
    <mergeCell ref="J2277:N2277"/>
    <mergeCell ref="J2278:N2278"/>
    <mergeCell ref="J2279:N2279"/>
    <mergeCell ref="C2317:F2317"/>
    <mergeCell ref="G2317:G2321"/>
    <mergeCell ref="H2317:H2321"/>
    <mergeCell ref="I2317:I2321"/>
    <mergeCell ref="J2317:N2321"/>
    <mergeCell ref="C2318:D2318"/>
    <mergeCell ref="E2318:F2318"/>
    <mergeCell ref="C2319:C2321"/>
    <mergeCell ref="D2319:D2321"/>
    <mergeCell ref="E2319:E2321"/>
    <mergeCell ref="F2319:F2321"/>
    <mergeCell ref="J1722:N1722"/>
    <mergeCell ref="J1723:N1723"/>
    <mergeCell ref="J1724:N1724"/>
    <mergeCell ref="J1725:N1725"/>
    <mergeCell ref="J1727:N1727"/>
    <mergeCell ref="J1677:N1677"/>
    <mergeCell ref="J1228:N1228"/>
    <mergeCell ref="J1122:N1122"/>
    <mergeCell ref="J1123:N1123"/>
    <mergeCell ref="J1128:N1128"/>
    <mergeCell ref="J1143:N1143"/>
    <mergeCell ref="J1144:N1144"/>
    <mergeCell ref="A1161:N1162"/>
    <mergeCell ref="A1163:XFD1163"/>
    <mergeCell ref="A1164:N1164"/>
    <mergeCell ref="A1166:I1166"/>
    <mergeCell ref="A1167:A1171"/>
    <mergeCell ref="B1167:B1171"/>
    <mergeCell ref="C1167:F1167"/>
    <mergeCell ref="G1167:G1171"/>
    <mergeCell ref="H1167:H1171"/>
    <mergeCell ref="I1167:I1171"/>
    <mergeCell ref="J1167:N1171"/>
    <mergeCell ref="C1168:D1168"/>
    <mergeCell ref="E1168:F1168"/>
    <mergeCell ref="C1169:C1171"/>
    <mergeCell ref="C1567:F1567"/>
    <mergeCell ref="G1567:G1571"/>
    <mergeCell ref="H1567:H1571"/>
    <mergeCell ref="I1567:I1571"/>
    <mergeCell ref="J1567:N1571"/>
    <mergeCell ref="C1568:D1568"/>
    <mergeCell ref="J1022:N1022"/>
    <mergeCell ref="J1023:N1023"/>
    <mergeCell ref="J1024:N1024"/>
    <mergeCell ref="J1025:N1025"/>
    <mergeCell ref="J1027:N1027"/>
    <mergeCell ref="J1028:N1028"/>
    <mergeCell ref="J1029:N1029"/>
    <mergeCell ref="J377:N377"/>
    <mergeCell ref="J728:N728"/>
    <mergeCell ref="J729:N729"/>
    <mergeCell ref="J2124:N2124"/>
    <mergeCell ref="J2125:N2125"/>
    <mergeCell ref="J2127:N2127"/>
    <mergeCell ref="J2129:N2129"/>
    <mergeCell ref="J2228:N2228"/>
    <mergeCell ref="J2093:N2093"/>
    <mergeCell ref="J2094:N2094"/>
    <mergeCell ref="J2073:N2073"/>
    <mergeCell ref="J1478:N1478"/>
    <mergeCell ref="J1479:N1479"/>
    <mergeCell ref="J2177:N2177"/>
    <mergeCell ref="J2178:N2178"/>
    <mergeCell ref="J2179:N2179"/>
    <mergeCell ref="J1979:N1979"/>
    <mergeCell ref="J2074:N2074"/>
    <mergeCell ref="J2075:N2075"/>
    <mergeCell ref="J2077:N2077"/>
    <mergeCell ref="J2078:N2078"/>
    <mergeCell ref="J2079:N2079"/>
    <mergeCell ref="J2072:N2072"/>
    <mergeCell ref="J2122:N2122"/>
    <mergeCell ref="J1829:N1829"/>
    <mergeCell ref="B2067:B2071"/>
    <mergeCell ref="C2067:F2067"/>
    <mergeCell ref="G2067:G2071"/>
    <mergeCell ref="H2067:H2071"/>
    <mergeCell ref="I2067:I2071"/>
    <mergeCell ref="J2067:N2071"/>
    <mergeCell ref="C2068:D2068"/>
    <mergeCell ref="E2068:F2068"/>
    <mergeCell ref="C2069:C2071"/>
    <mergeCell ref="D2069:D2071"/>
    <mergeCell ref="J1823:N1823"/>
    <mergeCell ref="J1824:N1824"/>
    <mergeCell ref="J1825:N1825"/>
    <mergeCell ref="J1728:N1728"/>
    <mergeCell ref="J1729:N1729"/>
    <mergeCell ref="A1814:N1814"/>
    <mergeCell ref="A1864:N1864"/>
    <mergeCell ref="J1875:N1875"/>
    <mergeCell ref="J2043:N2043"/>
    <mergeCell ref="J1844:N1844"/>
    <mergeCell ref="J1877:N1877"/>
    <mergeCell ref="J1878:N1878"/>
    <mergeCell ref="J1872:N1872"/>
    <mergeCell ref="J1873:N1873"/>
    <mergeCell ref="J1874:N1874"/>
    <mergeCell ref="J1879:N1879"/>
    <mergeCell ref="J1893:N1893"/>
    <mergeCell ref="J1894:N1894"/>
    <mergeCell ref="A1911:N1912"/>
    <mergeCell ref="A1913:XFD1913"/>
    <mergeCell ref="J1743:N1743"/>
    <mergeCell ref="J1744:N1744"/>
    <mergeCell ref="A816:I816"/>
    <mergeCell ref="A817:A821"/>
    <mergeCell ref="B817:B821"/>
    <mergeCell ref="C817:F817"/>
    <mergeCell ref="G817:G821"/>
    <mergeCell ref="H817:H821"/>
    <mergeCell ref="I817:I821"/>
    <mergeCell ref="J817:N821"/>
    <mergeCell ref="C818:D818"/>
    <mergeCell ref="E818:F818"/>
    <mergeCell ref="C819:C821"/>
    <mergeCell ref="D819:D821"/>
    <mergeCell ref="E819:E821"/>
    <mergeCell ref="F819:F821"/>
    <mergeCell ref="J877:N877"/>
    <mergeCell ref="J878:N878"/>
    <mergeCell ref="J893:N893"/>
    <mergeCell ref="J825:N825"/>
    <mergeCell ref="J827:N827"/>
    <mergeCell ref="J828:N828"/>
    <mergeCell ref="A666:I666"/>
    <mergeCell ref="A667:A671"/>
    <mergeCell ref="J624:N624"/>
    <mergeCell ref="J625:N625"/>
    <mergeCell ref="J627:N627"/>
    <mergeCell ref="J629:N629"/>
    <mergeCell ref="J672:N672"/>
    <mergeCell ref="J673:N673"/>
    <mergeCell ref="J674:N674"/>
    <mergeCell ref="J675:N675"/>
    <mergeCell ref="J693:N693"/>
    <mergeCell ref="J678:N678"/>
    <mergeCell ref="J679:N679"/>
    <mergeCell ref="B717:B721"/>
    <mergeCell ref="C717:F717"/>
    <mergeCell ref="G717:G721"/>
    <mergeCell ref="H717:H721"/>
    <mergeCell ref="I717:I721"/>
    <mergeCell ref="D669:D671"/>
    <mergeCell ref="E669:E671"/>
    <mergeCell ref="F669:F671"/>
    <mergeCell ref="A563:XFD563"/>
    <mergeCell ref="A564:N564"/>
    <mergeCell ref="J694:N694"/>
    <mergeCell ref="C618:D618"/>
    <mergeCell ref="E618:F618"/>
    <mergeCell ref="C619:C621"/>
    <mergeCell ref="D619:D621"/>
    <mergeCell ref="E619:E621"/>
    <mergeCell ref="F619:F621"/>
    <mergeCell ref="A566:I566"/>
    <mergeCell ref="A567:A571"/>
    <mergeCell ref="B567:B571"/>
    <mergeCell ref="C567:F567"/>
    <mergeCell ref="G567:G571"/>
    <mergeCell ref="J572:N572"/>
    <mergeCell ref="J573:N573"/>
    <mergeCell ref="J574:N574"/>
    <mergeCell ref="J575:N575"/>
    <mergeCell ref="J577:N577"/>
    <mergeCell ref="J578:N578"/>
    <mergeCell ref="J579:N579"/>
    <mergeCell ref="J593:N593"/>
    <mergeCell ref="J594:N594"/>
    <mergeCell ref="B667:B671"/>
    <mergeCell ref="C667:F667"/>
    <mergeCell ref="G667:G671"/>
    <mergeCell ref="H667:H671"/>
    <mergeCell ref="I667:I671"/>
    <mergeCell ref="J667:N671"/>
    <mergeCell ref="C668:D668"/>
    <mergeCell ref="E668:F668"/>
    <mergeCell ref="C669:C671"/>
    <mergeCell ref="G67:G71"/>
    <mergeCell ref="H67:H71"/>
    <mergeCell ref="I67:I71"/>
    <mergeCell ref="J67:N71"/>
    <mergeCell ref="C69:C71"/>
    <mergeCell ref="D69:D71"/>
    <mergeCell ref="E69:E71"/>
    <mergeCell ref="F69:F71"/>
    <mergeCell ref="J72:N72"/>
    <mergeCell ref="J73:N73"/>
    <mergeCell ref="J74:N74"/>
    <mergeCell ref="J75:N75"/>
    <mergeCell ref="J77:N77"/>
    <mergeCell ref="J78:N78"/>
    <mergeCell ref="J93:N93"/>
    <mergeCell ref="H167:H171"/>
    <mergeCell ref="I167:I171"/>
    <mergeCell ref="J167:N171"/>
    <mergeCell ref="C168:D168"/>
    <mergeCell ref="E168:F168"/>
    <mergeCell ref="C169:C171"/>
    <mergeCell ref="D169:D171"/>
    <mergeCell ref="E169:E171"/>
    <mergeCell ref="J94:N94"/>
    <mergeCell ref="A111:N112"/>
    <mergeCell ref="A113:XFD113"/>
    <mergeCell ref="A114:N114"/>
    <mergeCell ref="J79:N79"/>
    <mergeCell ref="J117:N121"/>
    <mergeCell ref="C118:D118"/>
    <mergeCell ref="E118:F118"/>
    <mergeCell ref="C119:C121"/>
    <mergeCell ref="J22:N22"/>
    <mergeCell ref="J23:N23"/>
    <mergeCell ref="J24:N24"/>
    <mergeCell ref="J25:N25"/>
    <mergeCell ref="J27:N27"/>
    <mergeCell ref="J43:N43"/>
    <mergeCell ref="J44:N44"/>
    <mergeCell ref="A61:N62"/>
    <mergeCell ref="A63:XFD63"/>
    <mergeCell ref="A64:N64"/>
    <mergeCell ref="A66:I66"/>
    <mergeCell ref="C68:D68"/>
    <mergeCell ref="E68:F68"/>
    <mergeCell ref="A11:N12"/>
    <mergeCell ref="A13:XFD13"/>
    <mergeCell ref="A14:N14"/>
    <mergeCell ref="J179:N179"/>
    <mergeCell ref="F169:F171"/>
    <mergeCell ref="J172:N172"/>
    <mergeCell ref="J173:N173"/>
    <mergeCell ref="J174:N174"/>
    <mergeCell ref="J175:N175"/>
    <mergeCell ref="J177:N177"/>
    <mergeCell ref="J178:N178"/>
    <mergeCell ref="J125:N125"/>
    <mergeCell ref="J129:N129"/>
    <mergeCell ref="J144:N144"/>
    <mergeCell ref="J28:N28"/>
    <mergeCell ref="J29:N29"/>
    <mergeCell ref="A67:A71"/>
    <mergeCell ref="B67:B71"/>
    <mergeCell ref="C67:F67"/>
    <mergeCell ref="D1069:D1071"/>
    <mergeCell ref="E1069:E1071"/>
    <mergeCell ref="F1069:F1071"/>
    <mergeCell ref="J223:N223"/>
    <mergeCell ref="J224:N224"/>
    <mergeCell ref="J225:N225"/>
    <mergeCell ref="J324:N324"/>
    <mergeCell ref="J329:N329"/>
    <mergeCell ref="J343:N343"/>
    <mergeCell ref="J344:N344"/>
    <mergeCell ref="A361:N362"/>
    <mergeCell ref="A363:XFD363"/>
    <mergeCell ref="J325:N325"/>
    <mergeCell ref="J327:N327"/>
    <mergeCell ref="J328:N328"/>
    <mergeCell ref="H567:H571"/>
    <mergeCell ref="I567:I571"/>
    <mergeCell ref="J567:N571"/>
    <mergeCell ref="E569:E571"/>
    <mergeCell ref="F569:F571"/>
    <mergeCell ref="J378:N378"/>
    <mergeCell ref="J379:N379"/>
    <mergeCell ref="J529:N529"/>
    <mergeCell ref="J522:N522"/>
    <mergeCell ref="J523:N523"/>
    <mergeCell ref="J524:N524"/>
    <mergeCell ref="J525:N525"/>
    <mergeCell ref="J527:N527"/>
    <mergeCell ref="J528:N528"/>
    <mergeCell ref="J543:N543"/>
    <mergeCell ref="J544:N544"/>
    <mergeCell ref="A561:N562"/>
    <mergeCell ref="G1317:G1321"/>
    <mergeCell ref="H1317:H1321"/>
    <mergeCell ref="I1317:I1321"/>
    <mergeCell ref="J1317:N1321"/>
    <mergeCell ref="C1318:D1318"/>
    <mergeCell ref="E1318:F1318"/>
    <mergeCell ref="C1319:C1321"/>
    <mergeCell ref="D1319:D1321"/>
    <mergeCell ref="E1319:E1321"/>
    <mergeCell ref="F1319:F1321"/>
    <mergeCell ref="J874:N874"/>
    <mergeCell ref="J875:N875"/>
    <mergeCell ref="J872:N872"/>
    <mergeCell ref="J873:N873"/>
    <mergeCell ref="J322:N322"/>
    <mergeCell ref="J323:N323"/>
    <mergeCell ref="A214:N214"/>
    <mergeCell ref="C568:D568"/>
    <mergeCell ref="E568:F568"/>
    <mergeCell ref="C569:C571"/>
    <mergeCell ref="D569:D571"/>
    <mergeCell ref="J879:N879"/>
    <mergeCell ref="J1093:N1093"/>
    <mergeCell ref="I1067:I1071"/>
    <mergeCell ref="J1067:N1071"/>
    <mergeCell ref="C1068:D1068"/>
    <mergeCell ref="E1068:F1068"/>
    <mergeCell ref="C1069:C1071"/>
    <mergeCell ref="A1316:I1316"/>
    <mergeCell ref="J1094:N1094"/>
    <mergeCell ref="J1077:N1077"/>
    <mergeCell ref="J1078:N1078"/>
    <mergeCell ref="J1344:N1344"/>
    <mergeCell ref="J1377:N1377"/>
    <mergeCell ref="J1379:N1379"/>
    <mergeCell ref="J1428:N1428"/>
    <mergeCell ref="J1429:N1429"/>
    <mergeCell ref="E1568:F1568"/>
    <mergeCell ref="C1569:C1571"/>
    <mergeCell ref="D1569:D1571"/>
    <mergeCell ref="E1569:E1571"/>
    <mergeCell ref="F1569:F1571"/>
    <mergeCell ref="J1372:N1372"/>
    <mergeCell ref="J1373:N1373"/>
    <mergeCell ref="J1378:N1378"/>
    <mergeCell ref="J1393:N1393"/>
    <mergeCell ref="J1394:N1394"/>
    <mergeCell ref="A1411:N1412"/>
    <mergeCell ref="A1413:XFD1413"/>
    <mergeCell ref="A1414:N1414"/>
    <mergeCell ref="A1416:I1416"/>
    <mergeCell ref="A1417:A1421"/>
    <mergeCell ref="B1417:B1421"/>
    <mergeCell ref="C1417:F1417"/>
    <mergeCell ref="G1417:G1421"/>
    <mergeCell ref="H1417:H1421"/>
    <mergeCell ref="I1417:I1421"/>
    <mergeCell ref="J1417:N1421"/>
    <mergeCell ref="C1418:D1418"/>
    <mergeCell ref="E1418:F1418"/>
    <mergeCell ref="C1419:C1421"/>
    <mergeCell ref="D1419:D1421"/>
    <mergeCell ref="E1419:E1421"/>
    <mergeCell ref="F1419:F1421"/>
    <mergeCell ref="J1079:N1079"/>
    <mergeCell ref="J1127:N1127"/>
    <mergeCell ref="J1129:N1129"/>
    <mergeCell ref="D1169:D1171"/>
    <mergeCell ref="E1169:E1171"/>
    <mergeCell ref="F1169:F1171"/>
    <mergeCell ref="J1322:N1322"/>
    <mergeCell ref="J1644:N1644"/>
    <mergeCell ref="J1572:N1572"/>
    <mergeCell ref="J1573:N1573"/>
    <mergeCell ref="J1574:N1574"/>
    <mergeCell ref="J1575:N1575"/>
    <mergeCell ref="J1577:N1577"/>
    <mergeCell ref="J1578:N1578"/>
    <mergeCell ref="J1579:N1579"/>
    <mergeCell ref="J1593:N1593"/>
    <mergeCell ref="J1627:N1627"/>
    <mergeCell ref="J1629:N1629"/>
    <mergeCell ref="J1594:N1594"/>
    <mergeCell ref="J1624:N1624"/>
    <mergeCell ref="J1625:N1625"/>
    <mergeCell ref="J1622:N1622"/>
    <mergeCell ref="J1623:N1623"/>
    <mergeCell ref="J1628:N1628"/>
    <mergeCell ref="J1643:N1643"/>
    <mergeCell ref="J1323:N1323"/>
    <mergeCell ref="J1324:N1324"/>
    <mergeCell ref="J1325:N1325"/>
    <mergeCell ref="J1327:N1327"/>
    <mergeCell ref="J1328:N1328"/>
    <mergeCell ref="J1329:N1329"/>
    <mergeCell ref="J1343:N1343"/>
  </mergeCells>
  <phoneticPr fontId="0" type="noConversion"/>
  <pageMargins left="0.55118110236220474" right="0.27559055118110237" top="0.74803149606299213" bottom="0.74803149606299213" header="0.31496062992125984" footer="0.31496062992125984"/>
  <pageSetup paperSize="9" scale="50" orientation="portrait" r:id="rId1"/>
  <headerFooter alignWithMargins="0"/>
  <rowBreaks count="82" manualBreakCount="82">
    <brk id="50" max="13" man="1"/>
    <brk id="100" max="13" man="1"/>
    <brk id="150" max="13" man="1"/>
    <brk id="200" max="13" man="1"/>
    <brk id="250" max="13" man="1"/>
    <brk id="300" max="13" man="1"/>
    <brk id="350" max="13" man="1"/>
    <brk id="400" max="13" man="1"/>
    <brk id="450" max="13" man="1"/>
    <brk id="500" max="13" man="1"/>
    <brk id="550" max="13" man="1"/>
    <brk id="600" max="13" man="1"/>
    <brk id="650" max="13" man="1"/>
    <brk id="700" max="13" man="1"/>
    <brk id="750" max="13" man="1"/>
    <brk id="800" max="13" man="1"/>
    <brk id="850" max="13" man="1"/>
    <brk id="900" max="13" man="1"/>
    <brk id="950" max="13" man="1"/>
    <brk id="1000" max="13" man="1"/>
    <brk id="1050" max="13" man="1"/>
    <brk id="1100" max="13" man="1"/>
    <brk id="1150" max="13" man="1"/>
    <brk id="1200" max="13" man="1"/>
    <brk id="1250" max="13" man="1"/>
    <brk id="1300" max="13" man="1"/>
    <brk id="1350" max="13" man="1"/>
    <brk id="1400" max="13" man="1"/>
    <brk id="1450" max="13" man="1"/>
    <brk id="1500" max="13" man="1"/>
    <brk id="1550" max="13" man="1"/>
    <brk id="1600" max="13" man="1"/>
    <brk id="1650" max="13" man="1"/>
    <brk id="1700" max="13" man="1"/>
    <brk id="1750" max="13" man="1"/>
    <brk id="1800" max="13" man="1"/>
    <brk id="1850" max="13" man="1"/>
    <brk id="1900" max="13" man="1"/>
    <brk id="1950" max="13" man="1"/>
    <brk id="2000" max="13" man="1"/>
    <brk id="2050" max="13" man="1"/>
    <brk id="2100" max="13" man="1"/>
    <brk id="2150" max="13" man="1"/>
    <brk id="2200" max="13" man="1"/>
    <brk id="2250" max="13" man="1"/>
    <brk id="2300" max="13" man="1"/>
    <brk id="2350" max="13" man="1"/>
    <brk id="2400" max="13" man="1"/>
    <brk id="2450" max="13" man="1"/>
    <brk id="2500" max="13" man="1"/>
    <brk id="2550" max="13" man="1"/>
    <brk id="2600" max="13" man="1"/>
    <brk id="2650" max="13" man="1"/>
    <brk id="2700" max="13" man="1"/>
    <brk id="2750" max="13" man="1"/>
    <brk id="2800" max="13" man="1"/>
    <brk id="2850" max="13" man="1"/>
    <brk id="2900" max="13" man="1"/>
    <brk id="2950" max="13" man="1"/>
    <brk id="3000" max="13" man="1"/>
    <brk id="3050" max="13" man="1"/>
    <brk id="3100" max="13" man="1"/>
    <brk id="3150" max="13" man="1"/>
    <brk id="3200" max="13" man="1"/>
    <brk id="3250" max="13" man="1"/>
    <brk id="3300" max="13" man="1"/>
    <brk id="3350" max="13" man="1"/>
    <brk id="3400" max="13" man="1"/>
    <brk id="3450" max="13" man="1"/>
    <brk id="3497" max="13" man="1"/>
    <brk id="3547" max="13" man="1"/>
    <brk id="3597" max="13" man="1"/>
    <brk id="3647" max="13" man="1"/>
    <brk id="3697" max="13" man="1"/>
    <brk id="3747" max="13" man="1"/>
    <brk id="3798" max="13" man="1"/>
    <brk id="3849" max="13" man="1"/>
    <brk id="3900" max="13" man="1"/>
    <brk id="3949" max="13" man="1"/>
    <brk id="3999" max="13" man="1"/>
    <brk id="4049" max="13" man="1"/>
    <brk id="4099" max="13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2:P77"/>
  <sheetViews>
    <sheetView workbookViewId="0">
      <selection activeCell="B23" sqref="B23"/>
    </sheetView>
  </sheetViews>
  <sheetFormatPr defaultRowHeight="15.75" x14ac:dyDescent="0.25"/>
  <cols>
    <col min="1" max="1" width="17.75" style="75" customWidth="1"/>
    <col min="2" max="2" width="57.375" style="75" customWidth="1"/>
    <col min="3" max="3" width="16.375" style="75" customWidth="1"/>
    <col min="4" max="16384" width="9" style="75"/>
  </cols>
  <sheetData>
    <row r="2" spans="1:16" x14ac:dyDescent="0.25">
      <c r="C2" s="219" t="s">
        <v>275</v>
      </c>
    </row>
    <row r="3" spans="1:16" x14ac:dyDescent="0.25">
      <c r="C3" s="197" t="s">
        <v>122</v>
      </c>
    </row>
    <row r="4" spans="1:16" x14ac:dyDescent="0.25">
      <c r="C4" s="219"/>
    </row>
    <row r="5" spans="1:16" x14ac:dyDescent="0.25">
      <c r="C5" s="219" t="s">
        <v>264</v>
      </c>
    </row>
    <row r="6" spans="1:16" ht="15.75" customHeight="1" x14ac:dyDescent="0.25">
      <c r="C6" s="219" t="s">
        <v>143</v>
      </c>
      <c r="D6" s="365"/>
      <c r="E6" s="365"/>
      <c r="F6" s="365"/>
      <c r="G6" s="365"/>
      <c r="H6" s="365"/>
      <c r="I6" s="365"/>
      <c r="J6" s="365"/>
      <c r="K6" s="365"/>
      <c r="L6" s="365"/>
      <c r="M6" s="365"/>
      <c r="N6" s="365"/>
      <c r="O6" s="365"/>
      <c r="P6" s="365"/>
    </row>
    <row r="7" spans="1:16" x14ac:dyDescent="0.25">
      <c r="B7" s="198"/>
      <c r="C7" s="219" t="s">
        <v>146</v>
      </c>
    </row>
    <row r="8" spans="1:16" x14ac:dyDescent="0.25">
      <c r="C8" s="219" t="s">
        <v>335</v>
      </c>
      <c r="G8" s="366"/>
      <c r="H8" s="367"/>
    </row>
    <row r="9" spans="1:16" x14ac:dyDescent="0.25">
      <c r="C9" s="219" t="s">
        <v>265</v>
      </c>
      <c r="H9" s="366"/>
    </row>
    <row r="11" spans="1:16" ht="36.75" customHeight="1" x14ac:dyDescent="0.25">
      <c r="A11" s="372" t="s">
        <v>286</v>
      </c>
      <c r="B11" s="372"/>
      <c r="C11" s="372"/>
    </row>
    <row r="12" spans="1:16" ht="16.5" thickBot="1" x14ac:dyDescent="0.3">
      <c r="C12" s="219"/>
    </row>
    <row r="13" spans="1:16" ht="48" thickBot="1" x14ac:dyDescent="0.3">
      <c r="A13" s="184" t="s">
        <v>200</v>
      </c>
      <c r="B13" s="185" t="s">
        <v>201</v>
      </c>
      <c r="C13" s="186" t="s">
        <v>202</v>
      </c>
    </row>
    <row r="14" spans="1:16" x14ac:dyDescent="0.25">
      <c r="A14" s="187" t="s">
        <v>148</v>
      </c>
      <c r="B14" s="443" t="s">
        <v>203</v>
      </c>
      <c r="C14" s="444"/>
    </row>
    <row r="15" spans="1:16" x14ac:dyDescent="0.25">
      <c r="A15" s="188" t="s">
        <v>149</v>
      </c>
      <c r="B15" s="199" t="s">
        <v>91</v>
      </c>
      <c r="C15" s="200" t="s">
        <v>92</v>
      </c>
    </row>
    <row r="16" spans="1:16" ht="31.5" x14ac:dyDescent="0.25">
      <c r="A16" s="188" t="s">
        <v>150</v>
      </c>
      <c r="B16" s="199" t="s">
        <v>93</v>
      </c>
      <c r="C16" s="200" t="s">
        <v>94</v>
      </c>
    </row>
    <row r="17" spans="1:3" x14ac:dyDescent="0.25">
      <c r="A17" s="188" t="s">
        <v>151</v>
      </c>
      <c r="B17" s="445" t="s">
        <v>95</v>
      </c>
      <c r="C17" s="446"/>
    </row>
    <row r="18" spans="1:3" x14ac:dyDescent="0.25">
      <c r="A18" s="188" t="s">
        <v>152</v>
      </c>
      <c r="B18" s="199" t="s">
        <v>96</v>
      </c>
      <c r="C18" s="200" t="s">
        <v>97</v>
      </c>
    </row>
    <row r="19" spans="1:3" x14ac:dyDescent="0.25">
      <c r="A19" s="188" t="s">
        <v>21</v>
      </c>
      <c r="B19" s="199" t="s">
        <v>98</v>
      </c>
      <c r="C19" s="200" t="s">
        <v>94</v>
      </c>
    </row>
    <row r="20" spans="1:3" x14ac:dyDescent="0.25">
      <c r="A20" s="188" t="s">
        <v>22</v>
      </c>
      <c r="B20" s="199" t="s">
        <v>99</v>
      </c>
      <c r="C20" s="200" t="s">
        <v>97</v>
      </c>
    </row>
    <row r="21" spans="1:3" x14ac:dyDescent="0.25">
      <c r="A21" s="188" t="s">
        <v>23</v>
      </c>
      <c r="B21" s="199" t="s">
        <v>100</v>
      </c>
      <c r="C21" s="200" t="s">
        <v>94</v>
      </c>
    </row>
    <row r="22" spans="1:3" ht="31.5" x14ac:dyDescent="0.25">
      <c r="A22" s="188" t="s">
        <v>2</v>
      </c>
      <c r="B22" s="199" t="s">
        <v>101</v>
      </c>
      <c r="C22" s="200" t="s">
        <v>97</v>
      </c>
    </row>
    <row r="23" spans="1:3" x14ac:dyDescent="0.25">
      <c r="A23" s="188" t="s">
        <v>224</v>
      </c>
      <c r="B23" s="199" t="s">
        <v>102</v>
      </c>
      <c r="C23" s="200" t="s">
        <v>97</v>
      </c>
    </row>
    <row r="24" spans="1:3" x14ac:dyDescent="0.25">
      <c r="A24" s="188">
        <v>3</v>
      </c>
      <c r="B24" s="441" t="s">
        <v>103</v>
      </c>
      <c r="C24" s="442"/>
    </row>
    <row r="25" spans="1:3" ht="31.5" x14ac:dyDescent="0.25">
      <c r="A25" s="188" t="s">
        <v>104</v>
      </c>
      <c r="B25" s="199" t="s">
        <v>106</v>
      </c>
      <c r="C25" s="200" t="s">
        <v>97</v>
      </c>
    </row>
    <row r="26" spans="1:3" ht="31.5" x14ac:dyDescent="0.25">
      <c r="A26" s="188" t="s">
        <v>107</v>
      </c>
      <c r="B26" s="199" t="s">
        <v>108</v>
      </c>
      <c r="C26" s="200" t="s">
        <v>97</v>
      </c>
    </row>
    <row r="27" spans="1:3" x14ac:dyDescent="0.25">
      <c r="A27" s="188" t="s">
        <v>109</v>
      </c>
      <c r="B27" s="199" t="s">
        <v>110</v>
      </c>
      <c r="C27" s="200" t="s">
        <v>97</v>
      </c>
    </row>
    <row r="28" spans="1:3" x14ac:dyDescent="0.25">
      <c r="A28" s="188" t="s">
        <v>111</v>
      </c>
      <c r="B28" s="199" t="s">
        <v>112</v>
      </c>
      <c r="C28" s="200" t="s">
        <v>97</v>
      </c>
    </row>
    <row r="29" spans="1:3" x14ac:dyDescent="0.25">
      <c r="A29" s="188">
        <v>4</v>
      </c>
      <c r="B29" s="441" t="s">
        <v>113</v>
      </c>
      <c r="C29" s="442"/>
    </row>
    <row r="30" spans="1:3" x14ac:dyDescent="0.25">
      <c r="A30" s="188" t="s">
        <v>24</v>
      </c>
      <c r="B30" s="199" t="s">
        <v>114</v>
      </c>
      <c r="C30" s="200" t="s">
        <v>94</v>
      </c>
    </row>
    <row r="31" spans="1:3" ht="47.25" x14ac:dyDescent="0.25">
      <c r="A31" s="188" t="s">
        <v>25</v>
      </c>
      <c r="B31" s="199" t="s">
        <v>115</v>
      </c>
      <c r="C31" s="200" t="s">
        <v>94</v>
      </c>
    </row>
    <row r="32" spans="1:3" x14ac:dyDescent="0.25">
      <c r="A32" s="188" t="s">
        <v>26</v>
      </c>
      <c r="B32" s="199" t="s">
        <v>116</v>
      </c>
      <c r="C32" s="200" t="s">
        <v>97</v>
      </c>
    </row>
    <row r="33" spans="1:3" ht="31.5" x14ac:dyDescent="0.25">
      <c r="A33" s="188" t="s">
        <v>182</v>
      </c>
      <c r="B33" s="199" t="s">
        <v>117</v>
      </c>
      <c r="C33" s="200" t="s">
        <v>97</v>
      </c>
    </row>
    <row r="34" spans="1:3" x14ac:dyDescent="0.25">
      <c r="A34" s="188" t="s">
        <v>183</v>
      </c>
      <c r="B34" s="199" t="s">
        <v>118</v>
      </c>
      <c r="C34" s="200" t="s">
        <v>94</v>
      </c>
    </row>
    <row r="35" spans="1:3" x14ac:dyDescent="0.25">
      <c r="A35" s="188" t="s">
        <v>184</v>
      </c>
      <c r="B35" s="199" t="s">
        <v>119</v>
      </c>
      <c r="C35" s="200" t="s">
        <v>94</v>
      </c>
    </row>
    <row r="36" spans="1:3" x14ac:dyDescent="0.25">
      <c r="A36" s="188">
        <v>5</v>
      </c>
      <c r="B36" s="441" t="s">
        <v>120</v>
      </c>
      <c r="C36" s="442"/>
    </row>
    <row r="37" spans="1:3" x14ac:dyDescent="0.25">
      <c r="A37" s="188" t="s">
        <v>27</v>
      </c>
      <c r="B37" s="199" t="s">
        <v>121</v>
      </c>
      <c r="C37" s="201" t="s">
        <v>97</v>
      </c>
    </row>
    <row r="38" spans="1:3" ht="31.5" x14ac:dyDescent="0.25">
      <c r="A38" s="188" t="s">
        <v>28</v>
      </c>
      <c r="B38" s="199" t="s">
        <v>212</v>
      </c>
      <c r="C38" s="201" t="s">
        <v>97</v>
      </c>
    </row>
    <row r="39" spans="1:3" ht="31.5" x14ac:dyDescent="0.25">
      <c r="A39" s="188" t="s">
        <v>185</v>
      </c>
      <c r="B39" s="199" t="s">
        <v>213</v>
      </c>
      <c r="C39" s="200" t="s">
        <v>94</v>
      </c>
    </row>
    <row r="40" spans="1:3" ht="31.5" x14ac:dyDescent="0.25">
      <c r="A40" s="188" t="s">
        <v>214</v>
      </c>
      <c r="B40" s="199" t="s">
        <v>215</v>
      </c>
      <c r="C40" s="200" t="s">
        <v>97</v>
      </c>
    </row>
    <row r="41" spans="1:3" ht="31.5" x14ac:dyDescent="0.25">
      <c r="A41" s="188" t="s">
        <v>216</v>
      </c>
      <c r="B41" s="199" t="s">
        <v>217</v>
      </c>
      <c r="C41" s="200" t="s">
        <v>94</v>
      </c>
    </row>
    <row r="42" spans="1:3" ht="31.5" x14ac:dyDescent="0.25">
      <c r="A42" s="188" t="s">
        <v>218</v>
      </c>
      <c r="B42" s="199" t="s">
        <v>55</v>
      </c>
      <c r="C42" s="200" t="s">
        <v>94</v>
      </c>
    </row>
    <row r="43" spans="1:3" x14ac:dyDescent="0.25">
      <c r="A43" s="202"/>
      <c r="C43" s="203"/>
    </row>
    <row r="44" spans="1:3" x14ac:dyDescent="0.25">
      <c r="A44" s="188">
        <v>6</v>
      </c>
      <c r="B44" s="441" t="s">
        <v>56</v>
      </c>
      <c r="C44" s="442"/>
    </row>
    <row r="45" spans="1:3" ht="31.5" x14ac:dyDescent="0.25">
      <c r="A45" s="188" t="s">
        <v>196</v>
      </c>
      <c r="B45" s="199" t="s">
        <v>57</v>
      </c>
      <c r="C45" s="200" t="s">
        <v>94</v>
      </c>
    </row>
    <row r="46" spans="1:3" x14ac:dyDescent="0.25">
      <c r="A46" s="188" t="s">
        <v>197</v>
      </c>
      <c r="B46" s="199" t="s">
        <v>58</v>
      </c>
      <c r="C46" s="200" t="s">
        <v>94</v>
      </c>
    </row>
    <row r="47" spans="1:3" ht="31.5" x14ac:dyDescent="0.25">
      <c r="A47" s="188" t="s">
        <v>198</v>
      </c>
      <c r="B47" s="199" t="s">
        <v>59</v>
      </c>
      <c r="C47" s="200" t="s">
        <v>97</v>
      </c>
    </row>
    <row r="48" spans="1:3" ht="63.75" thickBot="1" x14ac:dyDescent="0.3">
      <c r="A48" s="26" t="s">
        <v>199</v>
      </c>
      <c r="B48" s="204" t="s">
        <v>159</v>
      </c>
      <c r="C48" s="205" t="s">
        <v>97</v>
      </c>
    </row>
    <row r="51" spans="1:3" ht="33" customHeight="1" x14ac:dyDescent="0.25">
      <c r="A51" s="372" t="s">
        <v>160</v>
      </c>
      <c r="B51" s="372"/>
      <c r="C51" s="372"/>
    </row>
    <row r="52" spans="1:3" ht="16.5" thickBot="1" x14ac:dyDescent="0.3"/>
    <row r="53" spans="1:3" ht="16.5" thickBot="1" x14ac:dyDescent="0.3">
      <c r="A53" s="189" t="s">
        <v>147</v>
      </c>
      <c r="B53" s="190" t="s">
        <v>201</v>
      </c>
      <c r="C53" s="191" t="s">
        <v>202</v>
      </c>
    </row>
    <row r="54" spans="1:3" x14ac:dyDescent="0.25">
      <c r="A54" s="187">
        <v>1</v>
      </c>
      <c r="B54" s="192" t="s">
        <v>161</v>
      </c>
      <c r="C54" s="193"/>
    </row>
    <row r="55" spans="1:3" x14ac:dyDescent="0.25">
      <c r="A55" s="188" t="s">
        <v>149</v>
      </c>
      <c r="B55" s="206" t="s">
        <v>162</v>
      </c>
      <c r="C55" s="200" t="s">
        <v>97</v>
      </c>
    </row>
    <row r="56" spans="1:3" x14ac:dyDescent="0.25">
      <c r="A56" s="188" t="s">
        <v>150</v>
      </c>
      <c r="B56" s="206" t="s">
        <v>163</v>
      </c>
      <c r="C56" s="200" t="s">
        <v>97</v>
      </c>
    </row>
    <row r="57" spans="1:3" x14ac:dyDescent="0.25">
      <c r="A57" s="188" t="s">
        <v>29</v>
      </c>
      <c r="B57" s="199" t="s">
        <v>164</v>
      </c>
      <c r="C57" s="200" t="s">
        <v>97</v>
      </c>
    </row>
    <row r="58" spans="1:3" ht="31.5" x14ac:dyDescent="0.25">
      <c r="A58" s="188" t="s">
        <v>46</v>
      </c>
      <c r="B58" s="199" t="s">
        <v>165</v>
      </c>
      <c r="C58" s="200" t="s">
        <v>97</v>
      </c>
    </row>
    <row r="59" spans="1:3" x14ac:dyDescent="0.25">
      <c r="A59" s="188" t="s">
        <v>166</v>
      </c>
      <c r="B59" s="199" t="s">
        <v>167</v>
      </c>
      <c r="C59" s="200" t="s">
        <v>97</v>
      </c>
    </row>
    <row r="60" spans="1:3" x14ac:dyDescent="0.25">
      <c r="A60" s="188" t="s">
        <v>168</v>
      </c>
      <c r="B60" s="199" t="s">
        <v>169</v>
      </c>
      <c r="C60" s="200" t="s">
        <v>94</v>
      </c>
    </row>
    <row r="61" spans="1:3" x14ac:dyDescent="0.25">
      <c r="A61" s="188">
        <v>2</v>
      </c>
      <c r="B61" s="194" t="s">
        <v>103</v>
      </c>
      <c r="C61" s="195"/>
    </row>
    <row r="62" spans="1:3" x14ac:dyDescent="0.25">
      <c r="A62" s="188" t="s">
        <v>152</v>
      </c>
      <c r="B62" s="199" t="s">
        <v>170</v>
      </c>
      <c r="C62" s="200" t="s">
        <v>97</v>
      </c>
    </row>
    <row r="63" spans="1:3" ht="31.5" x14ac:dyDescent="0.25">
      <c r="A63" s="188" t="s">
        <v>21</v>
      </c>
      <c r="B63" s="199" t="s">
        <v>171</v>
      </c>
      <c r="C63" s="200" t="s">
        <v>97</v>
      </c>
    </row>
    <row r="64" spans="1:3" x14ac:dyDescent="0.25">
      <c r="A64" s="188" t="s">
        <v>22</v>
      </c>
      <c r="B64" s="199" t="s">
        <v>172</v>
      </c>
      <c r="C64" s="200" t="s">
        <v>97</v>
      </c>
    </row>
    <row r="65" spans="1:3" ht="31.5" x14ac:dyDescent="0.25">
      <c r="A65" s="188">
        <v>3</v>
      </c>
      <c r="B65" s="194" t="s">
        <v>173</v>
      </c>
      <c r="C65" s="195"/>
    </row>
    <row r="66" spans="1:3" ht="30.75" customHeight="1" x14ac:dyDescent="0.25">
      <c r="A66" s="188" t="s">
        <v>104</v>
      </c>
      <c r="B66" s="199" t="s">
        <v>174</v>
      </c>
      <c r="C66" s="200" t="s">
        <v>94</v>
      </c>
    </row>
    <row r="67" spans="1:3" x14ac:dyDescent="0.25">
      <c r="A67" s="188" t="s">
        <v>107</v>
      </c>
      <c r="B67" s="199" t="s">
        <v>175</v>
      </c>
      <c r="C67" s="200" t="s">
        <v>97</v>
      </c>
    </row>
    <row r="68" spans="1:3" x14ac:dyDescent="0.25">
      <c r="A68" s="188" t="s">
        <v>109</v>
      </c>
      <c r="B68" s="199" t="s">
        <v>176</v>
      </c>
      <c r="C68" s="200" t="s">
        <v>94</v>
      </c>
    </row>
    <row r="69" spans="1:3" x14ac:dyDescent="0.25">
      <c r="A69" s="188" t="s">
        <v>177</v>
      </c>
      <c r="B69" s="199" t="s">
        <v>178</v>
      </c>
      <c r="C69" s="200" t="s">
        <v>94</v>
      </c>
    </row>
    <row r="70" spans="1:3" x14ac:dyDescent="0.25">
      <c r="A70" s="188" t="s">
        <v>179</v>
      </c>
      <c r="B70" s="199" t="s">
        <v>180</v>
      </c>
      <c r="C70" s="200" t="s">
        <v>97</v>
      </c>
    </row>
    <row r="71" spans="1:3" x14ac:dyDescent="0.25">
      <c r="A71" s="188">
        <v>4</v>
      </c>
      <c r="B71" s="194" t="s">
        <v>56</v>
      </c>
      <c r="C71" s="195"/>
    </row>
    <row r="72" spans="1:3" x14ac:dyDescent="0.25">
      <c r="A72" s="188" t="s">
        <v>24</v>
      </c>
      <c r="B72" s="199" t="s">
        <v>181</v>
      </c>
      <c r="C72" s="200" t="s">
        <v>94</v>
      </c>
    </row>
    <row r="73" spans="1:3" ht="31.5" x14ac:dyDescent="0.25">
      <c r="A73" s="188" t="s">
        <v>25</v>
      </c>
      <c r="B73" s="199" t="s">
        <v>60</v>
      </c>
      <c r="C73" s="200" t="s">
        <v>97</v>
      </c>
    </row>
    <row r="74" spans="1:3" x14ac:dyDescent="0.25">
      <c r="A74" s="188" t="s">
        <v>26</v>
      </c>
      <c r="B74" s="199" t="s">
        <v>5</v>
      </c>
      <c r="C74" s="200" t="s">
        <v>97</v>
      </c>
    </row>
    <row r="75" spans="1:3" ht="16.5" thickBot="1" x14ac:dyDescent="0.3">
      <c r="A75" s="196" t="s">
        <v>182</v>
      </c>
      <c r="B75" s="207" t="s">
        <v>6</v>
      </c>
      <c r="C75" s="208" t="s">
        <v>97</v>
      </c>
    </row>
    <row r="77" spans="1:3" x14ac:dyDescent="0.25">
      <c r="B77" s="78" t="s">
        <v>144</v>
      </c>
    </row>
  </sheetData>
  <mergeCells count="8">
    <mergeCell ref="B44:C44"/>
    <mergeCell ref="A51:C51"/>
    <mergeCell ref="A11:C11"/>
    <mergeCell ref="B14:C14"/>
    <mergeCell ref="B17:C17"/>
    <mergeCell ref="B24:C24"/>
    <mergeCell ref="B29:C29"/>
    <mergeCell ref="B36:C36"/>
  </mergeCells>
  <phoneticPr fontId="0" type="noConversion"/>
  <pageMargins left="0.39370078740157483" right="0.27559055118110237" top="0.35433070866141736" bottom="0.35433070866141736" header="0.23622047244094491" footer="0.31496062992125984"/>
  <pageSetup paperSize="9" scale="95" fitToHeight="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IV51"/>
  <sheetViews>
    <sheetView tabSelected="1" view="pageBreakPreview" topLeftCell="A25" zoomScaleNormal="100" workbookViewId="0">
      <selection activeCell="A36" sqref="A36"/>
    </sheetView>
  </sheetViews>
  <sheetFormatPr defaultRowHeight="15.75" x14ac:dyDescent="0.25"/>
  <cols>
    <col min="1" max="1" width="54.125" style="11" bestFit="1" customWidth="1"/>
    <col min="2" max="2" width="25.5" style="11" customWidth="1"/>
    <col min="3" max="3" width="21.625" style="11" customWidth="1"/>
    <col min="4" max="16384" width="9" style="11"/>
  </cols>
  <sheetData>
    <row r="1" spans="1:256" x14ac:dyDescent="0.25">
      <c r="B1" s="449" t="s">
        <v>135</v>
      </c>
      <c r="C1" s="449"/>
    </row>
    <row r="2" spans="1:256" x14ac:dyDescent="0.25">
      <c r="B2" s="30"/>
      <c r="C2" s="51" t="s">
        <v>316</v>
      </c>
    </row>
    <row r="3" spans="1:256" x14ac:dyDescent="0.25">
      <c r="C3" s="12"/>
    </row>
    <row r="4" spans="1:256" x14ac:dyDescent="0.25">
      <c r="C4" s="12" t="s">
        <v>264</v>
      </c>
    </row>
    <row r="5" spans="1:256" ht="15" customHeight="1" x14ac:dyDescent="0.25">
      <c r="B5" s="2"/>
      <c r="C5" s="2" t="s">
        <v>143</v>
      </c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</row>
    <row r="6" spans="1:256" ht="17.25" x14ac:dyDescent="0.25">
      <c r="A6" s="1"/>
      <c r="B6" s="2"/>
      <c r="C6" s="2" t="s">
        <v>146</v>
      </c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</row>
    <row r="7" spans="1:256" x14ac:dyDescent="0.25">
      <c r="C7" s="51" t="s">
        <v>336</v>
      </c>
    </row>
    <row r="8" spans="1:256" x14ac:dyDescent="0.25">
      <c r="A8" s="21"/>
      <c r="C8" s="12" t="s">
        <v>265</v>
      </c>
    </row>
    <row r="9" spans="1:256" ht="19.5" customHeight="1" x14ac:dyDescent="0.25">
      <c r="A9" s="450" t="s">
        <v>136</v>
      </c>
      <c r="B9" s="451"/>
      <c r="C9" s="451"/>
      <c r="K9" s="31"/>
      <c r="L9" s="2" t="s">
        <v>78</v>
      </c>
      <c r="M9" s="32"/>
    </row>
    <row r="10" spans="1:256" ht="16.5" customHeight="1" x14ac:dyDescent="0.25">
      <c r="A10" s="448" t="s">
        <v>137</v>
      </c>
      <c r="B10" s="448"/>
      <c r="C10" s="448"/>
      <c r="K10" s="31"/>
      <c r="L10" s="2"/>
      <c r="M10" s="32"/>
    </row>
    <row r="11" spans="1:256" ht="17.25" customHeight="1" x14ac:dyDescent="0.25">
      <c r="A11" s="448" t="s">
        <v>1436</v>
      </c>
      <c r="B11" s="448"/>
      <c r="C11" s="448"/>
      <c r="K11" s="31"/>
      <c r="L11" s="2"/>
      <c r="M11" s="32"/>
    </row>
    <row r="12" spans="1:256" x14ac:dyDescent="0.25">
      <c r="B12" s="14"/>
      <c r="K12" s="31"/>
      <c r="L12" s="5"/>
      <c r="M12" s="32"/>
    </row>
    <row r="13" spans="1:256" ht="15.75" customHeight="1" x14ac:dyDescent="0.25">
      <c r="A13" s="42" t="s">
        <v>231</v>
      </c>
      <c r="B13" s="41"/>
      <c r="C13" s="133"/>
    </row>
    <row r="14" spans="1:256" ht="47.25" x14ac:dyDescent="0.25">
      <c r="A14" s="42" t="s">
        <v>232</v>
      </c>
      <c r="B14" s="42" t="s">
        <v>105</v>
      </c>
      <c r="C14" s="47" t="s">
        <v>1295</v>
      </c>
    </row>
    <row r="15" spans="1:256" x14ac:dyDescent="0.25">
      <c r="A15" s="43">
        <v>1</v>
      </c>
      <c r="B15" s="48">
        <v>2</v>
      </c>
      <c r="C15" s="49">
        <v>3</v>
      </c>
    </row>
    <row r="16" spans="1:256" x14ac:dyDescent="0.25">
      <c r="A16" s="15" t="s">
        <v>233</v>
      </c>
      <c r="B16" s="15">
        <v>2526</v>
      </c>
      <c r="C16" s="215"/>
    </row>
    <row r="17" spans="1:3" x14ac:dyDescent="0.25">
      <c r="A17" s="15" t="s">
        <v>234</v>
      </c>
      <c r="B17" s="15">
        <v>238</v>
      </c>
      <c r="C17" s="215"/>
    </row>
    <row r="18" spans="1:3" x14ac:dyDescent="0.25">
      <c r="A18" s="15" t="s">
        <v>235</v>
      </c>
      <c r="B18" s="15"/>
      <c r="C18" s="215"/>
    </row>
    <row r="19" spans="1:3" x14ac:dyDescent="0.25">
      <c r="A19" s="16" t="s">
        <v>236</v>
      </c>
      <c r="B19" s="15"/>
      <c r="C19" s="215"/>
    </row>
    <row r="20" spans="1:3" x14ac:dyDescent="0.25">
      <c r="A20" s="16" t="s">
        <v>237</v>
      </c>
      <c r="B20" s="15"/>
      <c r="C20" s="215"/>
    </row>
    <row r="21" spans="1:3" x14ac:dyDescent="0.25">
      <c r="A21" s="15" t="s">
        <v>223</v>
      </c>
      <c r="B21" s="33"/>
      <c r="C21" s="215"/>
    </row>
    <row r="22" spans="1:3" x14ac:dyDescent="0.25">
      <c r="A22" s="15" t="s">
        <v>238</v>
      </c>
      <c r="B22" s="15">
        <v>364</v>
      </c>
      <c r="C22" s="215"/>
    </row>
    <row r="23" spans="1:3" x14ac:dyDescent="0.25">
      <c r="A23" s="15" t="s">
        <v>239</v>
      </c>
      <c r="B23" s="15">
        <v>224</v>
      </c>
      <c r="C23" s="215"/>
    </row>
    <row r="24" spans="1:3" x14ac:dyDescent="0.25">
      <c r="A24" s="15" t="s">
        <v>240</v>
      </c>
      <c r="B24" s="15">
        <v>140</v>
      </c>
      <c r="C24" s="215"/>
    </row>
    <row r="25" spans="1:3" x14ac:dyDescent="0.25">
      <c r="A25" s="15" t="s">
        <v>241</v>
      </c>
      <c r="B25" s="15"/>
      <c r="C25" s="215"/>
    </row>
    <row r="26" spans="1:3" x14ac:dyDescent="0.25">
      <c r="A26" s="15" t="s">
        <v>242</v>
      </c>
      <c r="B26" s="15">
        <v>955</v>
      </c>
      <c r="C26" s="215"/>
    </row>
    <row r="27" spans="1:3" x14ac:dyDescent="0.25">
      <c r="A27" s="16" t="s">
        <v>243</v>
      </c>
      <c r="B27" s="15">
        <v>955</v>
      </c>
      <c r="C27" s="215"/>
    </row>
    <row r="28" spans="1:3" x14ac:dyDescent="0.25">
      <c r="A28" s="16" t="s">
        <v>244</v>
      </c>
      <c r="B28" s="15"/>
      <c r="C28" s="215"/>
    </row>
    <row r="29" spans="1:3" x14ac:dyDescent="0.25">
      <c r="A29" s="16" t="s">
        <v>245</v>
      </c>
      <c r="B29" s="15">
        <v>0</v>
      </c>
      <c r="C29" s="215"/>
    </row>
    <row r="30" spans="1:3" x14ac:dyDescent="0.25">
      <c r="A30" s="16" t="s">
        <v>246</v>
      </c>
      <c r="B30" s="15"/>
      <c r="C30" s="215"/>
    </row>
    <row r="31" spans="1:3" x14ac:dyDescent="0.25">
      <c r="A31" s="15" t="s">
        <v>247</v>
      </c>
      <c r="B31" s="15">
        <v>836</v>
      </c>
      <c r="C31" s="215"/>
    </row>
    <row r="32" spans="1:3" x14ac:dyDescent="0.25">
      <c r="A32" s="16" t="s">
        <v>248</v>
      </c>
      <c r="B32" s="15">
        <v>226</v>
      </c>
      <c r="C32" s="215"/>
    </row>
    <row r="33" spans="1:3" x14ac:dyDescent="0.25">
      <c r="A33" s="16" t="s">
        <v>249</v>
      </c>
      <c r="B33" s="15">
        <v>551</v>
      </c>
      <c r="C33" s="215"/>
    </row>
    <row r="34" spans="1:3" x14ac:dyDescent="0.25">
      <c r="A34" s="17" t="s">
        <v>250</v>
      </c>
      <c r="B34" s="33"/>
      <c r="C34" s="215"/>
    </row>
    <row r="35" spans="1:3" x14ac:dyDescent="0.25">
      <c r="A35" s="17" t="s">
        <v>251</v>
      </c>
      <c r="B35" s="33"/>
      <c r="C35" s="215"/>
    </row>
    <row r="36" spans="1:3" x14ac:dyDescent="0.25">
      <c r="A36" s="17" t="s">
        <v>252</v>
      </c>
      <c r="B36" s="33"/>
      <c r="C36" s="215"/>
    </row>
    <row r="37" spans="1:3" x14ac:dyDescent="0.25">
      <c r="A37" s="15" t="s">
        <v>253</v>
      </c>
      <c r="B37" s="33">
        <v>73</v>
      </c>
      <c r="C37" s="215"/>
    </row>
    <row r="38" spans="1:3" x14ac:dyDescent="0.25">
      <c r="A38" s="452" t="s">
        <v>254</v>
      </c>
      <c r="B38" s="452"/>
      <c r="C38" s="452"/>
    </row>
    <row r="39" spans="1:3" ht="31.5" x14ac:dyDescent="0.25">
      <c r="A39" s="258" t="s">
        <v>7</v>
      </c>
      <c r="B39" s="447">
        <f>'7.1'!D17</f>
        <v>721.04734097159985</v>
      </c>
      <c r="C39" s="447"/>
    </row>
    <row r="40" spans="1:3" x14ac:dyDescent="0.25">
      <c r="A40" s="15" t="s">
        <v>8</v>
      </c>
      <c r="B40" s="447">
        <f>'7.1'!E17</f>
        <v>168.80389024640002</v>
      </c>
      <c r="C40" s="447"/>
    </row>
    <row r="41" spans="1:3" x14ac:dyDescent="0.25">
      <c r="A41" s="15" t="s">
        <v>9</v>
      </c>
      <c r="B41" s="453">
        <f>'7.1'!N17</f>
        <v>145.88642818939999</v>
      </c>
      <c r="C41" s="453"/>
    </row>
    <row r="42" spans="1:3" x14ac:dyDescent="0.25">
      <c r="A42" s="15" t="s">
        <v>10</v>
      </c>
      <c r="B42" s="455"/>
      <c r="C42" s="455"/>
    </row>
    <row r="43" spans="1:3" x14ac:dyDescent="0.25">
      <c r="A43" s="452" t="s">
        <v>11</v>
      </c>
      <c r="B43" s="452"/>
      <c r="C43" s="452"/>
    </row>
    <row r="44" spans="1:3" x14ac:dyDescent="0.25">
      <c r="A44" s="18" t="s">
        <v>12</v>
      </c>
      <c r="B44" s="447"/>
      <c r="C44" s="447"/>
    </row>
    <row r="45" spans="1:3" x14ac:dyDescent="0.25">
      <c r="A45" s="152" t="s">
        <v>1296</v>
      </c>
      <c r="B45" s="447"/>
      <c r="C45" s="447"/>
    </row>
    <row r="46" spans="1:3" x14ac:dyDescent="0.25">
      <c r="A46" s="152" t="s">
        <v>1297</v>
      </c>
      <c r="B46" s="447"/>
      <c r="C46" s="447"/>
    </row>
    <row r="47" spans="1:3" x14ac:dyDescent="0.25">
      <c r="A47" s="19" t="s">
        <v>13</v>
      </c>
      <c r="B47" s="447"/>
      <c r="C47" s="447"/>
    </row>
    <row r="48" spans="1:3" x14ac:dyDescent="0.25">
      <c r="A48" s="20"/>
      <c r="B48" s="20"/>
    </row>
    <row r="49" spans="1:3" x14ac:dyDescent="0.25">
      <c r="A49" s="454" t="s">
        <v>14</v>
      </c>
      <c r="B49" s="454"/>
      <c r="C49" s="454"/>
    </row>
    <row r="51" spans="1:3" x14ac:dyDescent="0.25">
      <c r="A51" s="309" t="s">
        <v>1429</v>
      </c>
    </row>
  </sheetData>
  <mergeCells count="15">
    <mergeCell ref="B40:C40"/>
    <mergeCell ref="B41:C41"/>
    <mergeCell ref="A49:C49"/>
    <mergeCell ref="B42:C42"/>
    <mergeCell ref="A43:C43"/>
    <mergeCell ref="B44:C44"/>
    <mergeCell ref="B45:C45"/>
    <mergeCell ref="B46:C46"/>
    <mergeCell ref="B47:C47"/>
    <mergeCell ref="B39:C39"/>
    <mergeCell ref="A10:C10"/>
    <mergeCell ref="B1:C1"/>
    <mergeCell ref="A9:C9"/>
    <mergeCell ref="A11:C11"/>
    <mergeCell ref="A38:C38"/>
  </mergeCells>
  <phoneticPr fontId="0" type="noConversion"/>
  <pageMargins left="0.78740157480314965" right="0.11811023622047245" top="0.74803149606299213" bottom="0.74803149606299213" header="0.31496062992125984" footer="0.31496062992125984"/>
  <pageSetup paperSize="9" scale="84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74"/>
  <sheetViews>
    <sheetView view="pageBreakPreview" zoomScale="70" zoomScaleNormal="60" zoomScaleSheetLayoutView="70" workbookViewId="0">
      <selection activeCell="B12" sqref="B12:B13"/>
    </sheetView>
  </sheetViews>
  <sheetFormatPr defaultRowHeight="15" x14ac:dyDescent="0.25"/>
  <cols>
    <col min="1" max="1" width="12" style="8" customWidth="1"/>
    <col min="2" max="2" width="43" style="288" customWidth="1"/>
    <col min="3" max="3" width="11" style="70" customWidth="1"/>
    <col min="4" max="4" width="11.75" style="70" customWidth="1"/>
    <col min="5" max="5" width="11" style="70" customWidth="1"/>
    <col min="6" max="6" width="15.125" style="70" customWidth="1"/>
    <col min="7" max="7" width="14.375" style="70" customWidth="1"/>
    <col min="8" max="8" width="16" style="70" customWidth="1"/>
    <col min="9" max="9" width="15.75" style="70" customWidth="1"/>
    <col min="10" max="10" width="21.5" style="70" customWidth="1"/>
    <col min="11" max="11" width="15" style="70" customWidth="1"/>
    <col min="12" max="15" width="9" style="8" hidden="1" customWidth="1"/>
    <col min="16" max="16" width="9" style="8" customWidth="1"/>
    <col min="17" max="16384" width="9" style="8"/>
  </cols>
  <sheetData>
    <row r="1" spans="1:20" x14ac:dyDescent="0.25">
      <c r="K1" s="39" t="s">
        <v>84</v>
      </c>
    </row>
    <row r="2" spans="1:20" x14ac:dyDescent="0.25">
      <c r="K2" s="71" t="s">
        <v>122</v>
      </c>
    </row>
    <row r="3" spans="1:20" ht="20.25" x14ac:dyDescent="0.25">
      <c r="B3" s="368"/>
      <c r="K3" s="71"/>
    </row>
    <row r="4" spans="1:20" x14ac:dyDescent="0.25">
      <c r="J4" s="39"/>
      <c r="K4" s="39" t="s">
        <v>264</v>
      </c>
    </row>
    <row r="5" spans="1:20" ht="15.75" customHeight="1" x14ac:dyDescent="0.25">
      <c r="K5" s="39" t="s">
        <v>143</v>
      </c>
    </row>
    <row r="6" spans="1:20" x14ac:dyDescent="0.25">
      <c r="J6" s="39"/>
      <c r="K6" s="39" t="s">
        <v>146</v>
      </c>
    </row>
    <row r="7" spans="1:20" x14ac:dyDescent="0.25">
      <c r="K7" s="39" t="s">
        <v>337</v>
      </c>
    </row>
    <row r="8" spans="1:20" x14ac:dyDescent="0.25">
      <c r="K8" s="39" t="s">
        <v>265</v>
      </c>
    </row>
    <row r="9" spans="1:20" x14ac:dyDescent="0.25">
      <c r="K9" s="72"/>
    </row>
    <row r="10" spans="1:20" ht="36" customHeight="1" x14ac:dyDescent="0.25">
      <c r="A10" s="461" t="s">
        <v>225</v>
      </c>
      <c r="B10" s="461"/>
      <c r="C10" s="461"/>
      <c r="D10" s="461"/>
      <c r="E10" s="461"/>
      <c r="F10" s="461"/>
      <c r="G10" s="461"/>
      <c r="H10" s="461"/>
      <c r="I10" s="461"/>
      <c r="J10" s="461"/>
      <c r="K10" s="461"/>
      <c r="Q10" s="40"/>
    </row>
    <row r="11" spans="1:20" ht="25.5" customHeight="1" x14ac:dyDescent="0.25">
      <c r="A11" s="460" t="s">
        <v>1437</v>
      </c>
      <c r="B11" s="460"/>
      <c r="C11" s="460"/>
      <c r="D11" s="460"/>
      <c r="E11" s="460"/>
      <c r="F11" s="460"/>
      <c r="G11" s="460"/>
      <c r="H11" s="460"/>
      <c r="I11" s="460"/>
      <c r="J11" s="460"/>
      <c r="K11" s="460"/>
      <c r="T11" s="39"/>
    </row>
    <row r="12" spans="1:20" s="70" customFormat="1" ht="48" customHeight="1" x14ac:dyDescent="0.25">
      <c r="A12" s="456" t="s">
        <v>221</v>
      </c>
      <c r="B12" s="458" t="s">
        <v>258</v>
      </c>
      <c r="C12" s="374" t="s">
        <v>219</v>
      </c>
      <c r="D12" s="374"/>
      <c r="E12" s="374"/>
      <c r="F12" s="374" t="s">
        <v>220</v>
      </c>
      <c r="G12" s="374"/>
      <c r="H12" s="374" t="s">
        <v>261</v>
      </c>
      <c r="I12" s="374"/>
      <c r="J12" s="374"/>
      <c r="K12" s="374"/>
      <c r="O12" s="8"/>
      <c r="P12" s="8"/>
      <c r="R12" s="8"/>
      <c r="S12" s="8"/>
      <c r="T12" s="8"/>
    </row>
    <row r="13" spans="1:20" s="70" customFormat="1" ht="81.75" customHeight="1" x14ac:dyDescent="0.25">
      <c r="A13" s="457"/>
      <c r="B13" s="459"/>
      <c r="C13" s="347" t="s">
        <v>255</v>
      </c>
      <c r="D13" s="347" t="s">
        <v>256</v>
      </c>
      <c r="E13" s="347" t="s">
        <v>257</v>
      </c>
      <c r="F13" s="347" t="s">
        <v>259</v>
      </c>
      <c r="G13" s="347" t="s">
        <v>260</v>
      </c>
      <c r="H13" s="347" t="s">
        <v>262</v>
      </c>
      <c r="I13" s="347" t="s">
        <v>222</v>
      </c>
      <c r="J13" s="347" t="s">
        <v>263</v>
      </c>
      <c r="K13" s="347" t="s">
        <v>140</v>
      </c>
      <c r="N13" s="319"/>
      <c r="O13" s="319"/>
      <c r="P13" s="8"/>
      <c r="Q13" s="8"/>
      <c r="R13" s="8"/>
      <c r="T13" s="8"/>
    </row>
    <row r="14" spans="1:20" ht="28.5" x14ac:dyDescent="0.25">
      <c r="A14" s="241" t="str">
        <f>'7.1'!A18</f>
        <v>/1.2/</v>
      </c>
      <c r="B14" s="242" t="str">
        <f>'7.1'!B18</f>
        <v>Реконструкция, модернизация, техническое перевооружение всего, в том числе:</v>
      </c>
      <c r="C14" s="243"/>
      <c r="D14" s="347"/>
      <c r="E14" s="244"/>
      <c r="F14" s="241"/>
      <c r="G14" s="241"/>
      <c r="H14" s="347"/>
      <c r="I14" s="347"/>
      <c r="J14" s="347"/>
      <c r="K14" s="347"/>
    </row>
    <row r="15" spans="1:20" ht="28.5" x14ac:dyDescent="0.25">
      <c r="A15" s="241" t="str">
        <f>'7.1'!A19</f>
        <v>/1.2.1.1/</v>
      </c>
      <c r="B15" s="242" t="str">
        <f>'7.1'!B19</f>
        <v>Реконструкция трансформаторных и иных подстанций, всего, в том числе:</v>
      </c>
      <c r="C15" s="243"/>
      <c r="D15" s="347"/>
      <c r="E15" s="245"/>
      <c r="F15" s="241"/>
      <c r="G15" s="241"/>
      <c r="H15" s="347"/>
      <c r="I15" s="347"/>
      <c r="J15" s="347"/>
      <c r="K15" s="347"/>
    </row>
    <row r="16" spans="1:20" x14ac:dyDescent="0.25">
      <c r="A16" s="247" t="str">
        <f>'7.1'!A20</f>
        <v>1.2.1.1</v>
      </c>
      <c r="B16" s="289" t="str">
        <f>'7.1'!B20</f>
        <v>Подстанции 110кВ</v>
      </c>
      <c r="C16" s="246"/>
      <c r="D16" s="354"/>
      <c r="E16" s="246"/>
      <c r="F16" s="247"/>
      <c r="G16" s="247"/>
      <c r="H16" s="347"/>
      <c r="I16" s="354"/>
      <c r="J16" s="354"/>
      <c r="K16" s="354"/>
      <c r="N16" s="320"/>
      <c r="O16" s="320"/>
    </row>
    <row r="17" spans="1:15" ht="30" x14ac:dyDescent="0.25">
      <c r="A17" s="247" t="str">
        <f>'7.1'!A21</f>
        <v>1.2.1.2.1</v>
      </c>
      <c r="B17" s="289" t="str">
        <f>'7.1'!B21</f>
        <v>Реконструкция ПС-68 (замена трансформатора ТМ-4000кВА на ТД-10000кВА, ОРУ-35кВ)</v>
      </c>
      <c r="C17" s="236">
        <f>IF('9'!V24&gt;0,'9'!V24,'13'!N17)</f>
        <v>20</v>
      </c>
      <c r="D17" s="235"/>
      <c r="E17" s="236">
        <f>IF('9'!U24&gt;0,'9'!U24,'13'!O17)</f>
        <v>0</v>
      </c>
      <c r="F17" s="247">
        <v>2018</v>
      </c>
      <c r="G17" s="247">
        <v>2018</v>
      </c>
      <c r="H17" s="347" t="s">
        <v>141</v>
      </c>
      <c r="I17" s="354" t="s">
        <v>142</v>
      </c>
      <c r="J17" s="354" t="s">
        <v>131</v>
      </c>
      <c r="K17" s="354" t="s">
        <v>131</v>
      </c>
      <c r="N17" s="320">
        <v>20</v>
      </c>
      <c r="O17" s="320">
        <f>'9'!K24</f>
        <v>0</v>
      </c>
    </row>
    <row r="18" spans="1:15" x14ac:dyDescent="0.25">
      <c r="A18" s="247" t="str">
        <f>'7.1'!A22</f>
        <v>1.2.1.3</v>
      </c>
      <c r="B18" s="289" t="str">
        <f>'7.1'!B22</f>
        <v>Распределительные подстанции 6/10кВ (РП)</v>
      </c>
      <c r="C18" s="236">
        <f>IF('9'!V25&gt;0,'9'!V25,'13'!N18)</f>
        <v>0</v>
      </c>
      <c r="D18" s="235"/>
      <c r="E18" s="236">
        <f>IF('9'!U25&gt;0,'9'!U25,'13'!O18)</f>
        <v>0</v>
      </c>
      <c r="F18" s="247"/>
      <c r="G18" s="247"/>
      <c r="H18" s="347"/>
      <c r="I18" s="354"/>
      <c r="J18" s="354"/>
      <c r="K18" s="354"/>
      <c r="N18" s="320">
        <v>0</v>
      </c>
      <c r="O18" s="320"/>
    </row>
    <row r="19" spans="1:15" ht="30" x14ac:dyDescent="0.25">
      <c r="A19" s="247" t="str">
        <f>'7.1'!A23</f>
        <v>1.2.1.5</v>
      </c>
      <c r="B19" s="289" t="str">
        <f>'7.1'!B23</f>
        <v>Реконструкция РП-119 (замена оборудования РУ-10кВ МВ на ВВ; РУ-0,4кВ; замена 2ТМГ-630кВА)</v>
      </c>
      <c r="C19" s="236">
        <f>IF('9'!V26&gt;0,'9'!V26,'13'!N19)</f>
        <v>1.26</v>
      </c>
      <c r="D19" s="235"/>
      <c r="E19" s="236">
        <f>IF('9'!U26&gt;0,'9'!U26,'13'!O19)</f>
        <v>0</v>
      </c>
      <c r="F19" s="247">
        <v>2019</v>
      </c>
      <c r="G19" s="247">
        <v>2019</v>
      </c>
      <c r="H19" s="347" t="s">
        <v>141</v>
      </c>
      <c r="I19" s="354" t="s">
        <v>142</v>
      </c>
      <c r="J19" s="354" t="s">
        <v>131</v>
      </c>
      <c r="K19" s="354" t="s">
        <v>131</v>
      </c>
      <c r="N19" s="320">
        <v>1.26</v>
      </c>
      <c r="O19" s="320">
        <f>'9'!K26</f>
        <v>0</v>
      </c>
    </row>
    <row r="20" spans="1:15" ht="30" x14ac:dyDescent="0.25">
      <c r="A20" s="247" t="str">
        <f>'7.1'!A24</f>
        <v>1.2.1.6</v>
      </c>
      <c r="B20" s="289" t="str">
        <f>'7.1'!B24</f>
        <v>Реконструкция РП - 122 (замена оборудования РУ-10кВ МВ на ВВ; РУ-0,4кВ; замена 2ТМГ-630кВА)</v>
      </c>
      <c r="C20" s="236">
        <f>IF('9'!V27&gt;0,'9'!V27,'13'!N20)</f>
        <v>1.26</v>
      </c>
      <c r="D20" s="235"/>
      <c r="E20" s="236">
        <f>IF('9'!U27&gt;0,'9'!U27,'13'!O20)</f>
        <v>0</v>
      </c>
      <c r="F20" s="247">
        <v>2020</v>
      </c>
      <c r="G20" s="247">
        <v>2020</v>
      </c>
      <c r="H20" s="347" t="s">
        <v>141</v>
      </c>
      <c r="I20" s="354" t="s">
        <v>142</v>
      </c>
      <c r="J20" s="354" t="s">
        <v>131</v>
      </c>
      <c r="K20" s="354" t="s">
        <v>131</v>
      </c>
      <c r="N20" s="320">
        <v>1.26</v>
      </c>
      <c r="O20" s="320">
        <f>'9'!K27</f>
        <v>0</v>
      </c>
    </row>
    <row r="21" spans="1:15" ht="30" x14ac:dyDescent="0.25">
      <c r="A21" s="247" t="str">
        <f>'7.1'!A25</f>
        <v>1.2.1.7</v>
      </c>
      <c r="B21" s="289" t="str">
        <f>'7.1'!B25</f>
        <v>Реконструкция РП-127 (замена оборудования РУ-10кВ МВ на ВВ; замена 2ТМГ-630кВА)</v>
      </c>
      <c r="C21" s="236">
        <f>IF('9'!V28&gt;0,'9'!V28,'13'!N21)</f>
        <v>1.26</v>
      </c>
      <c r="D21" s="235"/>
      <c r="E21" s="236">
        <f>IF('9'!U28&gt;0,'9'!U28,'13'!O21)</f>
        <v>0</v>
      </c>
      <c r="F21" s="247">
        <v>2021</v>
      </c>
      <c r="G21" s="247">
        <v>2021</v>
      </c>
      <c r="H21" s="347" t="s">
        <v>141</v>
      </c>
      <c r="I21" s="354" t="s">
        <v>142</v>
      </c>
      <c r="J21" s="354" t="s">
        <v>131</v>
      </c>
      <c r="K21" s="354" t="s">
        <v>131</v>
      </c>
      <c r="N21" s="320">
        <v>1.26</v>
      </c>
      <c r="O21" s="320">
        <f>'9'!K28</f>
        <v>0</v>
      </c>
    </row>
    <row r="22" spans="1:15" ht="30" x14ac:dyDescent="0.25">
      <c r="A22" s="247" t="str">
        <f>'7.1'!A26</f>
        <v>1.2.1.9</v>
      </c>
      <c r="B22" s="289" t="str">
        <f>'7.1'!B26</f>
        <v>Реконструкция РП - 115 (замена оборудования РУ-10кВ МВ на ВВ; РУ-0,4кВ; замена 2ТМГ-630кВА)</v>
      </c>
      <c r="C22" s="236">
        <f>IF('9'!V29&gt;0,'9'!V29,'13'!N22)</f>
        <v>1.26</v>
      </c>
      <c r="D22" s="235"/>
      <c r="E22" s="236">
        <f>IF('9'!U29&gt;0,'9'!U29,'13'!O22)</f>
        <v>0</v>
      </c>
      <c r="F22" s="247">
        <v>2022</v>
      </c>
      <c r="G22" s="247">
        <v>2022</v>
      </c>
      <c r="H22" s="347" t="s">
        <v>141</v>
      </c>
      <c r="I22" s="354" t="s">
        <v>142</v>
      </c>
      <c r="J22" s="354" t="s">
        <v>131</v>
      </c>
      <c r="K22" s="354" t="s">
        <v>131</v>
      </c>
      <c r="N22" s="320">
        <v>1.26</v>
      </c>
      <c r="O22" s="320">
        <f>'9'!K29</f>
        <v>0</v>
      </c>
    </row>
    <row r="23" spans="1:15" ht="30" x14ac:dyDescent="0.25">
      <c r="A23" s="247" t="str">
        <f>'7.1'!A27</f>
        <v>1.2.1.10</v>
      </c>
      <c r="B23" s="289" t="str">
        <f>'7.1'!B27</f>
        <v>Реконструкция РП-113 (замена оборудования РУ-6кВ МВ на ВВ; РУ-0,4кВ; замена 2ТМГ-630кВА)</v>
      </c>
      <c r="C23" s="236">
        <f>IF('9'!V30&gt;0,'9'!V30,'13'!N23)</f>
        <v>1.26</v>
      </c>
      <c r="D23" s="235"/>
      <c r="E23" s="236">
        <f>IF('9'!U30&gt;0,'9'!U30,'13'!O23)</f>
        <v>0</v>
      </c>
      <c r="F23" s="247">
        <v>2022</v>
      </c>
      <c r="G23" s="247">
        <v>2022</v>
      </c>
      <c r="H23" s="347" t="s">
        <v>141</v>
      </c>
      <c r="I23" s="354" t="s">
        <v>142</v>
      </c>
      <c r="J23" s="354" t="s">
        <v>131</v>
      </c>
      <c r="K23" s="354" t="s">
        <v>131</v>
      </c>
      <c r="N23" s="320">
        <v>1.26</v>
      </c>
      <c r="O23" s="320">
        <f>'9'!K30</f>
        <v>0</v>
      </c>
    </row>
    <row r="24" spans="1:15" ht="30" x14ac:dyDescent="0.25">
      <c r="A24" s="247" t="str">
        <f>'7.1'!A28</f>
        <v>1.2.1.10.1</v>
      </c>
      <c r="B24" s="289" t="str">
        <f>'7.1'!B28</f>
        <v>Реконструкция оборудования РП - 143  АКТ № 4</v>
      </c>
      <c r="C24" s="236">
        <f>IF('9'!V31&gt;0,'9'!V31,'13'!N24)</f>
        <v>0</v>
      </c>
      <c r="D24" s="235"/>
      <c r="E24" s="236">
        <f>IF('9'!U31&gt;0,'9'!U31,'13'!O24)</f>
        <v>0</v>
      </c>
      <c r="F24" s="247">
        <v>2018</v>
      </c>
      <c r="G24" s="247">
        <v>2018</v>
      </c>
      <c r="H24" s="347" t="s">
        <v>141</v>
      </c>
      <c r="I24" s="354" t="s">
        <v>142</v>
      </c>
      <c r="J24" s="354" t="s">
        <v>131</v>
      </c>
      <c r="K24" s="354" t="s">
        <v>131</v>
      </c>
      <c r="N24" s="320">
        <v>0</v>
      </c>
      <c r="O24" s="320">
        <f>'9'!K31</f>
        <v>0</v>
      </c>
    </row>
    <row r="25" spans="1:15" ht="30" x14ac:dyDescent="0.25">
      <c r="A25" s="247" t="str">
        <f>'7.1'!A29</f>
        <v>1.2.1.10.2</v>
      </c>
      <c r="B25" s="289" t="str">
        <f>'7.1'!B29</f>
        <v>Реконструкция оборудования РП-164</v>
      </c>
      <c r="C25" s="236">
        <f>IF('9'!V32&gt;0,'9'!V32,'13'!N25)</f>
        <v>0</v>
      </c>
      <c r="D25" s="235"/>
      <c r="E25" s="236">
        <f>IF('9'!U32&gt;0,'9'!U32,'13'!O25)</f>
        <v>0</v>
      </c>
      <c r="F25" s="247">
        <v>2018</v>
      </c>
      <c r="G25" s="247">
        <v>2018</v>
      </c>
      <c r="H25" s="347" t="s">
        <v>141</v>
      </c>
      <c r="I25" s="354" t="s">
        <v>142</v>
      </c>
      <c r="J25" s="354" t="s">
        <v>131</v>
      </c>
      <c r="K25" s="354" t="s">
        <v>131</v>
      </c>
      <c r="N25" s="320">
        <v>0</v>
      </c>
      <c r="O25" s="320">
        <f>'9'!K32</f>
        <v>0</v>
      </c>
    </row>
    <row r="26" spans="1:15" ht="30" x14ac:dyDescent="0.25">
      <c r="A26" s="247" t="str">
        <f>'7.1'!A30</f>
        <v>1.2.1.10.3</v>
      </c>
      <c r="B26" s="289" t="str">
        <f>'7.1'!B30</f>
        <v>Реконструкция оборудования РП-142 мкр. НГДУ</v>
      </c>
      <c r="C26" s="236">
        <f>IF('9'!V33&gt;0,'9'!V33,'13'!N26)</f>
        <v>0</v>
      </c>
      <c r="D26" s="235"/>
      <c r="E26" s="236">
        <f>IF('9'!U33&gt;0,'9'!U33,'13'!O26)</f>
        <v>0</v>
      </c>
      <c r="F26" s="247">
        <v>2018</v>
      </c>
      <c r="G26" s="247">
        <v>2018</v>
      </c>
      <c r="H26" s="347" t="s">
        <v>141</v>
      </c>
      <c r="I26" s="354" t="s">
        <v>142</v>
      </c>
      <c r="J26" s="354" t="s">
        <v>131</v>
      </c>
      <c r="K26" s="354" t="s">
        <v>131</v>
      </c>
      <c r="N26" s="320">
        <v>0</v>
      </c>
      <c r="O26" s="320">
        <f>'9'!K33</f>
        <v>0</v>
      </c>
    </row>
    <row r="27" spans="1:15" ht="30" x14ac:dyDescent="0.25">
      <c r="A27" s="247" t="str">
        <f>'7.1'!A31</f>
        <v>1.2.1.10.4</v>
      </c>
      <c r="B27" s="289" t="str">
        <f>'7.1'!B31</f>
        <v>Реконструкция оборудования РП-120 Югорская 7</v>
      </c>
      <c r="C27" s="236">
        <f>IF('9'!V34&gt;0,'9'!V34,'13'!N27)</f>
        <v>0</v>
      </c>
      <c r="D27" s="235"/>
      <c r="E27" s="236">
        <f>IF('9'!U34&gt;0,'9'!U34,'13'!O27)</f>
        <v>0</v>
      </c>
      <c r="F27" s="247">
        <v>2018</v>
      </c>
      <c r="G27" s="247">
        <v>2018</v>
      </c>
      <c r="H27" s="347" t="s">
        <v>141</v>
      </c>
      <c r="I27" s="354" t="s">
        <v>142</v>
      </c>
      <c r="J27" s="354" t="s">
        <v>131</v>
      </c>
      <c r="K27" s="354" t="s">
        <v>131</v>
      </c>
      <c r="N27" s="320">
        <v>0</v>
      </c>
      <c r="O27" s="320">
        <f>'9'!K34</f>
        <v>0</v>
      </c>
    </row>
    <row r="28" spans="1:15" ht="30" x14ac:dyDescent="0.25">
      <c r="A28" s="247" t="str">
        <f>'7.1'!A32</f>
        <v>1.2.1.10.5</v>
      </c>
      <c r="B28" s="289" t="str">
        <f>'7.1'!B32</f>
        <v>Реконструкция оборудования РП-145</v>
      </c>
      <c r="C28" s="236">
        <f>IF('9'!V35&gt;0,'9'!V35,'13'!N28)</f>
        <v>0</v>
      </c>
      <c r="D28" s="235"/>
      <c r="E28" s="236">
        <f>IF('9'!U35&gt;0,'9'!U35,'13'!O28)</f>
        <v>0</v>
      </c>
      <c r="F28" s="247">
        <v>2018</v>
      </c>
      <c r="G28" s="247">
        <v>2018</v>
      </c>
      <c r="H28" s="347" t="s">
        <v>141</v>
      </c>
      <c r="I28" s="354" t="s">
        <v>142</v>
      </c>
      <c r="J28" s="354" t="s">
        <v>131</v>
      </c>
      <c r="K28" s="354" t="s">
        <v>131</v>
      </c>
      <c r="N28" s="320">
        <v>0</v>
      </c>
      <c r="O28" s="320">
        <f>'9'!K35</f>
        <v>0</v>
      </c>
    </row>
    <row r="29" spans="1:15" x14ac:dyDescent="0.25">
      <c r="A29" s="247" t="str">
        <f>'7.1'!A33</f>
        <v>1.2.1.11</v>
      </c>
      <c r="B29" s="289" t="str">
        <f>'7.1'!B33</f>
        <v>Трансформаторные подстанции 10/6/0,4кВ</v>
      </c>
      <c r="C29" s="236">
        <f>IF('9'!V36&gt;0,'9'!V36,'13'!N29)</f>
        <v>0</v>
      </c>
      <c r="D29" s="235"/>
      <c r="E29" s="236">
        <f>IF('9'!U36&gt;0,'9'!U36,'13'!O29)</f>
        <v>0</v>
      </c>
      <c r="F29" s="247"/>
      <c r="G29" s="247"/>
      <c r="H29" s="347"/>
      <c r="I29" s="354"/>
      <c r="J29" s="354"/>
      <c r="K29" s="354"/>
      <c r="N29" s="320">
        <v>0</v>
      </c>
      <c r="O29" s="320"/>
    </row>
    <row r="30" spans="1:15" ht="30" x14ac:dyDescent="0.25">
      <c r="A30" s="247" t="str">
        <f>'7.1'!A34</f>
        <v>1.2.1.15</v>
      </c>
      <c r="B30" s="289" t="str">
        <f>'7.1'!B34</f>
        <v>Реконструкция ТП - 331 (замена оборудования РУ-10кВ, РУ-0,4кВ, замена 2ТМГ-630кВА)</v>
      </c>
      <c r="C30" s="236">
        <f>IF('9'!V37&gt;0,'9'!V37,'13'!N30)</f>
        <v>1.26</v>
      </c>
      <c r="D30" s="235"/>
      <c r="E30" s="236">
        <f>IF('9'!U37&gt;0,'9'!U37,'13'!O30)</f>
        <v>0</v>
      </c>
      <c r="F30" s="247">
        <v>2020</v>
      </c>
      <c r="G30" s="247">
        <v>2020</v>
      </c>
      <c r="H30" s="347" t="s">
        <v>141</v>
      </c>
      <c r="I30" s="354" t="s">
        <v>142</v>
      </c>
      <c r="J30" s="354" t="s">
        <v>131</v>
      </c>
      <c r="K30" s="354" t="s">
        <v>131</v>
      </c>
      <c r="N30" s="320">
        <v>1.26</v>
      </c>
      <c r="O30" s="320">
        <f>'9'!K37</f>
        <v>0</v>
      </c>
    </row>
    <row r="31" spans="1:15" ht="30" x14ac:dyDescent="0.25">
      <c r="A31" s="247" t="str">
        <f>'7.1'!A35</f>
        <v>1.2.1.21</v>
      </c>
      <c r="B31" s="289" t="str">
        <f>'7.1'!B35</f>
        <v>Реконструкция ТП - 338 (замена оборудования РУ-10кВ, РУ-0,4кВ, замена 2ТМГ-630кВА)</v>
      </c>
      <c r="C31" s="236">
        <f>IF('9'!V38&gt;0,'9'!V38,'13'!N31)</f>
        <v>1.26</v>
      </c>
      <c r="D31" s="235"/>
      <c r="E31" s="236">
        <f>IF('9'!U38&gt;0,'9'!U38,'13'!O31)</f>
        <v>0</v>
      </c>
      <c r="F31" s="247">
        <v>2021</v>
      </c>
      <c r="G31" s="247">
        <v>2021</v>
      </c>
      <c r="H31" s="347" t="s">
        <v>141</v>
      </c>
      <c r="I31" s="354" t="s">
        <v>142</v>
      </c>
      <c r="J31" s="354" t="s">
        <v>131</v>
      </c>
      <c r="K31" s="354" t="s">
        <v>131</v>
      </c>
      <c r="N31" s="320">
        <v>1.26</v>
      </c>
      <c r="O31" s="320">
        <f>'9'!K38</f>
        <v>0</v>
      </c>
    </row>
    <row r="32" spans="1:15" ht="30" x14ac:dyDescent="0.25">
      <c r="A32" s="247" t="str">
        <f>'7.1'!A36</f>
        <v>1.2.1.23</v>
      </c>
      <c r="B32" s="289" t="str">
        <f>'7.1'!B36</f>
        <v>Реконструкция ТП - 259 (замена оборудования РУ-10кВ, РУ-0,4кВ, замена 2ТМГ-630кВА)</v>
      </c>
      <c r="C32" s="236">
        <f>IF('9'!V39&gt;0,'9'!V39,'13'!N32)</f>
        <v>1.26</v>
      </c>
      <c r="D32" s="235"/>
      <c r="E32" s="236">
        <f>IF('9'!U39&gt;0,'9'!U39,'13'!O32)</f>
        <v>0</v>
      </c>
      <c r="F32" s="247">
        <v>2022</v>
      </c>
      <c r="G32" s="247">
        <v>2022</v>
      </c>
      <c r="H32" s="347" t="s">
        <v>141</v>
      </c>
      <c r="I32" s="354" t="s">
        <v>142</v>
      </c>
      <c r="J32" s="354" t="s">
        <v>131</v>
      </c>
      <c r="K32" s="354" t="s">
        <v>131</v>
      </c>
      <c r="N32" s="320">
        <v>1.26</v>
      </c>
      <c r="O32" s="320">
        <f>'9'!K39</f>
        <v>0</v>
      </c>
    </row>
    <row r="33" spans="1:15" ht="30" x14ac:dyDescent="0.25">
      <c r="A33" s="247" t="str">
        <f>'7.1'!A37</f>
        <v>1.2.1.25</v>
      </c>
      <c r="B33" s="289" t="str">
        <f>'7.1'!B37</f>
        <v>Реконструкция ТП - 261 (замена оборудования РУ-10кВ, РУ-0,4кВ, замена 2ТМГ-630кВА)</v>
      </c>
      <c r="C33" s="236">
        <f>IF('9'!V40&gt;0,'9'!V40,'13'!N33)</f>
        <v>1.26</v>
      </c>
      <c r="D33" s="235"/>
      <c r="E33" s="236">
        <f>IF('9'!U40&gt;0,'9'!U40,'13'!O33)</f>
        <v>0</v>
      </c>
      <c r="F33" s="247">
        <v>2020</v>
      </c>
      <c r="G33" s="247">
        <v>2020</v>
      </c>
      <c r="H33" s="347" t="s">
        <v>141</v>
      </c>
      <c r="I33" s="354" t="s">
        <v>142</v>
      </c>
      <c r="J33" s="354" t="s">
        <v>131</v>
      </c>
      <c r="K33" s="354" t="s">
        <v>131</v>
      </c>
      <c r="N33" s="320">
        <v>1.26</v>
      </c>
      <c r="O33" s="320">
        <f>'9'!K40</f>
        <v>0</v>
      </c>
    </row>
    <row r="34" spans="1:15" ht="30" x14ac:dyDescent="0.25">
      <c r="A34" s="247" t="str">
        <f>'7.1'!A38</f>
        <v>1.2.1.29</v>
      </c>
      <c r="B34" s="289" t="str">
        <f>'7.1'!B38</f>
        <v>Реконструкция ТП-431 (замена оборудования РУ-10кВ, РУ-0,4кВ, замена 2ТМГ-630кВА)</v>
      </c>
      <c r="C34" s="236">
        <f>IF('9'!V41&gt;0,'9'!V41,'13'!N34)</f>
        <v>1.26</v>
      </c>
      <c r="D34" s="235"/>
      <c r="E34" s="236">
        <f>IF('9'!U41&gt;0,'9'!U41,'13'!O34)</f>
        <v>0</v>
      </c>
      <c r="F34" s="247">
        <v>2020</v>
      </c>
      <c r="G34" s="247">
        <v>2020</v>
      </c>
      <c r="H34" s="347" t="s">
        <v>141</v>
      </c>
      <c r="I34" s="354" t="s">
        <v>142</v>
      </c>
      <c r="J34" s="354" t="s">
        <v>131</v>
      </c>
      <c r="K34" s="354" t="s">
        <v>131</v>
      </c>
      <c r="N34" s="320">
        <v>1.26</v>
      </c>
      <c r="O34" s="320">
        <f>'9'!K41</f>
        <v>0</v>
      </c>
    </row>
    <row r="35" spans="1:15" ht="45" x14ac:dyDescent="0.25">
      <c r="A35" s="247" t="str">
        <f>'7.1'!A39</f>
        <v>1.2.1.32</v>
      </c>
      <c r="B35" s="289" t="str">
        <f>'7.1'!B39</f>
        <v>Реконструкция ТП-440 котельная №2 (замена оборудования РУ-10кВ, РУ-0,4кВ, замена ТМГ-1000кВА)</v>
      </c>
      <c r="C35" s="236">
        <f>IF('9'!V42&gt;0,'9'!V42,'13'!N35)</f>
        <v>2</v>
      </c>
      <c r="D35" s="235"/>
      <c r="E35" s="236">
        <f>IF('9'!U42&gt;0,'9'!U42,'13'!O35)</f>
        <v>0</v>
      </c>
      <c r="F35" s="247">
        <v>2020</v>
      </c>
      <c r="G35" s="247">
        <v>2020</v>
      </c>
      <c r="H35" s="347" t="s">
        <v>141</v>
      </c>
      <c r="I35" s="354" t="s">
        <v>142</v>
      </c>
      <c r="J35" s="354" t="s">
        <v>131</v>
      </c>
      <c r="K35" s="354" t="s">
        <v>131</v>
      </c>
      <c r="N35" s="320">
        <v>2</v>
      </c>
      <c r="O35" s="320">
        <f>'9'!K42</f>
        <v>0</v>
      </c>
    </row>
    <row r="36" spans="1:15" ht="30" x14ac:dyDescent="0.25">
      <c r="A36" s="247" t="str">
        <f>'7.1'!A40</f>
        <v>1.2.1.35</v>
      </c>
      <c r="B36" s="289" t="str">
        <f>'7.1'!B40</f>
        <v>Реконструкция ТП-459 (замена оборудования РУ-10кВ, РУ-0,4кВ, замена 2ТМГ-630кВА)</v>
      </c>
      <c r="C36" s="236">
        <f>IF('9'!V43&gt;0,'9'!V43,'13'!N36)</f>
        <v>1.26</v>
      </c>
      <c r="D36" s="235"/>
      <c r="E36" s="236">
        <f>IF('9'!U43&gt;0,'9'!U43,'13'!O36)</f>
        <v>0</v>
      </c>
      <c r="F36" s="247">
        <v>2019</v>
      </c>
      <c r="G36" s="247">
        <v>2019</v>
      </c>
      <c r="H36" s="347" t="s">
        <v>141</v>
      </c>
      <c r="I36" s="354" t="s">
        <v>142</v>
      </c>
      <c r="J36" s="354" t="s">
        <v>131</v>
      </c>
      <c r="K36" s="354" t="s">
        <v>131</v>
      </c>
      <c r="N36" s="320">
        <v>1.26</v>
      </c>
      <c r="O36" s="320">
        <f>'9'!K43</f>
        <v>0</v>
      </c>
    </row>
    <row r="37" spans="1:15" ht="30" x14ac:dyDescent="0.25">
      <c r="A37" s="247" t="str">
        <f>'7.1'!A41</f>
        <v>1.2.1.36</v>
      </c>
      <c r="B37" s="289" t="str">
        <f>'7.1'!B41</f>
        <v>Реконструкция ТП-460  (замена оборудования РУ-10кВ, РУ-0,4кВ, замена 2ТМГ-630кВА)</v>
      </c>
      <c r="C37" s="236">
        <f>IF('9'!V44&gt;0,'9'!V44,'13'!N37)</f>
        <v>1.26</v>
      </c>
      <c r="D37" s="235"/>
      <c r="E37" s="236">
        <f>IF('9'!U44&gt;0,'9'!U44,'13'!O37)</f>
        <v>0</v>
      </c>
      <c r="F37" s="247">
        <v>2019</v>
      </c>
      <c r="G37" s="247">
        <v>2019</v>
      </c>
      <c r="H37" s="347" t="s">
        <v>141</v>
      </c>
      <c r="I37" s="354" t="s">
        <v>142</v>
      </c>
      <c r="J37" s="354" t="s">
        <v>131</v>
      </c>
      <c r="K37" s="354" t="s">
        <v>131</v>
      </c>
      <c r="N37" s="320">
        <v>1.26</v>
      </c>
      <c r="O37" s="320">
        <f>'9'!K44</f>
        <v>0</v>
      </c>
    </row>
    <row r="38" spans="1:15" ht="30" x14ac:dyDescent="0.25">
      <c r="A38" s="247" t="str">
        <f>'7.1'!A42</f>
        <v>1.2.1.37</v>
      </c>
      <c r="B38" s="289" t="str">
        <f>'7.1'!B42</f>
        <v>Реконструкция ТП-306 (замена оборудования РУ-10кВ, РУ-0,4кВ, замена 2ТМГ-630кВА)</v>
      </c>
      <c r="C38" s="236">
        <f>IF('9'!V45&gt;0,'9'!V45,'13'!N38)</f>
        <v>1.26</v>
      </c>
      <c r="D38" s="235"/>
      <c r="E38" s="236">
        <f>IF('9'!U45&gt;0,'9'!U45,'13'!O38)</f>
        <v>0</v>
      </c>
      <c r="F38" s="247">
        <v>2019</v>
      </c>
      <c r="G38" s="247">
        <v>2019</v>
      </c>
      <c r="H38" s="347" t="s">
        <v>141</v>
      </c>
      <c r="I38" s="354" t="s">
        <v>142</v>
      </c>
      <c r="J38" s="354" t="s">
        <v>131</v>
      </c>
      <c r="K38" s="354" t="s">
        <v>131</v>
      </c>
      <c r="N38" s="320">
        <v>1.26</v>
      </c>
      <c r="O38" s="320">
        <f>'9'!K45</f>
        <v>0</v>
      </c>
    </row>
    <row r="39" spans="1:15" ht="30" x14ac:dyDescent="0.25">
      <c r="A39" s="247" t="str">
        <f>'7.1'!A43</f>
        <v>1.2.1.38</v>
      </c>
      <c r="B39" s="289" t="str">
        <f>'7.1'!B43</f>
        <v>Реконструкция ТП-212 (замена оборудования РУ-6кВ, РУ-0,4кВ, замена 2ТМГ-400кВА)</v>
      </c>
      <c r="C39" s="236">
        <f>IF('9'!V46&gt;0,'9'!V46,'13'!N39)</f>
        <v>0.8</v>
      </c>
      <c r="D39" s="235"/>
      <c r="E39" s="236">
        <f>IF('9'!U46&gt;0,'9'!U46,'13'!O39)</f>
        <v>0</v>
      </c>
      <c r="F39" s="247">
        <v>2019</v>
      </c>
      <c r="G39" s="247">
        <v>2019</v>
      </c>
      <c r="H39" s="347" t="s">
        <v>141</v>
      </c>
      <c r="I39" s="354" t="s">
        <v>142</v>
      </c>
      <c r="J39" s="354" t="s">
        <v>131</v>
      </c>
      <c r="K39" s="354" t="s">
        <v>131</v>
      </c>
      <c r="N39" s="320">
        <v>0.8</v>
      </c>
      <c r="O39" s="320">
        <f>'9'!K46</f>
        <v>0</v>
      </c>
    </row>
    <row r="40" spans="1:15" ht="30" x14ac:dyDescent="0.25">
      <c r="A40" s="247" t="str">
        <f>'7.1'!A44</f>
        <v>1.2.1.39</v>
      </c>
      <c r="B40" s="289" t="str">
        <f>'7.1'!B44</f>
        <v>Реконструкция ТП-305 (замена оборудования РУ-10кВ, РУ-0,4кВ, замена 2ТМГ-630кВА)</v>
      </c>
      <c r="C40" s="236">
        <f>IF('9'!V47&gt;0,'9'!V47,'13'!N40)</f>
        <v>1.26</v>
      </c>
      <c r="D40" s="235"/>
      <c r="E40" s="236">
        <f>IF('9'!U47&gt;0,'9'!U47,'13'!O40)</f>
        <v>0</v>
      </c>
      <c r="F40" s="247">
        <v>2019</v>
      </c>
      <c r="G40" s="247">
        <v>2019</v>
      </c>
      <c r="H40" s="347" t="s">
        <v>141</v>
      </c>
      <c r="I40" s="354" t="s">
        <v>142</v>
      </c>
      <c r="J40" s="354" t="s">
        <v>131</v>
      </c>
      <c r="K40" s="354" t="s">
        <v>131</v>
      </c>
      <c r="N40" s="320">
        <v>1.26</v>
      </c>
      <c r="O40" s="320">
        <f>'9'!K47</f>
        <v>0</v>
      </c>
    </row>
    <row r="41" spans="1:15" ht="30" x14ac:dyDescent="0.25">
      <c r="A41" s="247" t="str">
        <f>'7.1'!A45</f>
        <v>1.2.1.40</v>
      </c>
      <c r="B41" s="289" t="str">
        <f>'7.1'!B45</f>
        <v>Реконструкция ТП-204 (замена оборудования РУ-6кВ, РУ-0,4кВ, замена 2ТМГ-400кВА)</v>
      </c>
      <c r="C41" s="236">
        <f>IF('9'!V48&gt;0,'9'!V48,'13'!N41)</f>
        <v>0.8</v>
      </c>
      <c r="D41" s="235"/>
      <c r="E41" s="236">
        <f>IF('9'!U48&gt;0,'9'!U48,'13'!O41)</f>
        <v>0</v>
      </c>
      <c r="F41" s="247">
        <v>2019</v>
      </c>
      <c r="G41" s="247">
        <v>2019</v>
      </c>
      <c r="H41" s="347" t="s">
        <v>141</v>
      </c>
      <c r="I41" s="354" t="s">
        <v>142</v>
      </c>
      <c r="J41" s="354" t="s">
        <v>131</v>
      </c>
      <c r="K41" s="354" t="s">
        <v>131</v>
      </c>
      <c r="N41" s="320">
        <v>0.8</v>
      </c>
      <c r="O41" s="320">
        <f>'9'!K48</f>
        <v>0</v>
      </c>
    </row>
    <row r="42" spans="1:15" ht="30" x14ac:dyDescent="0.25">
      <c r="A42" s="247" t="str">
        <f>'7.1'!A46</f>
        <v>1.2.1.41</v>
      </c>
      <c r="B42" s="289" t="str">
        <f>'7.1'!B46</f>
        <v>Реконструкция ТП-207 (замена оборудования РУ-6кВ, РУ-0,4кВ, замена 2ТМГ-400кВА)</v>
      </c>
      <c r="C42" s="236">
        <f>IF('9'!V49&gt;0,'9'!V49,'13'!N42)</f>
        <v>0.8</v>
      </c>
      <c r="D42" s="235"/>
      <c r="E42" s="236">
        <f>IF('9'!U49&gt;0,'9'!U49,'13'!O42)</f>
        <v>0</v>
      </c>
      <c r="F42" s="247">
        <v>2019</v>
      </c>
      <c r="G42" s="247">
        <v>2019</v>
      </c>
      <c r="H42" s="347" t="s">
        <v>141</v>
      </c>
      <c r="I42" s="354" t="s">
        <v>142</v>
      </c>
      <c r="J42" s="354" t="s">
        <v>131</v>
      </c>
      <c r="K42" s="354" t="s">
        <v>131</v>
      </c>
      <c r="N42" s="320">
        <v>0.8</v>
      </c>
      <c r="O42" s="320">
        <f>'9'!K49</f>
        <v>0</v>
      </c>
    </row>
    <row r="43" spans="1:15" ht="30" x14ac:dyDescent="0.25">
      <c r="A43" s="247" t="str">
        <f>'7.1'!A47</f>
        <v>1.2.1.43</v>
      </c>
      <c r="B43" s="289" t="str">
        <f>'7.1'!B47</f>
        <v>Реконструкция ТП-230 (замена оборудования РУ-6кВ, РУ-0,4кВ, замена 2ТМГ-1000кВА)</v>
      </c>
      <c r="C43" s="236">
        <f>IF('9'!V50&gt;0,'9'!V50,'13'!N43)</f>
        <v>2</v>
      </c>
      <c r="D43" s="235"/>
      <c r="E43" s="236">
        <f>IF('9'!U50&gt;0,'9'!U50,'13'!O43)</f>
        <v>0</v>
      </c>
      <c r="F43" s="247">
        <v>2019</v>
      </c>
      <c r="G43" s="247">
        <v>2019</v>
      </c>
      <c r="H43" s="347" t="s">
        <v>141</v>
      </c>
      <c r="I43" s="354" t="s">
        <v>142</v>
      </c>
      <c r="J43" s="354" t="s">
        <v>131</v>
      </c>
      <c r="K43" s="354" t="s">
        <v>131</v>
      </c>
      <c r="N43" s="320">
        <v>2</v>
      </c>
      <c r="O43" s="320">
        <f>'9'!K50</f>
        <v>0</v>
      </c>
    </row>
    <row r="44" spans="1:15" ht="30" x14ac:dyDescent="0.25">
      <c r="A44" s="247" t="str">
        <f>'7.1'!A48</f>
        <v>1.2.1.44</v>
      </c>
      <c r="B44" s="289" t="str">
        <f>'7.1'!B48</f>
        <v>Реконструкция ТП-458 (замена оборудования РУ-10кВ, РУ-0,4кВ, замена 2ТМГ-630кВА)</v>
      </c>
      <c r="C44" s="236">
        <f>IF('9'!V51&gt;0,'9'!V51,'13'!N44)</f>
        <v>1.26</v>
      </c>
      <c r="D44" s="235"/>
      <c r="E44" s="236">
        <f>IF('9'!U51&gt;0,'9'!U51,'13'!O44)</f>
        <v>0</v>
      </c>
      <c r="F44" s="247">
        <v>2019</v>
      </c>
      <c r="G44" s="247">
        <v>2019</v>
      </c>
      <c r="H44" s="347" t="s">
        <v>141</v>
      </c>
      <c r="I44" s="354" t="s">
        <v>142</v>
      </c>
      <c r="J44" s="354" t="s">
        <v>131</v>
      </c>
      <c r="K44" s="354" t="s">
        <v>131</v>
      </c>
      <c r="N44" s="320">
        <v>1.26</v>
      </c>
      <c r="O44" s="320">
        <f>'9'!K51</f>
        <v>0</v>
      </c>
    </row>
    <row r="45" spans="1:15" ht="30" x14ac:dyDescent="0.25">
      <c r="A45" s="247" t="str">
        <f>'7.1'!A49</f>
        <v>1.2.1.45</v>
      </c>
      <c r="B45" s="289" t="str">
        <f>'7.1'!B49</f>
        <v>Реконструкция ТП-311 (замена оборудования РУ-10кВ, РУ-0,4кВ, замена 2ТМГ-630кВА)</v>
      </c>
      <c r="C45" s="236">
        <f>IF('9'!V52&gt;0,'9'!V52,'13'!N45)</f>
        <v>1.26</v>
      </c>
      <c r="D45" s="235"/>
      <c r="E45" s="236">
        <f>IF('9'!U52&gt;0,'9'!U52,'13'!O45)</f>
        <v>0</v>
      </c>
      <c r="F45" s="247">
        <v>2019</v>
      </c>
      <c r="G45" s="247">
        <v>2019</v>
      </c>
      <c r="H45" s="347" t="s">
        <v>141</v>
      </c>
      <c r="I45" s="354" t="s">
        <v>142</v>
      </c>
      <c r="J45" s="354" t="s">
        <v>131</v>
      </c>
      <c r="K45" s="354" t="s">
        <v>131</v>
      </c>
      <c r="N45" s="320">
        <v>1.26</v>
      </c>
      <c r="O45" s="320">
        <f>'9'!K52</f>
        <v>0</v>
      </c>
    </row>
    <row r="46" spans="1:15" ht="30" x14ac:dyDescent="0.25">
      <c r="A46" s="247" t="str">
        <f>'7.1'!A50</f>
        <v>1.2.1.46</v>
      </c>
      <c r="B46" s="289" t="str">
        <f>'7.1'!B50</f>
        <v>Реконструкция ТП-322 (замена оборудования РУ-10кВ, РУ-0,4кВ, замена 2ТМГ-630кВА)</v>
      </c>
      <c r="C46" s="236">
        <f>IF('9'!V53&gt;0,'9'!V53,'13'!N46)</f>
        <v>1.26</v>
      </c>
      <c r="D46" s="235"/>
      <c r="E46" s="236">
        <f>IF('9'!U53&gt;0,'9'!U53,'13'!O46)</f>
        <v>0</v>
      </c>
      <c r="F46" s="247">
        <v>2019</v>
      </c>
      <c r="G46" s="247">
        <v>2019</v>
      </c>
      <c r="H46" s="347" t="s">
        <v>141</v>
      </c>
      <c r="I46" s="354" t="s">
        <v>142</v>
      </c>
      <c r="J46" s="354" t="s">
        <v>131</v>
      </c>
      <c r="K46" s="354" t="s">
        <v>131</v>
      </c>
      <c r="N46" s="320">
        <v>1.26</v>
      </c>
      <c r="O46" s="320">
        <f>'9'!K53</f>
        <v>0</v>
      </c>
    </row>
    <row r="47" spans="1:15" ht="30" x14ac:dyDescent="0.25">
      <c r="A47" s="247" t="str">
        <f>'7.1'!A51</f>
        <v>1.2.1.47</v>
      </c>
      <c r="B47" s="289" t="str">
        <f>'7.1'!B51</f>
        <v>Реконструкция ТП-314 (замена оборудования РУ-10кВ, РУ-0,4кВ, замена 2ТМГ-630кВА)</v>
      </c>
      <c r="C47" s="236">
        <f>IF('9'!V54&gt;0,'9'!V54,'13'!N47)</f>
        <v>1.26</v>
      </c>
      <c r="D47" s="235"/>
      <c r="E47" s="236">
        <f>IF('9'!U54&gt;0,'9'!U54,'13'!O47)</f>
        <v>0</v>
      </c>
      <c r="F47" s="247">
        <v>2019</v>
      </c>
      <c r="G47" s="247">
        <v>2019</v>
      </c>
      <c r="H47" s="347" t="s">
        <v>141</v>
      </c>
      <c r="I47" s="354" t="s">
        <v>142</v>
      </c>
      <c r="J47" s="354" t="s">
        <v>131</v>
      </c>
      <c r="K47" s="354" t="s">
        <v>131</v>
      </c>
      <c r="N47" s="320">
        <v>1.26</v>
      </c>
      <c r="O47" s="320">
        <f>'9'!K54</f>
        <v>0</v>
      </c>
    </row>
    <row r="48" spans="1:15" ht="30" x14ac:dyDescent="0.25">
      <c r="A48" s="247" t="str">
        <f>'7.1'!A52</f>
        <v>1.2.1.48</v>
      </c>
      <c r="B48" s="289" t="str">
        <f>'7.1'!B52</f>
        <v>Реконструкция ТП-316 (замена оборудования РУ-10кВ, РУ-0,4кВ, замена 2ТМГ-630кВА)</v>
      </c>
      <c r="C48" s="236">
        <f>IF('9'!V55&gt;0,'9'!V55,'13'!N48)</f>
        <v>1.26</v>
      </c>
      <c r="D48" s="235"/>
      <c r="E48" s="236">
        <f>IF('9'!U55&gt;0,'9'!U55,'13'!O48)</f>
        <v>0</v>
      </c>
      <c r="F48" s="247">
        <v>2019</v>
      </c>
      <c r="G48" s="247">
        <v>2019</v>
      </c>
      <c r="H48" s="347" t="s">
        <v>141</v>
      </c>
      <c r="I48" s="354" t="s">
        <v>142</v>
      </c>
      <c r="J48" s="354" t="s">
        <v>131</v>
      </c>
      <c r="K48" s="354" t="s">
        <v>131</v>
      </c>
      <c r="N48" s="320">
        <v>1.26</v>
      </c>
      <c r="O48" s="320">
        <f>'9'!K55</f>
        <v>0</v>
      </c>
    </row>
    <row r="49" spans="1:15" ht="30" x14ac:dyDescent="0.25">
      <c r="A49" s="247" t="str">
        <f>'7.1'!A53</f>
        <v>1.2.1.49</v>
      </c>
      <c r="B49" s="289" t="str">
        <f>'7.1'!B53</f>
        <v>Реконструкция ТП-320 (замена оборудования РУ-10кВ, РУ-0,4кВ, замена 2ТМГ-630кВА)</v>
      </c>
      <c r="C49" s="236">
        <f>IF('9'!V56&gt;0,'9'!V56,'13'!N49)</f>
        <v>1.26</v>
      </c>
      <c r="D49" s="235"/>
      <c r="E49" s="236">
        <f>IF('9'!U56&gt;0,'9'!U56,'13'!O49)</f>
        <v>0</v>
      </c>
      <c r="F49" s="247">
        <v>2019</v>
      </c>
      <c r="G49" s="247">
        <v>2019</v>
      </c>
      <c r="H49" s="347" t="s">
        <v>141</v>
      </c>
      <c r="I49" s="354" t="s">
        <v>142</v>
      </c>
      <c r="J49" s="354" t="s">
        <v>131</v>
      </c>
      <c r="K49" s="354" t="s">
        <v>131</v>
      </c>
      <c r="N49" s="320">
        <v>1.26</v>
      </c>
      <c r="O49" s="320">
        <f>'9'!K56</f>
        <v>0</v>
      </c>
    </row>
    <row r="50" spans="1:15" ht="30" x14ac:dyDescent="0.25">
      <c r="A50" s="247" t="str">
        <f>'7.1'!A54</f>
        <v>1.2.1.50</v>
      </c>
      <c r="B50" s="289" t="str">
        <f>'7.1'!B54</f>
        <v>Реконструкция ТП - 417 (замена оборудования РУ-10кВ, РУ-0,4кВ, замена 2ТМГ-630кВА)</v>
      </c>
      <c r="C50" s="236">
        <f>IF('9'!V57&gt;0,'9'!V57,'13'!N50)</f>
        <v>1.26</v>
      </c>
      <c r="D50" s="235"/>
      <c r="E50" s="236">
        <f>IF('9'!U57&gt;0,'9'!U57,'13'!O50)</f>
        <v>0</v>
      </c>
      <c r="F50" s="247">
        <v>2019</v>
      </c>
      <c r="G50" s="247">
        <v>2019</v>
      </c>
      <c r="H50" s="347" t="s">
        <v>141</v>
      </c>
      <c r="I50" s="354" t="s">
        <v>142</v>
      </c>
      <c r="J50" s="354" t="s">
        <v>131</v>
      </c>
      <c r="K50" s="354" t="s">
        <v>131</v>
      </c>
      <c r="N50" s="320">
        <v>1.26</v>
      </c>
      <c r="O50" s="320">
        <f>'9'!K57</f>
        <v>0</v>
      </c>
    </row>
    <row r="51" spans="1:15" ht="30" x14ac:dyDescent="0.25">
      <c r="A51" s="247" t="str">
        <f>'7.1'!A55</f>
        <v>1.2.1.51</v>
      </c>
      <c r="B51" s="289" t="str">
        <f>'7.1'!B55</f>
        <v>Реконструкция ТП-487 (замена оборудования РУ-10кВ, РУ-0,4кВ, замена 2ТМГ-630кВА)</v>
      </c>
      <c r="C51" s="236">
        <f>IF('9'!V58&gt;0,'9'!V58,'13'!N51)</f>
        <v>1.26</v>
      </c>
      <c r="D51" s="235"/>
      <c r="E51" s="236">
        <f>IF('9'!U58&gt;0,'9'!U58,'13'!O51)</f>
        <v>0</v>
      </c>
      <c r="F51" s="247">
        <v>2019</v>
      </c>
      <c r="G51" s="247">
        <v>2019</v>
      </c>
      <c r="H51" s="347" t="s">
        <v>141</v>
      </c>
      <c r="I51" s="354" t="s">
        <v>142</v>
      </c>
      <c r="J51" s="354" t="s">
        <v>131</v>
      </c>
      <c r="K51" s="354" t="s">
        <v>131</v>
      </c>
      <c r="N51" s="320">
        <v>1.26</v>
      </c>
      <c r="O51" s="320">
        <f>'9'!K58</f>
        <v>0</v>
      </c>
    </row>
    <row r="52" spans="1:15" ht="30" x14ac:dyDescent="0.25">
      <c r="A52" s="247" t="str">
        <f>'7.1'!A56</f>
        <v>1.2.1.52</v>
      </c>
      <c r="B52" s="289" t="str">
        <f>'7.1'!B56</f>
        <v>Реконструкция ТП-485 (замена оборудования РУ-10кВ, РУ-0,4кВ, замена 2ТМГ-630кВА)</v>
      </c>
      <c r="C52" s="236">
        <f>IF('9'!V59&gt;0,'9'!V59,'13'!N52)</f>
        <v>1.26</v>
      </c>
      <c r="D52" s="235"/>
      <c r="E52" s="236">
        <f>IF('9'!U59&gt;0,'9'!U59,'13'!O52)</f>
        <v>0</v>
      </c>
      <c r="F52" s="247">
        <v>2019</v>
      </c>
      <c r="G52" s="247">
        <v>2019</v>
      </c>
      <c r="H52" s="347" t="s">
        <v>141</v>
      </c>
      <c r="I52" s="354" t="s">
        <v>142</v>
      </c>
      <c r="J52" s="354" t="s">
        <v>131</v>
      </c>
      <c r="K52" s="354" t="s">
        <v>131</v>
      </c>
      <c r="N52" s="320">
        <v>1.26</v>
      </c>
      <c r="O52" s="320">
        <f>'9'!K59</f>
        <v>0</v>
      </c>
    </row>
    <row r="53" spans="1:15" ht="30" x14ac:dyDescent="0.25">
      <c r="A53" s="247" t="str">
        <f>'7.1'!A57</f>
        <v>1.2.1.53</v>
      </c>
      <c r="B53" s="289" t="str">
        <f>'7.1'!B57</f>
        <v>Реконструкция ТП-486 (замена оборудования РУ-10кВ, РУ-0,4кВ, замена 2ТМГ-630кВА)</v>
      </c>
      <c r="C53" s="236">
        <f>IF('9'!V60&gt;0,'9'!V60,'13'!N53)</f>
        <v>1.26</v>
      </c>
      <c r="D53" s="235"/>
      <c r="E53" s="236">
        <f>IF('9'!U60&gt;0,'9'!U60,'13'!O53)</f>
        <v>0</v>
      </c>
      <c r="F53" s="247">
        <v>2019</v>
      </c>
      <c r="G53" s="247">
        <v>2019</v>
      </c>
      <c r="H53" s="347" t="s">
        <v>141</v>
      </c>
      <c r="I53" s="354" t="s">
        <v>142</v>
      </c>
      <c r="J53" s="354" t="s">
        <v>131</v>
      </c>
      <c r="K53" s="354" t="s">
        <v>131</v>
      </c>
      <c r="N53" s="320">
        <v>1.26</v>
      </c>
      <c r="O53" s="320">
        <f>'9'!K60</f>
        <v>0</v>
      </c>
    </row>
    <row r="54" spans="1:15" ht="30" x14ac:dyDescent="0.25">
      <c r="A54" s="247" t="str">
        <f>'7.1'!A58</f>
        <v>1.2.1.54</v>
      </c>
      <c r="B54" s="289" t="str">
        <f>'7.1'!B58</f>
        <v>Реконструкция ТП-280 (замена оборудования РУ-10кВ, РУ-0,4кВ, замена 2ТМГ-630кВА)</v>
      </c>
      <c r="C54" s="236">
        <f>IF('9'!V61&gt;0,'9'!V61,'13'!N54)</f>
        <v>1.26</v>
      </c>
      <c r="D54" s="235"/>
      <c r="E54" s="236">
        <f>IF('9'!U61&gt;0,'9'!U61,'13'!O54)</f>
        <v>0</v>
      </c>
      <c r="F54" s="247">
        <v>2019</v>
      </c>
      <c r="G54" s="247">
        <v>2019</v>
      </c>
      <c r="H54" s="347" t="s">
        <v>141</v>
      </c>
      <c r="I54" s="354" t="s">
        <v>142</v>
      </c>
      <c r="J54" s="354" t="s">
        <v>131</v>
      </c>
      <c r="K54" s="354" t="s">
        <v>131</v>
      </c>
      <c r="N54" s="320">
        <v>1.26</v>
      </c>
      <c r="O54" s="320">
        <f>'9'!K61</f>
        <v>0</v>
      </c>
    </row>
    <row r="55" spans="1:15" ht="30" x14ac:dyDescent="0.25">
      <c r="A55" s="247" t="str">
        <f>'7.1'!A59</f>
        <v>1.2.1.55</v>
      </c>
      <c r="B55" s="289" t="str">
        <f>'7.1'!B59</f>
        <v>Реконструкция ТП-281 (замена оборудования РУ-10кВ, РУ-0,4кВ, замена 2ТМГ-630кВА)</v>
      </c>
      <c r="C55" s="236">
        <f>IF('9'!V62&gt;0,'9'!V62,'13'!N55)</f>
        <v>1.26</v>
      </c>
      <c r="D55" s="235"/>
      <c r="E55" s="236">
        <f>IF('9'!U62&gt;0,'9'!U62,'13'!O55)</f>
        <v>0</v>
      </c>
      <c r="F55" s="247">
        <v>2019</v>
      </c>
      <c r="G55" s="247">
        <v>2019</v>
      </c>
      <c r="H55" s="347" t="s">
        <v>141</v>
      </c>
      <c r="I55" s="354" t="s">
        <v>142</v>
      </c>
      <c r="J55" s="354" t="s">
        <v>131</v>
      </c>
      <c r="K55" s="354" t="s">
        <v>131</v>
      </c>
      <c r="N55" s="320">
        <v>1.26</v>
      </c>
      <c r="O55" s="320">
        <f>'9'!K62</f>
        <v>0</v>
      </c>
    </row>
    <row r="56" spans="1:15" ht="30" x14ac:dyDescent="0.25">
      <c r="A56" s="247" t="str">
        <f>'7.1'!A60</f>
        <v>1.2.1.56</v>
      </c>
      <c r="B56" s="289" t="str">
        <f>'7.1'!B60</f>
        <v>Реконструкция ТП-282 (замена оборудования РУ-10кВ, РУ-0,4кВ, замена 2ТМГ-400кВА)</v>
      </c>
      <c r="C56" s="236">
        <f>IF('9'!V63&gt;0,'9'!V63,'13'!N56)</f>
        <v>0.8</v>
      </c>
      <c r="D56" s="235"/>
      <c r="E56" s="236">
        <f>IF('9'!U63&gt;0,'9'!U63,'13'!O56)</f>
        <v>0</v>
      </c>
      <c r="F56" s="247">
        <v>2020</v>
      </c>
      <c r="G56" s="247">
        <v>2020</v>
      </c>
      <c r="H56" s="347" t="s">
        <v>141</v>
      </c>
      <c r="I56" s="354" t="s">
        <v>142</v>
      </c>
      <c r="J56" s="354" t="s">
        <v>131</v>
      </c>
      <c r="K56" s="354" t="s">
        <v>131</v>
      </c>
      <c r="N56" s="320">
        <v>0.8</v>
      </c>
      <c r="O56" s="320">
        <f>'9'!K63</f>
        <v>0</v>
      </c>
    </row>
    <row r="57" spans="1:15" ht="30" x14ac:dyDescent="0.25">
      <c r="A57" s="247" t="str">
        <f>'7.1'!A61</f>
        <v>1.2.1.57</v>
      </c>
      <c r="B57" s="289" t="str">
        <f>'7.1'!B61</f>
        <v>Реконструкция ТП -284 (замена оборудования РУ-10кВ, РУ-0,4кВ, замена 2ТМГ-400кВА)</v>
      </c>
      <c r="C57" s="236">
        <f>IF('9'!V64&gt;0,'9'!V64,'13'!N57)</f>
        <v>0.8</v>
      </c>
      <c r="D57" s="235"/>
      <c r="E57" s="236">
        <f>IF('9'!U64&gt;0,'9'!U64,'13'!O57)</f>
        <v>0</v>
      </c>
      <c r="F57" s="247">
        <v>2020</v>
      </c>
      <c r="G57" s="247">
        <v>2020</v>
      </c>
      <c r="H57" s="347" t="s">
        <v>141</v>
      </c>
      <c r="I57" s="354" t="s">
        <v>142</v>
      </c>
      <c r="J57" s="354" t="s">
        <v>131</v>
      </c>
      <c r="K57" s="354" t="s">
        <v>131</v>
      </c>
      <c r="N57" s="320">
        <v>0.8</v>
      </c>
      <c r="O57" s="320">
        <f>'9'!K64</f>
        <v>0</v>
      </c>
    </row>
    <row r="58" spans="1:15" ht="30" x14ac:dyDescent="0.25">
      <c r="A58" s="247" t="str">
        <f>'7.1'!A62</f>
        <v>1.2.1.58</v>
      </c>
      <c r="B58" s="289" t="str">
        <f>'7.1'!B62</f>
        <v>Реконструкция ТП-285 (замена оборудования РУ-10кВ, РУ-0,4кВ, замена 2ТМГ-630кВА)</v>
      </c>
      <c r="C58" s="236">
        <f>IF('9'!V65&gt;0,'9'!V65,'13'!N58)</f>
        <v>1.26</v>
      </c>
      <c r="D58" s="235"/>
      <c r="E58" s="236">
        <f>IF('9'!U65&gt;0,'9'!U65,'13'!O58)</f>
        <v>0</v>
      </c>
      <c r="F58" s="247">
        <v>2020</v>
      </c>
      <c r="G58" s="247">
        <v>2020</v>
      </c>
      <c r="H58" s="347" t="s">
        <v>141</v>
      </c>
      <c r="I58" s="354" t="s">
        <v>142</v>
      </c>
      <c r="J58" s="354" t="s">
        <v>131</v>
      </c>
      <c r="K58" s="354" t="s">
        <v>131</v>
      </c>
      <c r="N58" s="320">
        <v>1.26</v>
      </c>
      <c r="O58" s="320">
        <f>'9'!K65</f>
        <v>0</v>
      </c>
    </row>
    <row r="59" spans="1:15" ht="30" x14ac:dyDescent="0.25">
      <c r="A59" s="247" t="str">
        <f>'7.1'!A63</f>
        <v>1.2.1.59</v>
      </c>
      <c r="B59" s="289" t="str">
        <f>'7.1'!B63</f>
        <v>Реконструкция ТП-286 (замена оборудования РУ-10кВ, РУ-0,4кВ, замена 2ТМГ-630кВА)</v>
      </c>
      <c r="C59" s="236">
        <f>IF('9'!V66&gt;0,'9'!V66,'13'!N59)</f>
        <v>1.26</v>
      </c>
      <c r="D59" s="235"/>
      <c r="E59" s="236">
        <f>IF('9'!U66&gt;0,'9'!U66,'13'!O59)</f>
        <v>0</v>
      </c>
      <c r="F59" s="247">
        <v>2020</v>
      </c>
      <c r="G59" s="247">
        <v>2020</v>
      </c>
      <c r="H59" s="347" t="s">
        <v>141</v>
      </c>
      <c r="I59" s="354" t="s">
        <v>142</v>
      </c>
      <c r="J59" s="354" t="s">
        <v>131</v>
      </c>
      <c r="K59" s="354" t="s">
        <v>131</v>
      </c>
      <c r="N59" s="320">
        <v>1.26</v>
      </c>
      <c r="O59" s="320">
        <f>'9'!K66</f>
        <v>0</v>
      </c>
    </row>
    <row r="60" spans="1:15" ht="30" x14ac:dyDescent="0.25">
      <c r="A60" s="247" t="str">
        <f>'7.1'!A64</f>
        <v>1.2.1.60</v>
      </c>
      <c r="B60" s="289" t="str">
        <f>'7.1'!B64</f>
        <v>Реконструкция ТП-240 (замена оборудования РУ-10кВ, РУ-0,4кВ, замена 2ТМГ-630кВА)</v>
      </c>
      <c r="C60" s="236">
        <f>IF('9'!V67&gt;0,'9'!V67,'13'!N60)</f>
        <v>1.26</v>
      </c>
      <c r="D60" s="235"/>
      <c r="E60" s="236">
        <f>IF('9'!U67&gt;0,'9'!U67,'13'!O60)</f>
        <v>0</v>
      </c>
      <c r="F60" s="247">
        <v>2020</v>
      </c>
      <c r="G60" s="247">
        <v>2020</v>
      </c>
      <c r="H60" s="347" t="s">
        <v>141</v>
      </c>
      <c r="I60" s="354" t="s">
        <v>142</v>
      </c>
      <c r="J60" s="354" t="s">
        <v>131</v>
      </c>
      <c r="K60" s="354" t="s">
        <v>131</v>
      </c>
      <c r="N60" s="320">
        <v>1.26</v>
      </c>
      <c r="O60" s="320">
        <f>'9'!K67</f>
        <v>0</v>
      </c>
    </row>
    <row r="61" spans="1:15" ht="30" x14ac:dyDescent="0.25">
      <c r="A61" s="247" t="str">
        <f>'7.1'!A65</f>
        <v>1.2.1.61</v>
      </c>
      <c r="B61" s="289" t="str">
        <f>'7.1'!B65</f>
        <v>Реконструкция ТП-241 (замена оборудования РУ-10кВ, РУ-0,4кВ, замена 2ТМГ-630кВА)</v>
      </c>
      <c r="C61" s="236">
        <f>IF('9'!V68&gt;0,'9'!V68,'13'!N61)</f>
        <v>1.26</v>
      </c>
      <c r="D61" s="235"/>
      <c r="E61" s="236">
        <f>IF('9'!U68&gt;0,'9'!U68,'13'!O61)</f>
        <v>0</v>
      </c>
      <c r="F61" s="247">
        <v>2020</v>
      </c>
      <c r="G61" s="247">
        <v>2020</v>
      </c>
      <c r="H61" s="347" t="s">
        <v>141</v>
      </c>
      <c r="I61" s="354" t="s">
        <v>142</v>
      </c>
      <c r="J61" s="354" t="s">
        <v>131</v>
      </c>
      <c r="K61" s="354" t="s">
        <v>131</v>
      </c>
      <c r="N61" s="320">
        <v>1.26</v>
      </c>
      <c r="O61" s="320">
        <f>'9'!K68</f>
        <v>0</v>
      </c>
    </row>
    <row r="62" spans="1:15" ht="30" x14ac:dyDescent="0.25">
      <c r="A62" s="247" t="str">
        <f>'7.1'!A66</f>
        <v>1.2.1.62</v>
      </c>
      <c r="B62" s="289" t="str">
        <f>'7.1'!B66</f>
        <v>Реконструкция  ТП-242 (замена оборудования РУ-10кВ, РУ-0,4кВ, замена 2ТМГ-400кВА)</v>
      </c>
      <c r="C62" s="236">
        <f>IF('9'!V69&gt;0,'9'!V69,'13'!N62)</f>
        <v>0.8</v>
      </c>
      <c r="D62" s="235"/>
      <c r="E62" s="236">
        <f>IF('9'!U69&gt;0,'9'!U69,'13'!O62)</f>
        <v>0</v>
      </c>
      <c r="F62" s="247">
        <v>2020</v>
      </c>
      <c r="G62" s="247">
        <v>2020</v>
      </c>
      <c r="H62" s="347" t="s">
        <v>141</v>
      </c>
      <c r="I62" s="354" t="s">
        <v>142</v>
      </c>
      <c r="J62" s="354" t="s">
        <v>131</v>
      </c>
      <c r="K62" s="354" t="s">
        <v>131</v>
      </c>
      <c r="N62" s="320">
        <v>0.8</v>
      </c>
      <c r="O62" s="320">
        <f>'9'!K69</f>
        <v>0</v>
      </c>
    </row>
    <row r="63" spans="1:15" ht="30" x14ac:dyDescent="0.25">
      <c r="A63" s="247" t="str">
        <f>'7.1'!A67</f>
        <v>1.2.1.63</v>
      </c>
      <c r="B63" s="289" t="str">
        <f>'7.1'!B67</f>
        <v>Реконструкция ТП-243 (замена оборудования РУ-10кВ, РУ-0,4кВ, замена 2ТМГ-630кВА)</v>
      </c>
      <c r="C63" s="236">
        <f>IF('9'!V70&gt;0,'9'!V70,'13'!N63)</f>
        <v>1.26</v>
      </c>
      <c r="D63" s="235"/>
      <c r="E63" s="236">
        <f>IF('9'!U70&gt;0,'9'!U70,'13'!O63)</f>
        <v>0</v>
      </c>
      <c r="F63" s="247">
        <v>2020</v>
      </c>
      <c r="G63" s="247">
        <v>2020</v>
      </c>
      <c r="H63" s="347" t="s">
        <v>141</v>
      </c>
      <c r="I63" s="354" t="s">
        <v>142</v>
      </c>
      <c r="J63" s="354" t="s">
        <v>131</v>
      </c>
      <c r="K63" s="354" t="s">
        <v>131</v>
      </c>
      <c r="N63" s="320">
        <v>1.26</v>
      </c>
      <c r="O63" s="320">
        <f>'9'!K70</f>
        <v>0</v>
      </c>
    </row>
    <row r="64" spans="1:15" ht="30" x14ac:dyDescent="0.25">
      <c r="A64" s="247" t="str">
        <f>'7.1'!A68</f>
        <v>1.2.1.64</v>
      </c>
      <c r="B64" s="289" t="str">
        <f>'7.1'!B68</f>
        <v>Реконструкция ТП-244 (замена оборудования РУ-10кВ, РУ-0,4кВ, замена 2ТМГ-630кВА)</v>
      </c>
      <c r="C64" s="236">
        <f>IF('9'!V71&gt;0,'9'!V71,'13'!N64)</f>
        <v>1.26</v>
      </c>
      <c r="D64" s="235"/>
      <c r="E64" s="236">
        <f>IF('9'!U71&gt;0,'9'!U71,'13'!O64)</f>
        <v>0</v>
      </c>
      <c r="F64" s="247">
        <v>2020</v>
      </c>
      <c r="G64" s="247">
        <v>2020</v>
      </c>
      <c r="H64" s="347" t="s">
        <v>141</v>
      </c>
      <c r="I64" s="354" t="s">
        <v>142</v>
      </c>
      <c r="J64" s="354" t="s">
        <v>131</v>
      </c>
      <c r="K64" s="354" t="s">
        <v>131</v>
      </c>
      <c r="N64" s="320">
        <v>1.26</v>
      </c>
      <c r="O64" s="320">
        <f>'9'!K71</f>
        <v>0</v>
      </c>
    </row>
    <row r="65" spans="1:15" ht="30" x14ac:dyDescent="0.25">
      <c r="A65" s="247" t="str">
        <f>'7.1'!A69</f>
        <v>1.2.1.65</v>
      </c>
      <c r="B65" s="289" t="str">
        <f>'7.1'!B69</f>
        <v>Реконструкция ТП-245 (замена оборудования РУ-10кВ, РУ-0,4кВ, замена 2ТМГ-630кВА)</v>
      </c>
      <c r="C65" s="236">
        <f>IF('9'!V72&gt;0,'9'!V72,'13'!N65)</f>
        <v>1.26</v>
      </c>
      <c r="D65" s="235"/>
      <c r="E65" s="236">
        <f>IF('9'!U72&gt;0,'9'!U72,'13'!O65)</f>
        <v>0</v>
      </c>
      <c r="F65" s="247">
        <v>2020</v>
      </c>
      <c r="G65" s="247">
        <v>2020</v>
      </c>
      <c r="H65" s="347" t="s">
        <v>141</v>
      </c>
      <c r="I65" s="354" t="s">
        <v>142</v>
      </c>
      <c r="J65" s="354" t="s">
        <v>131</v>
      </c>
      <c r="K65" s="354" t="s">
        <v>131</v>
      </c>
      <c r="N65" s="320">
        <v>1.26</v>
      </c>
      <c r="O65" s="320">
        <f>'9'!K72</f>
        <v>0</v>
      </c>
    </row>
    <row r="66" spans="1:15" ht="30" x14ac:dyDescent="0.25">
      <c r="A66" s="247" t="str">
        <f>'7.1'!A70</f>
        <v>1.2.1.66</v>
      </c>
      <c r="B66" s="289" t="str">
        <f>'7.1'!B70</f>
        <v>Реконструкция ТП-246 (замена оборудования РУ-10кВ, РУ-0,4кВ, замена 2ТМГ-630кВА)</v>
      </c>
      <c r="C66" s="236">
        <f>IF('9'!V73&gt;0,'9'!V73,'13'!N66)</f>
        <v>1.26</v>
      </c>
      <c r="D66" s="235"/>
      <c r="E66" s="236">
        <f>IF('9'!U73&gt;0,'9'!U73,'13'!O66)</f>
        <v>0</v>
      </c>
      <c r="F66" s="247">
        <v>2020</v>
      </c>
      <c r="G66" s="247">
        <v>2020</v>
      </c>
      <c r="H66" s="347" t="s">
        <v>141</v>
      </c>
      <c r="I66" s="354" t="s">
        <v>142</v>
      </c>
      <c r="J66" s="354" t="s">
        <v>131</v>
      </c>
      <c r="K66" s="354" t="s">
        <v>131</v>
      </c>
      <c r="N66" s="320">
        <v>1.26</v>
      </c>
      <c r="O66" s="320">
        <f>'9'!K73</f>
        <v>0</v>
      </c>
    </row>
    <row r="67" spans="1:15" ht="30" x14ac:dyDescent="0.25">
      <c r="A67" s="247" t="str">
        <f>'7.1'!A71</f>
        <v>1.2.1.67</v>
      </c>
      <c r="B67" s="289" t="str">
        <f>'7.1'!B71</f>
        <v>Реконструкция ТП-247 (замена оборудования РУ-10кВ, РУ-0,4кВ, замена 2ТМГ-630кВА)</v>
      </c>
      <c r="C67" s="236">
        <f>IF('9'!V74&gt;0,'9'!V74,'13'!N67)</f>
        <v>1.26</v>
      </c>
      <c r="D67" s="235"/>
      <c r="E67" s="236">
        <f>IF('9'!U74&gt;0,'9'!U74,'13'!O67)</f>
        <v>0</v>
      </c>
      <c r="F67" s="247">
        <v>2020</v>
      </c>
      <c r="G67" s="247">
        <v>2020</v>
      </c>
      <c r="H67" s="347" t="s">
        <v>141</v>
      </c>
      <c r="I67" s="354" t="s">
        <v>142</v>
      </c>
      <c r="J67" s="354" t="s">
        <v>131</v>
      </c>
      <c r="K67" s="354" t="s">
        <v>131</v>
      </c>
      <c r="N67" s="320">
        <v>1.26</v>
      </c>
      <c r="O67" s="320">
        <f>'9'!K74</f>
        <v>0</v>
      </c>
    </row>
    <row r="68" spans="1:15" ht="30" x14ac:dyDescent="0.25">
      <c r="A68" s="247" t="str">
        <f>'7.1'!A72</f>
        <v>1.2.1.68</v>
      </c>
      <c r="B68" s="289" t="str">
        <f>'7.1'!B72</f>
        <v>Реконструкция ТП-484 (замена оборудования РУ-10кВ, РУ-0,4кВ, замена 2ТМГ-630кВА)</v>
      </c>
      <c r="C68" s="236">
        <f>IF('9'!V75&gt;0,'9'!V75,'13'!N68)</f>
        <v>1.26</v>
      </c>
      <c r="D68" s="235"/>
      <c r="E68" s="236">
        <f>IF('9'!U75&gt;0,'9'!U75,'13'!O68)</f>
        <v>0</v>
      </c>
      <c r="F68" s="247">
        <v>2020</v>
      </c>
      <c r="G68" s="247">
        <v>2020</v>
      </c>
      <c r="H68" s="347" t="s">
        <v>141</v>
      </c>
      <c r="I68" s="354" t="s">
        <v>142</v>
      </c>
      <c r="J68" s="354" t="s">
        <v>131</v>
      </c>
      <c r="K68" s="354" t="s">
        <v>131</v>
      </c>
      <c r="N68" s="320">
        <v>1.26</v>
      </c>
      <c r="O68" s="320">
        <f>'9'!K75</f>
        <v>0</v>
      </c>
    </row>
    <row r="69" spans="1:15" ht="30" x14ac:dyDescent="0.25">
      <c r="A69" s="247" t="str">
        <f>'7.1'!A73</f>
        <v>1.2.1.69</v>
      </c>
      <c r="B69" s="289" t="str">
        <f>'7.1'!B73</f>
        <v>Реконструкция ТП-341 (замена оборудования РУ-10кВ, РУ-0,4кВ, замена 2ТМГ-630кВА)</v>
      </c>
      <c r="C69" s="236">
        <f>IF('9'!V76&gt;0,'9'!V76,'13'!N69)</f>
        <v>1.26</v>
      </c>
      <c r="D69" s="235"/>
      <c r="E69" s="236">
        <f>IF('9'!U76&gt;0,'9'!U76,'13'!O69)</f>
        <v>0</v>
      </c>
      <c r="F69" s="247">
        <v>2020</v>
      </c>
      <c r="G69" s="247">
        <v>2020</v>
      </c>
      <c r="H69" s="347" t="s">
        <v>141</v>
      </c>
      <c r="I69" s="354" t="s">
        <v>142</v>
      </c>
      <c r="J69" s="354" t="s">
        <v>131</v>
      </c>
      <c r="K69" s="354" t="s">
        <v>131</v>
      </c>
      <c r="N69" s="320">
        <v>1.26</v>
      </c>
      <c r="O69" s="320">
        <f>'9'!K76</f>
        <v>0</v>
      </c>
    </row>
    <row r="70" spans="1:15" ht="30" x14ac:dyDescent="0.25">
      <c r="A70" s="247" t="str">
        <f>'7.1'!A74</f>
        <v>1.2.1.70</v>
      </c>
      <c r="B70" s="289" t="str">
        <f>'7.1'!B74</f>
        <v>Реконструкция ТП-342 (замена оборудования РУ-10кВ, РУ-0,4кВ, замена 2ТМГ-630кВА)</v>
      </c>
      <c r="C70" s="236">
        <f>IF('9'!V77&gt;0,'9'!V77,'13'!N70)</f>
        <v>1.26</v>
      </c>
      <c r="D70" s="235"/>
      <c r="E70" s="236">
        <f>IF('9'!U77&gt;0,'9'!U77,'13'!O70)</f>
        <v>0</v>
      </c>
      <c r="F70" s="247">
        <v>2020</v>
      </c>
      <c r="G70" s="247">
        <v>2020</v>
      </c>
      <c r="H70" s="347" t="s">
        <v>141</v>
      </c>
      <c r="I70" s="354" t="s">
        <v>142</v>
      </c>
      <c r="J70" s="354" t="s">
        <v>131</v>
      </c>
      <c r="K70" s="354" t="s">
        <v>131</v>
      </c>
      <c r="N70" s="320">
        <v>1.26</v>
      </c>
      <c r="O70" s="320">
        <f>'9'!K77</f>
        <v>0</v>
      </c>
    </row>
    <row r="71" spans="1:15" ht="30" x14ac:dyDescent="0.25">
      <c r="A71" s="247" t="str">
        <f>'7.1'!A75</f>
        <v>1.2.1.71</v>
      </c>
      <c r="B71" s="289" t="str">
        <f>'7.1'!B75</f>
        <v>Реконструкция ТП-250 (замена оборудования РУ-10кВ, РУ-0,4кВ, замена 2ТМГ-630кВА)</v>
      </c>
      <c r="C71" s="236">
        <f>IF('9'!V78&gt;0,'9'!V78,'13'!N71)</f>
        <v>1.26</v>
      </c>
      <c r="D71" s="235"/>
      <c r="E71" s="236">
        <f>IF('9'!U78&gt;0,'9'!U78,'13'!O71)</f>
        <v>0</v>
      </c>
      <c r="F71" s="247">
        <v>2020</v>
      </c>
      <c r="G71" s="247">
        <v>2020</v>
      </c>
      <c r="H71" s="347" t="s">
        <v>141</v>
      </c>
      <c r="I71" s="354" t="s">
        <v>142</v>
      </c>
      <c r="J71" s="354" t="s">
        <v>131</v>
      </c>
      <c r="K71" s="354" t="s">
        <v>131</v>
      </c>
      <c r="N71" s="320">
        <v>1.26</v>
      </c>
      <c r="O71" s="320">
        <f>'9'!K78</f>
        <v>0</v>
      </c>
    </row>
    <row r="72" spans="1:15" ht="30" x14ac:dyDescent="0.25">
      <c r="A72" s="247" t="str">
        <f>'7.1'!A76</f>
        <v>1.2.1.72</v>
      </c>
      <c r="B72" s="289" t="str">
        <f>'7.1'!B76</f>
        <v>Реконструкция ТП-251 (замена оборудования РУ-10кВ, РУ-0,4кВ, замена 2ТМГ-630кВА)</v>
      </c>
      <c r="C72" s="236">
        <f>IF('9'!V79&gt;0,'9'!V79,'13'!N72)</f>
        <v>1.26</v>
      </c>
      <c r="D72" s="235"/>
      <c r="E72" s="236">
        <f>IF('9'!U79&gt;0,'9'!U79,'13'!O72)</f>
        <v>0</v>
      </c>
      <c r="F72" s="247">
        <v>2020</v>
      </c>
      <c r="G72" s="247">
        <v>2020</v>
      </c>
      <c r="H72" s="347" t="s">
        <v>141</v>
      </c>
      <c r="I72" s="354" t="s">
        <v>142</v>
      </c>
      <c r="J72" s="354" t="s">
        <v>131</v>
      </c>
      <c r="K72" s="354" t="s">
        <v>131</v>
      </c>
      <c r="N72" s="320">
        <v>1.26</v>
      </c>
      <c r="O72" s="320">
        <f>'9'!K79</f>
        <v>0</v>
      </c>
    </row>
    <row r="73" spans="1:15" ht="30" x14ac:dyDescent="0.25">
      <c r="A73" s="247" t="str">
        <f>'7.1'!A77</f>
        <v>1.2.1.73</v>
      </c>
      <c r="B73" s="289" t="str">
        <f>'7.1'!B77</f>
        <v>Реконструкция ТП-252 (замена оборудования РУ-10кВ, РУ-0,4кВ, замена 2ТМГ-630кВА)</v>
      </c>
      <c r="C73" s="236">
        <f>IF('9'!V80&gt;0,'9'!V80,'13'!N73)</f>
        <v>1.26</v>
      </c>
      <c r="D73" s="235"/>
      <c r="E73" s="236">
        <f>IF('9'!U80&gt;0,'9'!U80,'13'!O73)</f>
        <v>0</v>
      </c>
      <c r="F73" s="247">
        <v>2020</v>
      </c>
      <c r="G73" s="247">
        <v>2020</v>
      </c>
      <c r="H73" s="347" t="s">
        <v>141</v>
      </c>
      <c r="I73" s="354" t="s">
        <v>142</v>
      </c>
      <c r="J73" s="354" t="s">
        <v>131</v>
      </c>
      <c r="K73" s="354" t="s">
        <v>131</v>
      </c>
      <c r="N73" s="320">
        <v>1.26</v>
      </c>
      <c r="O73" s="320">
        <f>'9'!K80</f>
        <v>0</v>
      </c>
    </row>
    <row r="74" spans="1:15" ht="30" x14ac:dyDescent="0.25">
      <c r="A74" s="247" t="str">
        <f>'7.1'!A78</f>
        <v>1.2.1.74</v>
      </c>
      <c r="B74" s="289" t="str">
        <f>'7.1'!B78</f>
        <v>Реконструкция ТП-343 (замена оборудования РУ-10кВ, РУ-0,4кВ, замена 2ТМГ-630кВА)</v>
      </c>
      <c r="C74" s="236">
        <f>IF('9'!V81&gt;0,'9'!V81,'13'!N74)</f>
        <v>1.26</v>
      </c>
      <c r="D74" s="235"/>
      <c r="E74" s="236">
        <f>IF('9'!U81&gt;0,'9'!U81,'13'!O74)</f>
        <v>0</v>
      </c>
      <c r="F74" s="247">
        <v>2020</v>
      </c>
      <c r="G74" s="247">
        <v>2020</v>
      </c>
      <c r="H74" s="347" t="s">
        <v>141</v>
      </c>
      <c r="I74" s="354" t="s">
        <v>142</v>
      </c>
      <c r="J74" s="354" t="s">
        <v>131</v>
      </c>
      <c r="K74" s="354" t="s">
        <v>131</v>
      </c>
      <c r="N74" s="320">
        <v>1.26</v>
      </c>
      <c r="O74" s="320">
        <f>'9'!K81</f>
        <v>0</v>
      </c>
    </row>
    <row r="75" spans="1:15" ht="30" x14ac:dyDescent="0.25">
      <c r="A75" s="247" t="str">
        <f>'7.1'!A79</f>
        <v>1.2.1.75</v>
      </c>
      <c r="B75" s="289" t="str">
        <f>'7.1'!B79</f>
        <v>Реконструкция ТП-344 (замена оборудования РУ-10кВ, РУ-0,4кВ, замена 2ТМГ-630кВА)</v>
      </c>
      <c r="C75" s="236">
        <f>IF('9'!V82&gt;0,'9'!V82,'13'!N75)</f>
        <v>1.26</v>
      </c>
      <c r="D75" s="235"/>
      <c r="E75" s="236">
        <f>IF('9'!U82&gt;0,'9'!U82,'13'!O75)</f>
        <v>0</v>
      </c>
      <c r="F75" s="247">
        <v>2020</v>
      </c>
      <c r="G75" s="247">
        <v>2020</v>
      </c>
      <c r="H75" s="347" t="s">
        <v>141</v>
      </c>
      <c r="I75" s="354" t="s">
        <v>142</v>
      </c>
      <c r="J75" s="354" t="s">
        <v>131</v>
      </c>
      <c r="K75" s="354" t="s">
        <v>131</v>
      </c>
      <c r="N75" s="320">
        <v>1.26</v>
      </c>
      <c r="O75" s="320">
        <f>'9'!K82</f>
        <v>0</v>
      </c>
    </row>
    <row r="76" spans="1:15" ht="30" x14ac:dyDescent="0.25">
      <c r="A76" s="247" t="str">
        <f>'7.1'!A80</f>
        <v>1.2.1.76</v>
      </c>
      <c r="B76" s="289" t="str">
        <f>'7.1'!B80</f>
        <v>Реконструкция ТП-345 (замена оборудования РУ-10кВ, РУ-0,4кВ, замена 2ТМГ-630кВА)</v>
      </c>
      <c r="C76" s="236">
        <f>IF('9'!V83&gt;0,'9'!V83,'13'!N76)</f>
        <v>1.26</v>
      </c>
      <c r="D76" s="235"/>
      <c r="E76" s="236">
        <f>IF('9'!U83&gt;0,'9'!U83,'13'!O76)</f>
        <v>0</v>
      </c>
      <c r="F76" s="247">
        <v>2020</v>
      </c>
      <c r="G76" s="247">
        <v>2020</v>
      </c>
      <c r="H76" s="347" t="s">
        <v>141</v>
      </c>
      <c r="I76" s="354" t="s">
        <v>142</v>
      </c>
      <c r="J76" s="354" t="s">
        <v>131</v>
      </c>
      <c r="K76" s="354" t="s">
        <v>131</v>
      </c>
      <c r="N76" s="320">
        <v>1.26</v>
      </c>
      <c r="O76" s="320">
        <f>'9'!K83</f>
        <v>0</v>
      </c>
    </row>
    <row r="77" spans="1:15" ht="30" x14ac:dyDescent="0.25">
      <c r="A77" s="247" t="str">
        <f>'7.1'!A81</f>
        <v>1.2.1.77</v>
      </c>
      <c r="B77" s="289" t="str">
        <f>'7.1'!B81</f>
        <v>Реконструкция ТП-347 (замена оборудования РУ-10кВ, РУ-0,4кВ, замена 2ТМГ-630кВА)</v>
      </c>
      <c r="C77" s="236">
        <f>IF('9'!V84&gt;0,'9'!V84,'13'!N77)</f>
        <v>1.26</v>
      </c>
      <c r="D77" s="235"/>
      <c r="E77" s="236">
        <f>IF('9'!U84&gt;0,'9'!U84,'13'!O77)</f>
        <v>0</v>
      </c>
      <c r="F77" s="247">
        <v>2020</v>
      </c>
      <c r="G77" s="247">
        <v>2020</v>
      </c>
      <c r="H77" s="347" t="s">
        <v>141</v>
      </c>
      <c r="I77" s="354" t="s">
        <v>142</v>
      </c>
      <c r="J77" s="354" t="s">
        <v>131</v>
      </c>
      <c r="K77" s="354" t="s">
        <v>131</v>
      </c>
      <c r="N77" s="320">
        <v>1.26</v>
      </c>
      <c r="O77" s="320">
        <f>'9'!K84</f>
        <v>0</v>
      </c>
    </row>
    <row r="78" spans="1:15" ht="30" x14ac:dyDescent="0.25">
      <c r="A78" s="247" t="str">
        <f>'7.1'!A82</f>
        <v>1.2.1.78</v>
      </c>
      <c r="B78" s="289" t="str">
        <f>'7.1'!B82</f>
        <v>Реконструкция ТП-253 (замена оборудования РУ-10кВ, РУ-0,4кВ, замена 2ТМГ-630кВА)</v>
      </c>
      <c r="C78" s="236">
        <f>IF('9'!V85&gt;0,'9'!V85,'13'!N78)</f>
        <v>1.26</v>
      </c>
      <c r="D78" s="235"/>
      <c r="E78" s="236">
        <f>IF('9'!U85&gt;0,'9'!U85,'13'!O78)</f>
        <v>0</v>
      </c>
      <c r="F78" s="247">
        <v>2020</v>
      </c>
      <c r="G78" s="247">
        <v>2020</v>
      </c>
      <c r="H78" s="347" t="s">
        <v>141</v>
      </c>
      <c r="I78" s="354" t="s">
        <v>142</v>
      </c>
      <c r="J78" s="354" t="s">
        <v>131</v>
      </c>
      <c r="K78" s="354" t="s">
        <v>131</v>
      </c>
      <c r="N78" s="320">
        <v>1.26</v>
      </c>
      <c r="O78" s="320">
        <f>'9'!K85</f>
        <v>0</v>
      </c>
    </row>
    <row r="79" spans="1:15" ht="30" x14ac:dyDescent="0.25">
      <c r="A79" s="247" t="str">
        <f>'7.1'!A83</f>
        <v>1.2.1.79</v>
      </c>
      <c r="B79" s="289" t="str">
        <f>'7.1'!B83</f>
        <v>Реконструкция ТП - 264 (замена оборудования РУ-10кВ, РУ-0,4кВ, замена 2ТМГ-1000кВА)</v>
      </c>
      <c r="C79" s="236">
        <f>IF('9'!V86&gt;0,'9'!V86,'13'!N79)</f>
        <v>2</v>
      </c>
      <c r="D79" s="235"/>
      <c r="E79" s="236">
        <f>IF('9'!U86&gt;0,'9'!U86,'13'!O79)</f>
        <v>0</v>
      </c>
      <c r="F79" s="247">
        <v>2020</v>
      </c>
      <c r="G79" s="247">
        <v>2020</v>
      </c>
      <c r="H79" s="347" t="s">
        <v>141</v>
      </c>
      <c r="I79" s="354" t="s">
        <v>142</v>
      </c>
      <c r="J79" s="354" t="s">
        <v>131</v>
      </c>
      <c r="K79" s="354" t="s">
        <v>131</v>
      </c>
      <c r="N79" s="320">
        <v>2</v>
      </c>
      <c r="O79" s="320">
        <f>'9'!K86</f>
        <v>0</v>
      </c>
    </row>
    <row r="80" spans="1:15" ht="30" x14ac:dyDescent="0.25">
      <c r="A80" s="247" t="str">
        <f>'7.1'!A84</f>
        <v>1.2.1.80</v>
      </c>
      <c r="B80" s="289" t="str">
        <f>'7.1'!B84</f>
        <v>Реконструкция ТП - 265 (замена оборудования РУ-10кВ, РУ-0,4кВ, замена 2ТМГ-630кВА)</v>
      </c>
      <c r="C80" s="236">
        <f>IF('9'!V87&gt;0,'9'!V87,'13'!N80)</f>
        <v>1.26</v>
      </c>
      <c r="D80" s="235"/>
      <c r="E80" s="236">
        <f>IF('9'!U87&gt;0,'9'!U87,'13'!O80)</f>
        <v>0</v>
      </c>
      <c r="F80" s="247">
        <v>2021</v>
      </c>
      <c r="G80" s="247">
        <v>2021</v>
      </c>
      <c r="H80" s="347" t="s">
        <v>141</v>
      </c>
      <c r="I80" s="354" t="s">
        <v>142</v>
      </c>
      <c r="J80" s="354" t="s">
        <v>131</v>
      </c>
      <c r="K80" s="354" t="s">
        <v>131</v>
      </c>
      <c r="N80" s="320">
        <v>1.26</v>
      </c>
      <c r="O80" s="320">
        <f>'9'!K87</f>
        <v>0</v>
      </c>
    </row>
    <row r="81" spans="1:15" ht="30" x14ac:dyDescent="0.25">
      <c r="A81" s="247" t="str">
        <f>'7.1'!A85</f>
        <v>1.2.1.81</v>
      </c>
      <c r="B81" s="289" t="str">
        <f>'7.1'!B85</f>
        <v>Реконструкция ТП - 266 (замена оборудования РУ-10кВ, РУ-0,4кВ, замена 2ТМГ-1000кВА)</v>
      </c>
      <c r="C81" s="236">
        <f>IF('9'!V88&gt;0,'9'!V88,'13'!N81)</f>
        <v>2</v>
      </c>
      <c r="D81" s="235"/>
      <c r="E81" s="236">
        <f>IF('9'!U88&gt;0,'9'!U88,'13'!O81)</f>
        <v>0</v>
      </c>
      <c r="F81" s="247">
        <v>2021</v>
      </c>
      <c r="G81" s="247">
        <v>2021</v>
      </c>
      <c r="H81" s="347" t="s">
        <v>141</v>
      </c>
      <c r="I81" s="354" t="s">
        <v>142</v>
      </c>
      <c r="J81" s="354" t="s">
        <v>131</v>
      </c>
      <c r="K81" s="354" t="s">
        <v>131</v>
      </c>
      <c r="N81" s="320">
        <v>2</v>
      </c>
      <c r="O81" s="320">
        <f>'9'!K88</f>
        <v>0</v>
      </c>
    </row>
    <row r="82" spans="1:15" ht="30" x14ac:dyDescent="0.25">
      <c r="A82" s="247" t="str">
        <f>'7.1'!A86</f>
        <v>1.2.1.82</v>
      </c>
      <c r="B82" s="289" t="str">
        <f>'7.1'!B86</f>
        <v>Реконструкция ТП - 267 (замена оборудования РУ-10кВ, РУ-0,4кВ, замена 2ТМГ-630кВА)</v>
      </c>
      <c r="C82" s="236">
        <f>IF('9'!V89&gt;0,'9'!V89,'13'!N82)</f>
        <v>1.26</v>
      </c>
      <c r="D82" s="235"/>
      <c r="E82" s="236">
        <f>IF('9'!U89&gt;0,'9'!U89,'13'!O82)</f>
        <v>0</v>
      </c>
      <c r="F82" s="247">
        <v>2021</v>
      </c>
      <c r="G82" s="247">
        <v>2021</v>
      </c>
      <c r="H82" s="347" t="s">
        <v>141</v>
      </c>
      <c r="I82" s="354" t="s">
        <v>142</v>
      </c>
      <c r="J82" s="354" t="s">
        <v>131</v>
      </c>
      <c r="K82" s="354" t="s">
        <v>131</v>
      </c>
      <c r="N82" s="320">
        <v>1.26</v>
      </c>
      <c r="O82" s="320">
        <f>'9'!K89</f>
        <v>0</v>
      </c>
    </row>
    <row r="83" spans="1:15" ht="30" x14ac:dyDescent="0.25">
      <c r="A83" s="247" t="str">
        <f>'7.1'!A87</f>
        <v>1.2.1.83</v>
      </c>
      <c r="B83" s="289" t="str">
        <f>'7.1'!B87</f>
        <v>Реконструкция ТП - 276 (замена оборудования РУ-10кВ, РУ-0,4кВ, замена 2ТМГ-630кВА)</v>
      </c>
      <c r="C83" s="236">
        <f>IF('9'!V90&gt;0,'9'!V90,'13'!N83)</f>
        <v>1.26</v>
      </c>
      <c r="D83" s="235"/>
      <c r="E83" s="236">
        <f>IF('9'!U90&gt;0,'9'!U90,'13'!O83)</f>
        <v>0</v>
      </c>
      <c r="F83" s="247">
        <v>2021</v>
      </c>
      <c r="G83" s="247">
        <v>2021</v>
      </c>
      <c r="H83" s="347" t="s">
        <v>141</v>
      </c>
      <c r="I83" s="354" t="s">
        <v>142</v>
      </c>
      <c r="J83" s="354" t="s">
        <v>131</v>
      </c>
      <c r="K83" s="354" t="s">
        <v>131</v>
      </c>
      <c r="N83" s="320">
        <v>1.26</v>
      </c>
      <c r="O83" s="320">
        <f>'9'!K90</f>
        <v>0</v>
      </c>
    </row>
    <row r="84" spans="1:15" ht="30" x14ac:dyDescent="0.25">
      <c r="A84" s="247" t="str">
        <f>'7.1'!A88</f>
        <v>1.2.1.84</v>
      </c>
      <c r="B84" s="289" t="str">
        <f>'7.1'!B88</f>
        <v>Реконструкция ТП - 277 (замена оборудования РУ-10кВ, РУ-0,4кВ, замена 2ТМГ-630кВА)</v>
      </c>
      <c r="C84" s="236">
        <f>IF('9'!V91&gt;0,'9'!V91,'13'!N84)</f>
        <v>1.26</v>
      </c>
      <c r="D84" s="235"/>
      <c r="E84" s="236">
        <f>IF('9'!U91&gt;0,'9'!U91,'13'!O84)</f>
        <v>0</v>
      </c>
      <c r="F84" s="247">
        <v>2021</v>
      </c>
      <c r="G84" s="247">
        <v>2021</v>
      </c>
      <c r="H84" s="347" t="s">
        <v>141</v>
      </c>
      <c r="I84" s="354" t="s">
        <v>142</v>
      </c>
      <c r="J84" s="354" t="s">
        <v>131</v>
      </c>
      <c r="K84" s="354" t="s">
        <v>131</v>
      </c>
      <c r="N84" s="320">
        <v>1.26</v>
      </c>
      <c r="O84" s="320">
        <f>'9'!K91</f>
        <v>0</v>
      </c>
    </row>
    <row r="85" spans="1:15" ht="30" x14ac:dyDescent="0.25">
      <c r="A85" s="247" t="str">
        <f>'7.1'!A89</f>
        <v>1.2.1.85</v>
      </c>
      <c r="B85" s="289" t="str">
        <f>'7.1'!B89</f>
        <v>Реконструкция ТП - 271 (замена оборудования РУ-10кВ, РУ-0,4кВ, замена 2ТМГ-1000кВА)</v>
      </c>
      <c r="C85" s="236">
        <f>IF('9'!V92&gt;0,'9'!V92,'13'!N85)</f>
        <v>2</v>
      </c>
      <c r="D85" s="235"/>
      <c r="E85" s="236">
        <f>IF('9'!U92&gt;0,'9'!U92,'13'!O85)</f>
        <v>0</v>
      </c>
      <c r="F85" s="247">
        <v>2021</v>
      </c>
      <c r="G85" s="247">
        <v>2021</v>
      </c>
      <c r="H85" s="347" t="s">
        <v>141</v>
      </c>
      <c r="I85" s="354" t="s">
        <v>142</v>
      </c>
      <c r="J85" s="354" t="s">
        <v>131</v>
      </c>
      <c r="K85" s="354" t="s">
        <v>131</v>
      </c>
      <c r="N85" s="320">
        <v>2</v>
      </c>
      <c r="O85" s="320">
        <f>'9'!K92</f>
        <v>0</v>
      </c>
    </row>
    <row r="86" spans="1:15" ht="30" x14ac:dyDescent="0.25">
      <c r="A86" s="247" t="str">
        <f>'7.1'!A90</f>
        <v>1.2.1.86</v>
      </c>
      <c r="B86" s="289" t="str">
        <f>'7.1'!B90</f>
        <v>Реконструкция ТП - 272  (замена оборудования РУ-10кВ, РУ-0,4кВ, замена 2ТМГ-630кВА)</v>
      </c>
      <c r="C86" s="236">
        <f>IF('9'!V93&gt;0,'9'!V93,'13'!N86)</f>
        <v>1.26</v>
      </c>
      <c r="D86" s="235"/>
      <c r="E86" s="236">
        <f>IF('9'!U93&gt;0,'9'!U93,'13'!O86)</f>
        <v>0</v>
      </c>
      <c r="F86" s="247">
        <v>2021</v>
      </c>
      <c r="G86" s="247">
        <v>2021</v>
      </c>
      <c r="H86" s="347" t="s">
        <v>141</v>
      </c>
      <c r="I86" s="354" t="s">
        <v>142</v>
      </c>
      <c r="J86" s="354" t="s">
        <v>131</v>
      </c>
      <c r="K86" s="354" t="s">
        <v>131</v>
      </c>
      <c r="N86" s="320">
        <v>1.26</v>
      </c>
      <c r="O86" s="320">
        <f>'9'!K93</f>
        <v>0</v>
      </c>
    </row>
    <row r="87" spans="1:15" ht="30" x14ac:dyDescent="0.25">
      <c r="A87" s="247" t="str">
        <f>'7.1'!A91</f>
        <v>1.2.1.87</v>
      </c>
      <c r="B87" s="289" t="str">
        <f>'7.1'!B91</f>
        <v>Реконструкция ТП - 274 (замена оборудования РУ-10кВ, РУ-0,4кВ, замена 2ТМГ-630кВА)</v>
      </c>
      <c r="C87" s="236">
        <f>IF('9'!V94&gt;0,'9'!V94,'13'!N87)</f>
        <v>1.26</v>
      </c>
      <c r="D87" s="235"/>
      <c r="E87" s="236">
        <f>IF('9'!U94&gt;0,'9'!U94,'13'!O87)</f>
        <v>0</v>
      </c>
      <c r="F87" s="247">
        <v>2021</v>
      </c>
      <c r="G87" s="247">
        <v>2021</v>
      </c>
      <c r="H87" s="347" t="s">
        <v>141</v>
      </c>
      <c r="I87" s="354" t="s">
        <v>142</v>
      </c>
      <c r="J87" s="354" t="s">
        <v>131</v>
      </c>
      <c r="K87" s="354" t="s">
        <v>131</v>
      </c>
      <c r="N87" s="320">
        <v>1.26</v>
      </c>
      <c r="O87" s="320">
        <f>'9'!K94</f>
        <v>0</v>
      </c>
    </row>
    <row r="88" spans="1:15" ht="30" x14ac:dyDescent="0.25">
      <c r="A88" s="247" t="str">
        <f>'7.1'!A92</f>
        <v>1.2.1.88</v>
      </c>
      <c r="B88" s="289" t="str">
        <f>'7.1'!B92</f>
        <v>Реконструкция ТП - 296 (замена оборудования РУ-10кВ, РУ-0,4кВ, замена 2ТМГ-630кВА)</v>
      </c>
      <c r="C88" s="236">
        <f>IF('9'!V95&gt;0,'9'!V95,'13'!N88)</f>
        <v>1.26</v>
      </c>
      <c r="D88" s="235"/>
      <c r="E88" s="236">
        <f>IF('9'!U95&gt;0,'9'!U95,'13'!O88)</f>
        <v>0</v>
      </c>
      <c r="F88" s="247">
        <v>2021</v>
      </c>
      <c r="G88" s="247">
        <v>2021</v>
      </c>
      <c r="H88" s="347" t="s">
        <v>141</v>
      </c>
      <c r="I88" s="354" t="s">
        <v>142</v>
      </c>
      <c r="J88" s="354" t="s">
        <v>131</v>
      </c>
      <c r="K88" s="354" t="s">
        <v>131</v>
      </c>
      <c r="N88" s="320">
        <v>1.26</v>
      </c>
      <c r="O88" s="320">
        <f>'9'!K95</f>
        <v>0</v>
      </c>
    </row>
    <row r="89" spans="1:15" ht="30" x14ac:dyDescent="0.25">
      <c r="A89" s="247" t="str">
        <f>'7.1'!A93</f>
        <v>1.2.1.89</v>
      </c>
      <c r="B89" s="289" t="str">
        <f>'7.1'!B93</f>
        <v>Реконструкция ТП - 293 (замена оборудования РУ-10кВ, РУ-0,4кВ, замена 2ТМГ-630кВА)</v>
      </c>
      <c r="C89" s="236">
        <f>IF('9'!V96&gt;0,'9'!V96,'13'!N89)</f>
        <v>1.26</v>
      </c>
      <c r="D89" s="235"/>
      <c r="E89" s="236">
        <f>IF('9'!U96&gt;0,'9'!U96,'13'!O89)</f>
        <v>0</v>
      </c>
      <c r="F89" s="247">
        <v>2021</v>
      </c>
      <c r="G89" s="247">
        <v>2021</v>
      </c>
      <c r="H89" s="347" t="s">
        <v>141</v>
      </c>
      <c r="I89" s="354" t="s">
        <v>142</v>
      </c>
      <c r="J89" s="354" t="s">
        <v>131</v>
      </c>
      <c r="K89" s="354" t="s">
        <v>131</v>
      </c>
      <c r="N89" s="320">
        <v>1.26</v>
      </c>
      <c r="O89" s="320">
        <f>'9'!K96</f>
        <v>0</v>
      </c>
    </row>
    <row r="90" spans="1:15" ht="30" x14ac:dyDescent="0.25">
      <c r="A90" s="247" t="str">
        <f>'7.1'!A94</f>
        <v>1.2.1.90</v>
      </c>
      <c r="B90" s="289" t="str">
        <f>'7.1'!B94</f>
        <v>Реконструкция ТП - 294 (замена оборудования РУ-10кВ, РУ-0,4кВ, замена 2ТМГ-630кВА)</v>
      </c>
      <c r="C90" s="236">
        <f>IF('9'!V97&gt;0,'9'!V97,'13'!N90)</f>
        <v>1.26</v>
      </c>
      <c r="D90" s="235"/>
      <c r="E90" s="236">
        <f>IF('9'!U97&gt;0,'9'!U97,'13'!O90)</f>
        <v>0</v>
      </c>
      <c r="F90" s="247">
        <v>2021</v>
      </c>
      <c r="G90" s="247">
        <v>2021</v>
      </c>
      <c r="H90" s="347" t="s">
        <v>141</v>
      </c>
      <c r="I90" s="354" t="s">
        <v>142</v>
      </c>
      <c r="J90" s="354" t="s">
        <v>131</v>
      </c>
      <c r="K90" s="354" t="s">
        <v>131</v>
      </c>
      <c r="N90" s="320">
        <v>1.26</v>
      </c>
      <c r="O90" s="320">
        <f>'9'!K97</f>
        <v>0</v>
      </c>
    </row>
    <row r="91" spans="1:15" ht="30" x14ac:dyDescent="0.25">
      <c r="A91" s="247" t="str">
        <f>'7.1'!A95</f>
        <v>1.2.1.91</v>
      </c>
      <c r="B91" s="289" t="str">
        <f>'7.1'!B95</f>
        <v>Реконструкция ТП - 292 (замена оборудования РУ-10кВ, РУ-0,4кВ, замена 2ТМГ-630кВА)</v>
      </c>
      <c r="C91" s="236">
        <f>IF('9'!V98&gt;0,'9'!V98,'13'!N91)</f>
        <v>1.26</v>
      </c>
      <c r="D91" s="235"/>
      <c r="E91" s="236">
        <f>IF('9'!U98&gt;0,'9'!U98,'13'!O91)</f>
        <v>0</v>
      </c>
      <c r="F91" s="247">
        <v>2021</v>
      </c>
      <c r="G91" s="247">
        <v>2021</v>
      </c>
      <c r="H91" s="347" t="s">
        <v>141</v>
      </c>
      <c r="I91" s="354" t="s">
        <v>142</v>
      </c>
      <c r="J91" s="354" t="s">
        <v>131</v>
      </c>
      <c r="K91" s="354" t="s">
        <v>131</v>
      </c>
      <c r="N91" s="320">
        <v>1.26</v>
      </c>
      <c r="O91" s="320">
        <f>'9'!K98</f>
        <v>0</v>
      </c>
    </row>
    <row r="92" spans="1:15" ht="30" x14ac:dyDescent="0.25">
      <c r="A92" s="247" t="str">
        <f>'7.1'!A96</f>
        <v>1.2.1.92</v>
      </c>
      <c r="B92" s="289" t="str">
        <f>'7.1'!B96</f>
        <v>Реконструкция ТП - 298 (замена оборудования РУ-10кВ, РУ-0,4кВ, замена 2ТМГ-1000кВА)</v>
      </c>
      <c r="C92" s="236">
        <f>IF('9'!V99&gt;0,'9'!V99,'13'!N92)</f>
        <v>2</v>
      </c>
      <c r="D92" s="235"/>
      <c r="E92" s="236">
        <f>IF('9'!U99&gt;0,'9'!U99,'13'!O92)</f>
        <v>0</v>
      </c>
      <c r="F92" s="247">
        <v>2021</v>
      </c>
      <c r="G92" s="247">
        <v>2021</v>
      </c>
      <c r="H92" s="347" t="s">
        <v>141</v>
      </c>
      <c r="I92" s="354" t="s">
        <v>142</v>
      </c>
      <c r="J92" s="354" t="s">
        <v>131</v>
      </c>
      <c r="K92" s="354" t="s">
        <v>131</v>
      </c>
      <c r="N92" s="320">
        <v>2</v>
      </c>
      <c r="O92" s="320">
        <f>'9'!K99</f>
        <v>0</v>
      </c>
    </row>
    <row r="93" spans="1:15" ht="30" x14ac:dyDescent="0.25">
      <c r="A93" s="247" t="str">
        <f>'7.1'!A97</f>
        <v>1.2.1.93</v>
      </c>
      <c r="B93" s="289" t="str">
        <f>'7.1'!B97</f>
        <v>Реконструкция ТП - 299 (замена оборудования РУ-10кВ, РУ-0,4кВ, замена 2ТМГ-630кВА)</v>
      </c>
      <c r="C93" s="236">
        <f>IF('9'!V100&gt;0,'9'!V100,'13'!N93)</f>
        <v>1.26</v>
      </c>
      <c r="D93" s="235"/>
      <c r="E93" s="236">
        <f>IF('9'!U100&gt;0,'9'!U100,'13'!O93)</f>
        <v>0</v>
      </c>
      <c r="F93" s="247">
        <v>2021</v>
      </c>
      <c r="G93" s="247">
        <v>2021</v>
      </c>
      <c r="H93" s="347" t="s">
        <v>141</v>
      </c>
      <c r="I93" s="354" t="s">
        <v>142</v>
      </c>
      <c r="J93" s="354" t="s">
        <v>131</v>
      </c>
      <c r="K93" s="354" t="s">
        <v>131</v>
      </c>
      <c r="N93" s="320">
        <v>1.26</v>
      </c>
      <c r="O93" s="320">
        <f>'9'!K100</f>
        <v>0</v>
      </c>
    </row>
    <row r="94" spans="1:15" ht="30" x14ac:dyDescent="0.25">
      <c r="A94" s="247" t="str">
        <f>'7.1'!A98</f>
        <v>1.2.1.94</v>
      </c>
      <c r="B94" s="289" t="str">
        <f>'7.1'!B98</f>
        <v>Реконструкция ТП - 399 (замена оборудования РУ-10кВ, РУ-0,4кВ, замена 2ТМГ-630кВА)</v>
      </c>
      <c r="C94" s="236">
        <f>IF('9'!V101&gt;0,'9'!V101,'13'!N94)</f>
        <v>1.26</v>
      </c>
      <c r="D94" s="235"/>
      <c r="E94" s="236">
        <f>IF('9'!U101&gt;0,'9'!U101,'13'!O94)</f>
        <v>0</v>
      </c>
      <c r="F94" s="247">
        <v>2021</v>
      </c>
      <c r="G94" s="247">
        <v>2021</v>
      </c>
      <c r="H94" s="347" t="s">
        <v>141</v>
      </c>
      <c r="I94" s="354" t="s">
        <v>142</v>
      </c>
      <c r="J94" s="354" t="s">
        <v>131</v>
      </c>
      <c r="K94" s="354" t="s">
        <v>131</v>
      </c>
      <c r="N94" s="320">
        <v>1.26</v>
      </c>
      <c r="O94" s="320">
        <f>'9'!K101</f>
        <v>0</v>
      </c>
    </row>
    <row r="95" spans="1:15" ht="30" x14ac:dyDescent="0.25">
      <c r="A95" s="247" t="str">
        <f>'7.1'!A99</f>
        <v>1.2.1.95</v>
      </c>
      <c r="B95" s="289" t="str">
        <f>'7.1'!B99</f>
        <v>Реконструкция ТП - 374 (замена оборудования РУ-10кВ, РУ-0,4кВ, замена 2ТМГ-630кВА)</v>
      </c>
      <c r="C95" s="236">
        <f>IF('9'!V102&gt;0,'9'!V102,'13'!N95)</f>
        <v>1.26</v>
      </c>
      <c r="D95" s="235"/>
      <c r="E95" s="236">
        <f>IF('9'!U102&gt;0,'9'!U102,'13'!O95)</f>
        <v>0</v>
      </c>
      <c r="F95" s="247">
        <v>2021</v>
      </c>
      <c r="G95" s="247">
        <v>2021</v>
      </c>
      <c r="H95" s="347" t="s">
        <v>141</v>
      </c>
      <c r="I95" s="354" t="s">
        <v>142</v>
      </c>
      <c r="J95" s="354" t="s">
        <v>131</v>
      </c>
      <c r="K95" s="354" t="s">
        <v>131</v>
      </c>
      <c r="N95" s="320">
        <v>1.26</v>
      </c>
      <c r="O95" s="320">
        <f>'9'!K102</f>
        <v>0</v>
      </c>
    </row>
    <row r="96" spans="1:15" ht="30" x14ac:dyDescent="0.25">
      <c r="A96" s="247" t="str">
        <f>'7.1'!A100</f>
        <v>1.2.1.96</v>
      </c>
      <c r="B96" s="289" t="str">
        <f>'7.1'!B100</f>
        <v>Реконструкция ТП - 375  (замена оборудования РУ-10кВ, РУ-0,4кВ, замена 2ТМГ-630кВА)</v>
      </c>
      <c r="C96" s="236">
        <f>IF('9'!V103&gt;0,'9'!V103,'13'!N96)</f>
        <v>2.5</v>
      </c>
      <c r="D96" s="235"/>
      <c r="E96" s="236">
        <f>IF('9'!U103&gt;0,'9'!U103,'13'!O96)</f>
        <v>0</v>
      </c>
      <c r="F96" s="247">
        <v>2021</v>
      </c>
      <c r="G96" s="247">
        <v>2021</v>
      </c>
      <c r="H96" s="347" t="s">
        <v>141</v>
      </c>
      <c r="I96" s="354" t="s">
        <v>142</v>
      </c>
      <c r="J96" s="354" t="s">
        <v>131</v>
      </c>
      <c r="K96" s="354" t="s">
        <v>131</v>
      </c>
      <c r="N96" s="320">
        <v>2.5</v>
      </c>
      <c r="O96" s="320">
        <f>'9'!K103</f>
        <v>0</v>
      </c>
    </row>
    <row r="97" spans="1:15" ht="30" x14ac:dyDescent="0.25">
      <c r="A97" s="247" t="str">
        <f>'7.1'!A101</f>
        <v>1.2.1.97</v>
      </c>
      <c r="B97" s="289" t="str">
        <f>'7.1'!B101</f>
        <v>Реконструкция ТП - 378 (замена оборудования РУ-10кВ, РУ-0,4кВ, замена 2ТМГ-1000кВА)</v>
      </c>
      <c r="C97" s="236">
        <f>IF('9'!V104&gt;0,'9'!V104,'13'!N97)</f>
        <v>2</v>
      </c>
      <c r="D97" s="235"/>
      <c r="E97" s="236">
        <f>IF('9'!U104&gt;0,'9'!U104,'13'!O97)</f>
        <v>0</v>
      </c>
      <c r="F97" s="247">
        <v>2022</v>
      </c>
      <c r="G97" s="247">
        <v>2022</v>
      </c>
      <c r="H97" s="347" t="s">
        <v>141</v>
      </c>
      <c r="I97" s="354" t="s">
        <v>142</v>
      </c>
      <c r="J97" s="354" t="s">
        <v>131</v>
      </c>
      <c r="K97" s="354" t="s">
        <v>131</v>
      </c>
      <c r="N97" s="320">
        <v>2</v>
      </c>
      <c r="O97" s="320">
        <f>'9'!K104</f>
        <v>0</v>
      </c>
    </row>
    <row r="98" spans="1:15" ht="30" x14ac:dyDescent="0.25">
      <c r="A98" s="247" t="str">
        <f>'7.1'!A102</f>
        <v>1.2.1.98</v>
      </c>
      <c r="B98" s="289" t="str">
        <f>'7.1'!B102</f>
        <v>Реконструкция ТП - 379 (замена оборудования РУ-10кВ, РУ-0,4кВ, замена 2ТМГ-1000кВА)</v>
      </c>
      <c r="C98" s="236">
        <f>IF('9'!V105&gt;0,'9'!V105,'13'!N98)</f>
        <v>2</v>
      </c>
      <c r="D98" s="235"/>
      <c r="E98" s="236">
        <f>IF('9'!U105&gt;0,'9'!U105,'13'!O98)</f>
        <v>0</v>
      </c>
      <c r="F98" s="247">
        <v>2021</v>
      </c>
      <c r="G98" s="247">
        <v>2021</v>
      </c>
      <c r="H98" s="347" t="s">
        <v>141</v>
      </c>
      <c r="I98" s="354" t="s">
        <v>142</v>
      </c>
      <c r="J98" s="354" t="s">
        <v>131</v>
      </c>
      <c r="K98" s="354" t="s">
        <v>131</v>
      </c>
      <c r="N98" s="320">
        <v>2</v>
      </c>
      <c r="O98" s="320">
        <f>'9'!K105</f>
        <v>0</v>
      </c>
    </row>
    <row r="99" spans="1:15" ht="30" x14ac:dyDescent="0.25">
      <c r="A99" s="247" t="str">
        <f>'7.1'!A103</f>
        <v>1.2.1.99</v>
      </c>
      <c r="B99" s="289" t="str">
        <f>'7.1'!B103</f>
        <v>Реконструкция ТП - 380  (замена оборудования РУ-10кВ, РУ-0,4кВ, замена 2ТМГ-1000кВА)</v>
      </c>
      <c r="C99" s="236">
        <f>IF('9'!V106&gt;0,'9'!V106,'13'!N99)</f>
        <v>2</v>
      </c>
      <c r="D99" s="235"/>
      <c r="E99" s="236">
        <f>IF('9'!U106&gt;0,'9'!U106,'13'!O99)</f>
        <v>0</v>
      </c>
      <c r="F99" s="247">
        <v>2021</v>
      </c>
      <c r="G99" s="247">
        <v>2021</v>
      </c>
      <c r="H99" s="347" t="s">
        <v>141</v>
      </c>
      <c r="I99" s="354" t="s">
        <v>142</v>
      </c>
      <c r="J99" s="354" t="s">
        <v>131</v>
      </c>
      <c r="K99" s="354" t="s">
        <v>131</v>
      </c>
      <c r="N99" s="320">
        <v>2</v>
      </c>
      <c r="O99" s="320">
        <f>'9'!K106</f>
        <v>0</v>
      </c>
    </row>
    <row r="100" spans="1:15" ht="30" x14ac:dyDescent="0.25">
      <c r="A100" s="247" t="str">
        <f>'7.1'!A104</f>
        <v>1.2.1.100</v>
      </c>
      <c r="B100" s="289" t="str">
        <f>'7.1'!B104</f>
        <v>Реконструкция ТП - 382 (замена оборудования РУ-10кВ, РУ-0,4кВ, замена 2ТМГ-630кВА)</v>
      </c>
      <c r="C100" s="236">
        <f>IF('9'!V107&gt;0,'9'!V107,'13'!N100)</f>
        <v>1.26</v>
      </c>
      <c r="D100" s="235"/>
      <c r="E100" s="236">
        <f>IF('9'!U107&gt;0,'9'!U107,'13'!O100)</f>
        <v>0</v>
      </c>
      <c r="F100" s="247">
        <v>2021</v>
      </c>
      <c r="G100" s="247">
        <v>2021</v>
      </c>
      <c r="H100" s="347" t="s">
        <v>141</v>
      </c>
      <c r="I100" s="354" t="s">
        <v>142</v>
      </c>
      <c r="J100" s="354" t="s">
        <v>131</v>
      </c>
      <c r="K100" s="354" t="s">
        <v>131</v>
      </c>
      <c r="N100" s="320">
        <v>1.26</v>
      </c>
      <c r="O100" s="320">
        <f>'9'!K107</f>
        <v>0</v>
      </c>
    </row>
    <row r="101" spans="1:15" ht="30" x14ac:dyDescent="0.25">
      <c r="A101" s="247" t="str">
        <f>'7.1'!A105</f>
        <v>1.2.1.101</v>
      </c>
      <c r="B101" s="289" t="str">
        <f>'7.1'!B105</f>
        <v>Реконструкция ТП - 392 (замена оборудования РУ-10кВ, РУ-0,4кВ, замена 2ТМГ-630кВА)</v>
      </c>
      <c r="C101" s="236">
        <f>IF('9'!V108&gt;0,'9'!V108,'13'!N101)</f>
        <v>1.03</v>
      </c>
      <c r="D101" s="235"/>
      <c r="E101" s="236">
        <f>IF('9'!U108&gt;0,'9'!U108,'13'!O101)</f>
        <v>0</v>
      </c>
      <c r="F101" s="247">
        <v>2021</v>
      </c>
      <c r="G101" s="247">
        <v>2021</v>
      </c>
      <c r="H101" s="347" t="s">
        <v>141</v>
      </c>
      <c r="I101" s="354" t="s">
        <v>142</v>
      </c>
      <c r="J101" s="354" t="s">
        <v>131</v>
      </c>
      <c r="K101" s="354" t="s">
        <v>131</v>
      </c>
      <c r="N101" s="320">
        <v>1.03</v>
      </c>
      <c r="O101" s="320">
        <f>'9'!K108</f>
        <v>0</v>
      </c>
    </row>
    <row r="102" spans="1:15" ht="30" x14ac:dyDescent="0.25">
      <c r="A102" s="247" t="str">
        <f>'7.1'!A106</f>
        <v>1.2.1.102</v>
      </c>
      <c r="B102" s="289" t="str">
        <f>'7.1'!B106</f>
        <v>Реконструкция оборудования ТП-389</v>
      </c>
      <c r="C102" s="236">
        <f>IF('9'!V109&gt;0,'9'!V109,'13'!N102)</f>
        <v>0</v>
      </c>
      <c r="D102" s="235"/>
      <c r="E102" s="236">
        <f>IF('9'!U109&gt;0,'9'!U109,'13'!O102)</f>
        <v>0</v>
      </c>
      <c r="F102" s="247">
        <v>2018</v>
      </c>
      <c r="G102" s="247">
        <v>2018</v>
      </c>
      <c r="H102" s="347" t="s">
        <v>141</v>
      </c>
      <c r="I102" s="354" t="s">
        <v>142</v>
      </c>
      <c r="J102" s="354" t="s">
        <v>131</v>
      </c>
      <c r="K102" s="354" t="s">
        <v>131</v>
      </c>
      <c r="N102" s="320">
        <v>0</v>
      </c>
      <c r="O102" s="320">
        <f>'9'!K109</f>
        <v>0</v>
      </c>
    </row>
    <row r="103" spans="1:15" ht="30" x14ac:dyDescent="0.25">
      <c r="A103" s="247" t="str">
        <f>'7.1'!A107</f>
        <v>1.2.1.103</v>
      </c>
      <c r="B103" s="289" t="str">
        <f>'7.1'!B107</f>
        <v>Реконструкция ТП - 390 (замена оборудования РУ-10кВ, РУ-0,4кВ, замена 2ТМГ-630кВА)</v>
      </c>
      <c r="C103" s="236">
        <f>IF('9'!V110&gt;0,'9'!V110,'13'!N103)</f>
        <v>1.26</v>
      </c>
      <c r="D103" s="235"/>
      <c r="E103" s="236">
        <f>IF('9'!U110&gt;0,'9'!U110,'13'!O103)</f>
        <v>0</v>
      </c>
      <c r="F103" s="247">
        <v>2021</v>
      </c>
      <c r="G103" s="247">
        <v>2021</v>
      </c>
      <c r="H103" s="347" t="s">
        <v>141</v>
      </c>
      <c r="I103" s="354" t="s">
        <v>142</v>
      </c>
      <c r="J103" s="354" t="s">
        <v>131</v>
      </c>
      <c r="K103" s="354" t="s">
        <v>131</v>
      </c>
      <c r="N103" s="320">
        <v>1.26</v>
      </c>
      <c r="O103" s="320">
        <f>'9'!K110</f>
        <v>0</v>
      </c>
    </row>
    <row r="104" spans="1:15" ht="30" x14ac:dyDescent="0.25">
      <c r="A104" s="247" t="str">
        <f>'7.1'!A108</f>
        <v>1.2.1.104</v>
      </c>
      <c r="B104" s="289" t="str">
        <f>'7.1'!B108</f>
        <v>Реконструкция ТП - 391 (замена оборудования РУ-10кВ, РУ-0,4кВ, замена 2ТМГ-630кВА)</v>
      </c>
      <c r="C104" s="236">
        <f>IF('9'!V111&gt;0,'9'!V111,'13'!N104)</f>
        <v>1.26</v>
      </c>
      <c r="D104" s="235"/>
      <c r="E104" s="236">
        <f>IF('9'!U111&gt;0,'9'!U111,'13'!O104)</f>
        <v>0</v>
      </c>
      <c r="F104" s="247">
        <v>2022</v>
      </c>
      <c r="G104" s="247">
        <v>2022</v>
      </c>
      <c r="H104" s="347" t="s">
        <v>141</v>
      </c>
      <c r="I104" s="354" t="s">
        <v>142</v>
      </c>
      <c r="J104" s="354" t="s">
        <v>131</v>
      </c>
      <c r="K104" s="354" t="s">
        <v>131</v>
      </c>
      <c r="N104" s="320">
        <v>1.26</v>
      </c>
      <c r="O104" s="320">
        <f>'9'!K111</f>
        <v>0</v>
      </c>
    </row>
    <row r="105" spans="1:15" ht="30" x14ac:dyDescent="0.25">
      <c r="A105" s="247" t="str">
        <f>'7.1'!A109</f>
        <v>1.2.1.105</v>
      </c>
      <c r="B105" s="289" t="str">
        <f>'7.1'!B109</f>
        <v>Реконструкция ТП - 387 (замена оборудования РУ-10кВ, РУ-0,4кВ, замена 2ТМГ-630кВА)</v>
      </c>
      <c r="C105" s="236">
        <f>IF('9'!V112&gt;0,'9'!V112,'13'!N105)</f>
        <v>1.26</v>
      </c>
      <c r="D105" s="235"/>
      <c r="E105" s="236">
        <f>IF('9'!U112&gt;0,'9'!U112,'13'!O105)</f>
        <v>0</v>
      </c>
      <c r="F105" s="247">
        <v>2022</v>
      </c>
      <c r="G105" s="247">
        <v>2022</v>
      </c>
      <c r="H105" s="347" t="s">
        <v>141</v>
      </c>
      <c r="I105" s="354" t="s">
        <v>142</v>
      </c>
      <c r="J105" s="354" t="s">
        <v>131</v>
      </c>
      <c r="K105" s="354" t="s">
        <v>131</v>
      </c>
      <c r="N105" s="320">
        <v>1.26</v>
      </c>
      <c r="O105" s="320">
        <f>'9'!K112</f>
        <v>0</v>
      </c>
    </row>
    <row r="106" spans="1:15" ht="30" x14ac:dyDescent="0.25">
      <c r="A106" s="247" t="str">
        <f>'7.1'!A110</f>
        <v>1.2.1.106</v>
      </c>
      <c r="B106" s="289" t="str">
        <f>'7.1'!B110</f>
        <v>Реконструкция ТП - 395 (замена оборудования РУ-10кВ, РУ-0,4кВ, замена 2ТМГ-1000кВА)</v>
      </c>
      <c r="C106" s="236">
        <f>IF('9'!V113&gt;0,'9'!V113,'13'!N106)</f>
        <v>2</v>
      </c>
      <c r="D106" s="235"/>
      <c r="E106" s="236">
        <f>IF('9'!U113&gt;0,'9'!U113,'13'!O106)</f>
        <v>0</v>
      </c>
      <c r="F106" s="247">
        <v>2022</v>
      </c>
      <c r="G106" s="247">
        <v>2022</v>
      </c>
      <c r="H106" s="347" t="s">
        <v>141</v>
      </c>
      <c r="I106" s="354" t="s">
        <v>142</v>
      </c>
      <c r="J106" s="354" t="s">
        <v>131</v>
      </c>
      <c r="K106" s="354" t="s">
        <v>131</v>
      </c>
      <c r="N106" s="320">
        <v>2</v>
      </c>
      <c r="O106" s="320">
        <f>'9'!K113</f>
        <v>0</v>
      </c>
    </row>
    <row r="107" spans="1:15" ht="30" x14ac:dyDescent="0.25">
      <c r="A107" s="247" t="str">
        <f>'7.1'!A111</f>
        <v>1.2.1.107</v>
      </c>
      <c r="B107" s="289" t="str">
        <f>'7.1'!B111</f>
        <v>Реконструкция ТП - 396 (замена оборудования РУ-10кВ, РУ-0,4кВ, замена 2ТМГ-630кВА)</v>
      </c>
      <c r="C107" s="236">
        <f>IF('9'!V114&gt;0,'9'!V114,'13'!N107)</f>
        <v>1.26</v>
      </c>
      <c r="D107" s="235"/>
      <c r="E107" s="236">
        <f>IF('9'!U114&gt;0,'9'!U114,'13'!O107)</f>
        <v>0</v>
      </c>
      <c r="F107" s="247">
        <v>2022</v>
      </c>
      <c r="G107" s="247">
        <v>2022</v>
      </c>
      <c r="H107" s="347" t="s">
        <v>141</v>
      </c>
      <c r="I107" s="354" t="s">
        <v>142</v>
      </c>
      <c r="J107" s="354" t="s">
        <v>131</v>
      </c>
      <c r="K107" s="354" t="s">
        <v>131</v>
      </c>
      <c r="N107" s="320">
        <v>1.26</v>
      </c>
      <c r="O107" s="320">
        <f>'9'!K114</f>
        <v>0</v>
      </c>
    </row>
    <row r="108" spans="1:15" ht="30" x14ac:dyDescent="0.25">
      <c r="A108" s="247" t="str">
        <f>'7.1'!A112</f>
        <v>1.2.1.108</v>
      </c>
      <c r="B108" s="289" t="str">
        <f>'7.1'!B112</f>
        <v>Реконструкция ТП - 407 (замена оборудования РУ-10кВ, РУ-0,4кВ, замена 2ТМГ-1000кВА)</v>
      </c>
      <c r="C108" s="236">
        <f>IF('9'!V115&gt;0,'9'!V115,'13'!N108)</f>
        <v>2</v>
      </c>
      <c r="D108" s="235"/>
      <c r="E108" s="236">
        <f>IF('9'!U115&gt;0,'9'!U115,'13'!O108)</f>
        <v>0</v>
      </c>
      <c r="F108" s="247">
        <v>2022</v>
      </c>
      <c r="G108" s="247">
        <v>2022</v>
      </c>
      <c r="H108" s="347" t="s">
        <v>141</v>
      </c>
      <c r="I108" s="354" t="s">
        <v>142</v>
      </c>
      <c r="J108" s="354" t="s">
        <v>131</v>
      </c>
      <c r="K108" s="354" t="s">
        <v>131</v>
      </c>
      <c r="N108" s="320">
        <v>2</v>
      </c>
      <c r="O108" s="320">
        <f>'9'!K115</f>
        <v>0</v>
      </c>
    </row>
    <row r="109" spans="1:15" ht="30" x14ac:dyDescent="0.25">
      <c r="A109" s="247" t="str">
        <f>'7.1'!A113</f>
        <v>1.2.1.109</v>
      </c>
      <c r="B109" s="289" t="str">
        <f>'7.1'!B113</f>
        <v>Реконструкция ТП - 350 (замена оборудования РУ-10кВ, РУ-0,4кВ, замена 2ТМГ-630кВА)</v>
      </c>
      <c r="C109" s="236">
        <f>IF('9'!V116&gt;0,'9'!V116,'13'!N109)</f>
        <v>1.26</v>
      </c>
      <c r="D109" s="235"/>
      <c r="E109" s="236">
        <f>IF('9'!U116&gt;0,'9'!U116,'13'!O109)</f>
        <v>0</v>
      </c>
      <c r="F109" s="247">
        <v>2022</v>
      </c>
      <c r="G109" s="247">
        <v>2022</v>
      </c>
      <c r="H109" s="347" t="s">
        <v>141</v>
      </c>
      <c r="I109" s="354" t="s">
        <v>142</v>
      </c>
      <c r="J109" s="354" t="s">
        <v>131</v>
      </c>
      <c r="K109" s="354" t="s">
        <v>131</v>
      </c>
      <c r="N109" s="320">
        <v>1.26</v>
      </c>
      <c r="O109" s="320">
        <f>'9'!K116</f>
        <v>0</v>
      </c>
    </row>
    <row r="110" spans="1:15" ht="30" x14ac:dyDescent="0.25">
      <c r="A110" s="247" t="str">
        <f>'7.1'!A114</f>
        <v>1.2.1.110</v>
      </c>
      <c r="B110" s="289" t="str">
        <f>'7.1'!B114</f>
        <v>Реконструкция ТП - 353 (замена оборудования РУ-10кВ, РУ-0,4кВ, замена 2ТМГ-630кВА)</v>
      </c>
      <c r="C110" s="236">
        <f>IF('9'!V117&gt;0,'9'!V117,'13'!N110)</f>
        <v>1.26</v>
      </c>
      <c r="D110" s="235"/>
      <c r="E110" s="236">
        <f>IF('9'!U117&gt;0,'9'!U117,'13'!O110)</f>
        <v>0</v>
      </c>
      <c r="F110" s="247">
        <v>2022</v>
      </c>
      <c r="G110" s="247">
        <v>2022</v>
      </c>
      <c r="H110" s="347" t="s">
        <v>141</v>
      </c>
      <c r="I110" s="354" t="s">
        <v>142</v>
      </c>
      <c r="J110" s="354" t="s">
        <v>131</v>
      </c>
      <c r="K110" s="354" t="s">
        <v>131</v>
      </c>
      <c r="N110" s="320">
        <v>1.26</v>
      </c>
      <c r="O110" s="320">
        <f>'9'!K117</f>
        <v>0</v>
      </c>
    </row>
    <row r="111" spans="1:15" ht="30" x14ac:dyDescent="0.25">
      <c r="A111" s="247" t="str">
        <f>'7.1'!A115</f>
        <v>1.2.1.111</v>
      </c>
      <c r="B111" s="289" t="str">
        <f>'7.1'!B115</f>
        <v>Реконструкция ТП - 354 (замена оборудования РУ-10кВ, РУ-0,4кВ, замена 2ТМГ-630кВА)</v>
      </c>
      <c r="C111" s="236">
        <f>IF('9'!V118&gt;0,'9'!V118,'13'!N111)</f>
        <v>1.26</v>
      </c>
      <c r="D111" s="235"/>
      <c r="E111" s="236">
        <f>IF('9'!U118&gt;0,'9'!U118,'13'!O111)</f>
        <v>0</v>
      </c>
      <c r="F111" s="247">
        <v>2022</v>
      </c>
      <c r="G111" s="247">
        <v>2022</v>
      </c>
      <c r="H111" s="347" t="s">
        <v>141</v>
      </c>
      <c r="I111" s="354" t="s">
        <v>142</v>
      </c>
      <c r="J111" s="354" t="s">
        <v>131</v>
      </c>
      <c r="K111" s="354" t="s">
        <v>131</v>
      </c>
      <c r="N111" s="320">
        <v>1.26</v>
      </c>
      <c r="O111" s="320">
        <f>'9'!K118</f>
        <v>0</v>
      </c>
    </row>
    <row r="112" spans="1:15" ht="30" x14ac:dyDescent="0.25">
      <c r="A112" s="247" t="str">
        <f>'7.1'!A116</f>
        <v>1.2.1.112</v>
      </c>
      <c r="B112" s="289" t="str">
        <f>'7.1'!B116</f>
        <v>Реконструкция ТП - 408 (замена оборудования РУ-10кВ, РУ-0,4кВ, замена 2ТМГ-630кВА)</v>
      </c>
      <c r="C112" s="236">
        <f>IF('9'!V119&gt;0,'9'!V119,'13'!N112)</f>
        <v>1.26</v>
      </c>
      <c r="D112" s="235"/>
      <c r="E112" s="236">
        <f>IF('9'!U119&gt;0,'9'!U119,'13'!O112)</f>
        <v>0</v>
      </c>
      <c r="F112" s="247">
        <v>2022</v>
      </c>
      <c r="G112" s="247">
        <v>2022</v>
      </c>
      <c r="H112" s="347" t="s">
        <v>141</v>
      </c>
      <c r="I112" s="354" t="s">
        <v>142</v>
      </c>
      <c r="J112" s="354" t="s">
        <v>131</v>
      </c>
      <c r="K112" s="354" t="s">
        <v>131</v>
      </c>
      <c r="N112" s="320">
        <v>1.26</v>
      </c>
      <c r="O112" s="320">
        <f>'9'!K119</f>
        <v>0</v>
      </c>
    </row>
    <row r="113" spans="1:15" ht="30" x14ac:dyDescent="0.25">
      <c r="A113" s="247" t="str">
        <f>'7.1'!A117</f>
        <v>1.2.1.113</v>
      </c>
      <c r="B113" s="289" t="str">
        <f>'7.1'!B117</f>
        <v>Реконструкция ТП -366  (замена оборудования РУ-6кВ, РУ-0,4кВ, замена 2ТМГ-630кВА)</v>
      </c>
      <c r="C113" s="236">
        <f>IF('9'!V120&gt;0,'9'!V120,'13'!N113)</f>
        <v>1.26</v>
      </c>
      <c r="D113" s="235"/>
      <c r="E113" s="236">
        <f>IF('9'!U120&gt;0,'9'!U120,'13'!O113)</f>
        <v>0</v>
      </c>
      <c r="F113" s="247">
        <v>2022</v>
      </c>
      <c r="G113" s="247">
        <v>2022</v>
      </c>
      <c r="H113" s="347" t="s">
        <v>141</v>
      </c>
      <c r="I113" s="354" t="s">
        <v>142</v>
      </c>
      <c r="J113" s="354" t="s">
        <v>131</v>
      </c>
      <c r="K113" s="354" t="s">
        <v>131</v>
      </c>
      <c r="N113" s="320">
        <v>1.26</v>
      </c>
      <c r="O113" s="320">
        <f>'9'!K120</f>
        <v>0</v>
      </c>
    </row>
    <row r="114" spans="1:15" ht="30" x14ac:dyDescent="0.25">
      <c r="A114" s="247" t="str">
        <f>'7.1'!A118</f>
        <v>1.2.1.114</v>
      </c>
      <c r="B114" s="289" t="str">
        <f>'7.1'!B118</f>
        <v>Реконструкция ТП - 371 (замена оборудования РУ-6кВ, РУ-0,4кВ, замена 2ТМГ-1000кВА)</v>
      </c>
      <c r="C114" s="236">
        <f>IF('9'!V121&gt;0,'9'!V121,'13'!N114)</f>
        <v>2</v>
      </c>
      <c r="D114" s="235"/>
      <c r="E114" s="236">
        <f>IF('9'!U121&gt;0,'9'!U121,'13'!O114)</f>
        <v>0</v>
      </c>
      <c r="F114" s="247">
        <v>2022</v>
      </c>
      <c r="G114" s="247">
        <v>2022</v>
      </c>
      <c r="H114" s="347" t="s">
        <v>141</v>
      </c>
      <c r="I114" s="354" t="s">
        <v>142</v>
      </c>
      <c r="J114" s="354" t="s">
        <v>131</v>
      </c>
      <c r="K114" s="354" t="s">
        <v>131</v>
      </c>
      <c r="N114" s="320">
        <v>2</v>
      </c>
      <c r="O114" s="320">
        <f>'9'!K121</f>
        <v>0</v>
      </c>
    </row>
    <row r="115" spans="1:15" ht="30" x14ac:dyDescent="0.25">
      <c r="A115" s="247" t="str">
        <f>'7.1'!A119</f>
        <v>1.2.1.115</v>
      </c>
      <c r="B115" s="289" t="str">
        <f>'7.1'!B119</f>
        <v>Эл. Реконструкция  ТП - 505 (замена оборудования РУ-10кВ, РУ-0,4кВ, замена 2ТМГ-630кВА)</v>
      </c>
      <c r="C115" s="236">
        <f>IF('9'!V122&gt;0,'9'!V122,'13'!N115)</f>
        <v>1.26</v>
      </c>
      <c r="D115" s="235"/>
      <c r="E115" s="236">
        <f>IF('9'!U122&gt;0,'9'!U122,'13'!O115)</f>
        <v>0</v>
      </c>
      <c r="F115" s="247">
        <v>2022</v>
      </c>
      <c r="G115" s="247">
        <v>2022</v>
      </c>
      <c r="H115" s="347" t="s">
        <v>141</v>
      </c>
      <c r="I115" s="354" t="s">
        <v>142</v>
      </c>
      <c r="J115" s="354" t="s">
        <v>131</v>
      </c>
      <c r="K115" s="354" t="s">
        <v>131</v>
      </c>
      <c r="N115" s="320">
        <v>1.26</v>
      </c>
      <c r="O115" s="320">
        <f>'9'!K122</f>
        <v>0</v>
      </c>
    </row>
    <row r="116" spans="1:15" ht="30" x14ac:dyDescent="0.25">
      <c r="A116" s="247" t="str">
        <f>'7.1'!A120</f>
        <v>1.2.1.116</v>
      </c>
      <c r="B116" s="289" t="str">
        <f>'7.1'!B120</f>
        <v>Реконструкция ТП - 356 (замена оборудования РУ-10кВ, РУ-0,4кВ, замена 2ТМГ-630кВА)</v>
      </c>
      <c r="C116" s="236">
        <f>IF('9'!V123&gt;0,'9'!V123,'13'!N116)</f>
        <v>1.26</v>
      </c>
      <c r="D116" s="235"/>
      <c r="E116" s="236">
        <f>IF('9'!U123&gt;0,'9'!U123,'13'!O116)</f>
        <v>0</v>
      </c>
      <c r="F116" s="247">
        <v>2022</v>
      </c>
      <c r="G116" s="247">
        <v>2022</v>
      </c>
      <c r="H116" s="347" t="s">
        <v>141</v>
      </c>
      <c r="I116" s="354" t="s">
        <v>142</v>
      </c>
      <c r="J116" s="354" t="s">
        <v>131</v>
      </c>
      <c r="K116" s="354" t="s">
        <v>131</v>
      </c>
      <c r="N116" s="320">
        <v>1.26</v>
      </c>
      <c r="O116" s="320">
        <f>'9'!K123</f>
        <v>0</v>
      </c>
    </row>
    <row r="117" spans="1:15" ht="30" x14ac:dyDescent="0.25">
      <c r="A117" s="247" t="str">
        <f>'7.1'!A121</f>
        <v>1.2.1.117</v>
      </c>
      <c r="B117" s="289" t="str">
        <f>'7.1'!B121</f>
        <v>эл. Реконструкция ТП - 432 (замена оборудования РУ-10кВ, РУ-0,4кВ, замена 2ТМГ-630кВА)</v>
      </c>
      <c r="C117" s="236">
        <f>IF('9'!V124&gt;0,'9'!V124,'13'!N117)</f>
        <v>1.26</v>
      </c>
      <c r="D117" s="235"/>
      <c r="E117" s="236">
        <f>IF('9'!U124&gt;0,'9'!U124,'13'!O117)</f>
        <v>0</v>
      </c>
      <c r="F117" s="247">
        <v>2022</v>
      </c>
      <c r="G117" s="247">
        <v>2022</v>
      </c>
      <c r="H117" s="347" t="s">
        <v>141</v>
      </c>
      <c r="I117" s="354" t="s">
        <v>142</v>
      </c>
      <c r="J117" s="354" t="s">
        <v>131</v>
      </c>
      <c r="K117" s="354" t="s">
        <v>131</v>
      </c>
      <c r="N117" s="320">
        <v>1.26</v>
      </c>
      <c r="O117" s="320">
        <f>'9'!K124</f>
        <v>0</v>
      </c>
    </row>
    <row r="118" spans="1:15" ht="30" x14ac:dyDescent="0.25">
      <c r="A118" s="247" t="str">
        <f>'7.1'!A122</f>
        <v>1.2.1.118</v>
      </c>
      <c r="B118" s="289" t="str">
        <f>'7.1'!B122</f>
        <v>Реконструкция ТП - 352 (замена оборудования РУ-10кВ, РУ-0,4кВ, замена 2ТМГ-630кВА)</v>
      </c>
      <c r="C118" s="236">
        <f>IF('9'!V125&gt;0,'9'!V125,'13'!N118)</f>
        <v>1.26</v>
      </c>
      <c r="D118" s="235"/>
      <c r="E118" s="236">
        <f>IF('9'!U125&gt;0,'9'!U125,'13'!O118)</f>
        <v>0</v>
      </c>
      <c r="F118" s="247">
        <v>2022</v>
      </c>
      <c r="G118" s="247">
        <v>2022</v>
      </c>
      <c r="H118" s="347" t="s">
        <v>141</v>
      </c>
      <c r="I118" s="354" t="s">
        <v>142</v>
      </c>
      <c r="J118" s="354" t="s">
        <v>131</v>
      </c>
      <c r="K118" s="354" t="s">
        <v>131</v>
      </c>
      <c r="N118" s="320">
        <v>1.26</v>
      </c>
      <c r="O118" s="320">
        <f>'9'!K125</f>
        <v>0</v>
      </c>
    </row>
    <row r="119" spans="1:15" ht="30" x14ac:dyDescent="0.25">
      <c r="A119" s="247" t="str">
        <f>'7.1'!A123</f>
        <v>1.2.1.119</v>
      </c>
      <c r="B119" s="289" t="str">
        <f>'7.1'!B123</f>
        <v>Реконструкция ТП-226 (замена оборудования РУ-6кВ, РУ-0,4кВ, замена 2ТМГ-1000кВА)</v>
      </c>
      <c r="C119" s="236">
        <f>IF('9'!V126&gt;0,'9'!V126,'13'!N119)</f>
        <v>2</v>
      </c>
      <c r="D119" s="235"/>
      <c r="E119" s="236">
        <f>IF('9'!U126&gt;0,'9'!U126,'13'!O119)</f>
        <v>0</v>
      </c>
      <c r="F119" s="247">
        <v>2022</v>
      </c>
      <c r="G119" s="247">
        <v>2022</v>
      </c>
      <c r="H119" s="347" t="s">
        <v>141</v>
      </c>
      <c r="I119" s="354" t="s">
        <v>142</v>
      </c>
      <c r="J119" s="354" t="s">
        <v>131</v>
      </c>
      <c r="K119" s="354" t="s">
        <v>131</v>
      </c>
      <c r="N119" s="320">
        <v>2</v>
      </c>
      <c r="O119" s="320">
        <f>'9'!K126</f>
        <v>0</v>
      </c>
    </row>
    <row r="120" spans="1:15" ht="30" x14ac:dyDescent="0.25">
      <c r="A120" s="247" t="str">
        <f>'7.1'!A124</f>
        <v>1.2.1.120</v>
      </c>
      <c r="B120" s="289" t="str">
        <f>'7.1'!B124</f>
        <v>Реконструкция ТП-376 (замена оборудования РУ-10кВ, РУ-0,4кВ, замена 2ТМГ-630кВА)</v>
      </c>
      <c r="C120" s="236">
        <f>IF('9'!V127&gt;0,'9'!V127,'13'!N120)</f>
        <v>1.26</v>
      </c>
      <c r="D120" s="235"/>
      <c r="E120" s="236">
        <f>IF('9'!U127&gt;0,'9'!U127,'13'!O120)</f>
        <v>0</v>
      </c>
      <c r="F120" s="247">
        <v>2022</v>
      </c>
      <c r="G120" s="247">
        <v>2022</v>
      </c>
      <c r="H120" s="347" t="s">
        <v>141</v>
      </c>
      <c r="I120" s="354" t="s">
        <v>142</v>
      </c>
      <c r="J120" s="354" t="s">
        <v>131</v>
      </c>
      <c r="K120" s="354" t="s">
        <v>131</v>
      </c>
      <c r="N120" s="320">
        <v>1.26</v>
      </c>
      <c r="O120" s="320">
        <f>'9'!K127</f>
        <v>0</v>
      </c>
    </row>
    <row r="121" spans="1:15" ht="30" x14ac:dyDescent="0.25">
      <c r="A121" s="247" t="str">
        <f>'7.1'!A125</f>
        <v>1.2.1.121</v>
      </c>
      <c r="B121" s="289" t="str">
        <f>'7.1'!B125</f>
        <v>Реконструкция ТП-406 (замена оборудования РУ-10кВ, РУ-0,4кВ, замена 2ТМГ-630кВА)</v>
      </c>
      <c r="C121" s="236">
        <f>IF('9'!V128&gt;0,'9'!V128,'13'!N121)</f>
        <v>1.26</v>
      </c>
      <c r="D121" s="235"/>
      <c r="E121" s="236">
        <f>IF('9'!U128&gt;0,'9'!U128,'13'!O121)</f>
        <v>0</v>
      </c>
      <c r="F121" s="247">
        <v>2022</v>
      </c>
      <c r="G121" s="247">
        <v>2022</v>
      </c>
      <c r="H121" s="347" t="s">
        <v>141</v>
      </c>
      <c r="I121" s="354" t="s">
        <v>142</v>
      </c>
      <c r="J121" s="354" t="s">
        <v>131</v>
      </c>
      <c r="K121" s="354" t="s">
        <v>131</v>
      </c>
      <c r="N121" s="320">
        <v>1.26</v>
      </c>
      <c r="O121" s="320">
        <f>'9'!K128</f>
        <v>0</v>
      </c>
    </row>
    <row r="122" spans="1:15" ht="30" x14ac:dyDescent="0.25">
      <c r="A122" s="247" t="str">
        <f>'7.1'!A126</f>
        <v>1.2.1.122</v>
      </c>
      <c r="B122" s="289" t="str">
        <f>'7.1'!B126</f>
        <v>Реконструкция ТП-433 (замена оборудования РУ-10кВ, РУ-0,4кВ, замена 2ТМГ-630кВА)</v>
      </c>
      <c r="C122" s="236">
        <f>IF('9'!V129&gt;0,'9'!V129,'13'!N122)</f>
        <v>1.26</v>
      </c>
      <c r="D122" s="235"/>
      <c r="E122" s="236">
        <f>IF('9'!U129&gt;0,'9'!U129,'13'!O122)</f>
        <v>0</v>
      </c>
      <c r="F122" s="247">
        <v>2022</v>
      </c>
      <c r="G122" s="247">
        <v>2022</v>
      </c>
      <c r="H122" s="347" t="s">
        <v>141</v>
      </c>
      <c r="I122" s="354" t="s">
        <v>142</v>
      </c>
      <c r="J122" s="354" t="s">
        <v>131</v>
      </c>
      <c r="K122" s="354" t="s">
        <v>131</v>
      </c>
      <c r="N122" s="320">
        <v>1.26</v>
      </c>
      <c r="O122" s="320">
        <f>'9'!K129</f>
        <v>0</v>
      </c>
    </row>
    <row r="123" spans="1:15" ht="30" x14ac:dyDescent="0.25">
      <c r="A123" s="247" t="str">
        <f>'7.1'!A127</f>
        <v>1.2.1.123</v>
      </c>
      <c r="B123" s="289" t="str">
        <f>'7.1'!B127</f>
        <v>Реконструкция КТПН-655 ул.Затонская 3/2 Ч.Мыс</v>
      </c>
      <c r="C123" s="236">
        <f>IF('9'!V130&gt;0,'9'!V130,'13'!N123)</f>
        <v>1</v>
      </c>
      <c r="D123" s="235"/>
      <c r="E123" s="236">
        <f>IF('9'!U130&gt;0,'9'!U130,'13'!O123)</f>
        <v>0</v>
      </c>
      <c r="F123" s="247">
        <v>2018</v>
      </c>
      <c r="G123" s="247">
        <v>2018</v>
      </c>
      <c r="H123" s="347" t="s">
        <v>141</v>
      </c>
      <c r="I123" s="354" t="s">
        <v>142</v>
      </c>
      <c r="J123" s="354" t="s">
        <v>131</v>
      </c>
      <c r="K123" s="354" t="s">
        <v>131</v>
      </c>
      <c r="N123" s="320">
        <v>1</v>
      </c>
      <c r="O123" s="320">
        <f>'9'!K130</f>
        <v>0</v>
      </c>
    </row>
    <row r="124" spans="1:15" ht="30" x14ac:dyDescent="0.25">
      <c r="A124" s="247" t="str">
        <f>'7.1'!A128</f>
        <v>1.2.1.124</v>
      </c>
      <c r="B124" s="289" t="str">
        <f>'7.1'!B128</f>
        <v>Реконструкция оборудования ТП-297</v>
      </c>
      <c r="C124" s="236">
        <f>IF('9'!V131&gt;0,'9'!V131,'13'!N124)</f>
        <v>0</v>
      </c>
      <c r="D124" s="235"/>
      <c r="E124" s="236">
        <f>IF('9'!U131&gt;0,'9'!U131,'13'!O124)</f>
        <v>0</v>
      </c>
      <c r="F124" s="247">
        <v>2018</v>
      </c>
      <c r="G124" s="247">
        <v>2018</v>
      </c>
      <c r="H124" s="347" t="s">
        <v>141</v>
      </c>
      <c r="I124" s="354" t="s">
        <v>142</v>
      </c>
      <c r="J124" s="354" t="s">
        <v>131</v>
      </c>
      <c r="K124" s="354" t="s">
        <v>131</v>
      </c>
      <c r="N124" s="320">
        <v>0</v>
      </c>
      <c r="O124" s="320">
        <f>'9'!K131</f>
        <v>0</v>
      </c>
    </row>
    <row r="125" spans="1:15" ht="30" x14ac:dyDescent="0.25">
      <c r="A125" s="247" t="str">
        <f>'7.1'!A129</f>
        <v>1.2.1.125</v>
      </c>
      <c r="B125" s="289" t="str">
        <f>'7.1'!B129</f>
        <v>Реконструкция оборудования ТП-218</v>
      </c>
      <c r="C125" s="236">
        <f>IF('9'!V132&gt;0,'9'!V132,'13'!N125)</f>
        <v>1.26</v>
      </c>
      <c r="D125" s="235"/>
      <c r="E125" s="236">
        <f>IF('9'!U132&gt;0,'9'!U132,'13'!O125)</f>
        <v>0</v>
      </c>
      <c r="F125" s="247">
        <v>2018</v>
      </c>
      <c r="G125" s="247">
        <v>2018</v>
      </c>
      <c r="H125" s="347" t="s">
        <v>141</v>
      </c>
      <c r="I125" s="354" t="s">
        <v>142</v>
      </c>
      <c r="J125" s="354" t="s">
        <v>131</v>
      </c>
      <c r="K125" s="354" t="s">
        <v>131</v>
      </c>
      <c r="N125" s="320">
        <v>1.26</v>
      </c>
      <c r="O125" s="320">
        <f>'9'!K132</f>
        <v>0</v>
      </c>
    </row>
    <row r="126" spans="1:15" ht="30" x14ac:dyDescent="0.25">
      <c r="A126" s="247" t="str">
        <f>'7.1'!A130</f>
        <v>1.2.1.126</v>
      </c>
      <c r="B126" s="289" t="str">
        <f>'7.1'!B130</f>
        <v xml:space="preserve">Реконструкция КТПН-614 </v>
      </c>
      <c r="C126" s="236">
        <f>IF('9'!V133&gt;0,'9'!V133,'13'!N126)</f>
        <v>1.26</v>
      </c>
      <c r="D126" s="235"/>
      <c r="E126" s="236">
        <f>IF('9'!U133&gt;0,'9'!U133,'13'!O126)</f>
        <v>0</v>
      </c>
      <c r="F126" s="247">
        <v>2018</v>
      </c>
      <c r="G126" s="247">
        <v>2018</v>
      </c>
      <c r="H126" s="347" t="s">
        <v>141</v>
      </c>
      <c r="I126" s="354" t="s">
        <v>142</v>
      </c>
      <c r="J126" s="354" t="s">
        <v>131</v>
      </c>
      <c r="K126" s="354" t="s">
        <v>131</v>
      </c>
      <c r="N126" s="320">
        <v>1.26</v>
      </c>
      <c r="O126" s="320">
        <f>'9'!K133</f>
        <v>0</v>
      </c>
    </row>
    <row r="127" spans="1:15" ht="30" x14ac:dyDescent="0.25">
      <c r="A127" s="247" t="str">
        <f>'7.1'!A131</f>
        <v>1.2.1.127</v>
      </c>
      <c r="B127" s="289" t="str">
        <f>'7.1'!B131</f>
        <v>Объекты ИП 2012-2017гг, за 2017 год</v>
      </c>
      <c r="C127" s="236">
        <f>IF('9'!V134&gt;0,'9'!V134,'13'!N127)</f>
        <v>26.28</v>
      </c>
      <c r="D127" s="235"/>
      <c r="E127" s="236">
        <f>IF('9'!U134&gt;0,'9'!U134,'13'!O127)</f>
        <v>6.79</v>
      </c>
      <c r="F127" s="247">
        <v>2018</v>
      </c>
      <c r="G127" s="247">
        <v>2018</v>
      </c>
      <c r="H127" s="347" t="s">
        <v>141</v>
      </c>
      <c r="I127" s="354" t="s">
        <v>142</v>
      </c>
      <c r="J127" s="354" t="s">
        <v>131</v>
      </c>
      <c r="K127" s="354" t="s">
        <v>131</v>
      </c>
      <c r="N127" s="320">
        <v>26.28</v>
      </c>
      <c r="O127" s="320">
        <f>'9'!K134</f>
        <v>6.79</v>
      </c>
    </row>
    <row r="128" spans="1:15" ht="28.5" x14ac:dyDescent="0.25">
      <c r="A128" s="241" t="str">
        <f>'7.1'!A132</f>
        <v>/1.2.2.1/</v>
      </c>
      <c r="B128" s="242" t="str">
        <f>'7.1'!B132</f>
        <v>Реконструкция линий электропередачи, всего, в том числе:</v>
      </c>
      <c r="C128" s="236"/>
      <c r="D128" s="235"/>
      <c r="E128" s="236"/>
      <c r="F128" s="247"/>
      <c r="G128" s="247"/>
      <c r="H128" s="355"/>
      <c r="I128" s="354"/>
      <c r="J128" s="354"/>
      <c r="K128" s="354"/>
      <c r="N128" s="320"/>
      <c r="O128" s="320"/>
    </row>
    <row r="129" spans="1:15" x14ac:dyDescent="0.25">
      <c r="A129" s="247" t="str">
        <f>'7.1'!A133</f>
        <v>1.2.2.1</v>
      </c>
      <c r="B129" s="289" t="str">
        <f>'7.1'!B133</f>
        <v>Кабельные линии 6/10кВ</v>
      </c>
      <c r="C129" s="236">
        <f>IF('9'!V136&gt;0,'9'!V136,'13'!N129)</f>
        <v>0</v>
      </c>
      <c r="D129" s="235"/>
      <c r="E129" s="236">
        <f>IF('9'!U136&gt;0,'9'!U136,'13'!O129)</f>
        <v>0</v>
      </c>
      <c r="F129" s="247"/>
      <c r="G129" s="247"/>
      <c r="H129" s="355"/>
      <c r="I129" s="354"/>
      <c r="J129" s="354"/>
      <c r="K129" s="354"/>
      <c r="N129" s="320"/>
      <c r="O129" s="320"/>
    </row>
    <row r="130" spans="1:15" ht="30" x14ac:dyDescent="0.25">
      <c r="A130" s="247" t="str">
        <f>'7.1'!A134</f>
        <v>1.2.2.2</v>
      </c>
      <c r="B130" s="289" t="str">
        <f>'7.1'!B134</f>
        <v>Реконструкция  КЛ-10кв от оп.47 ВЛ-10 на ТП-537</v>
      </c>
      <c r="C130" s="236">
        <f>IF('9'!V137&gt;0,'9'!V137,'13'!N130)</f>
        <v>0</v>
      </c>
      <c r="D130" s="235"/>
      <c r="E130" s="236">
        <f>IF('9'!U137&gt;0,'9'!U137,'13'!O130)</f>
        <v>0.4</v>
      </c>
      <c r="F130" s="247">
        <v>2019</v>
      </c>
      <c r="G130" s="247">
        <v>2019</v>
      </c>
      <c r="H130" s="355" t="s">
        <v>141</v>
      </c>
      <c r="I130" s="354" t="s">
        <v>142</v>
      </c>
      <c r="J130" s="354" t="s">
        <v>131</v>
      </c>
      <c r="K130" s="354" t="s">
        <v>131</v>
      </c>
      <c r="N130" s="320">
        <f>'9'!L137</f>
        <v>0</v>
      </c>
      <c r="O130" s="320">
        <v>0.4</v>
      </c>
    </row>
    <row r="131" spans="1:15" ht="30" x14ac:dyDescent="0.25">
      <c r="A131" s="247" t="str">
        <f>'7.1'!A135</f>
        <v>1.2.2.3</v>
      </c>
      <c r="B131" s="289" t="str">
        <f>'7.1'!B135</f>
        <v>Реконструкция  КЛ - 10кВ ТП - 390- ТП - 399 ЭСК № 49</v>
      </c>
      <c r="C131" s="236">
        <f>IF('9'!V138&gt;0,'9'!V138,'13'!N131)</f>
        <v>0</v>
      </c>
      <c r="D131" s="235"/>
      <c r="E131" s="236">
        <f>IF('9'!U138&gt;0,'9'!U138,'13'!O131)</f>
        <v>0.5</v>
      </c>
      <c r="F131" s="247">
        <v>2019</v>
      </c>
      <c r="G131" s="247">
        <v>2019</v>
      </c>
      <c r="H131" s="355" t="s">
        <v>141</v>
      </c>
      <c r="I131" s="354" t="s">
        <v>142</v>
      </c>
      <c r="J131" s="354" t="s">
        <v>131</v>
      </c>
      <c r="K131" s="354" t="s">
        <v>131</v>
      </c>
      <c r="N131" s="320">
        <f>'9'!L138</f>
        <v>0</v>
      </c>
      <c r="O131" s="320">
        <v>0.5</v>
      </c>
    </row>
    <row r="132" spans="1:15" ht="30" x14ac:dyDescent="0.25">
      <c r="A132" s="247" t="str">
        <f>'7.1'!A136</f>
        <v>1.2.2.4</v>
      </c>
      <c r="B132" s="289" t="str">
        <f>'7.1'!B136</f>
        <v>Реконструкция  КЛ-10кв от ТП-402  до ТП399  эск-46</v>
      </c>
      <c r="C132" s="236">
        <f>IF('9'!V139&gt;0,'9'!V139,'13'!N132)</f>
        <v>0</v>
      </c>
      <c r="D132" s="235"/>
      <c r="E132" s="236">
        <f>IF('9'!U139&gt;0,'9'!U139,'13'!O132)</f>
        <v>0.88</v>
      </c>
      <c r="F132" s="247">
        <v>2019</v>
      </c>
      <c r="G132" s="247">
        <v>2019</v>
      </c>
      <c r="H132" s="355" t="s">
        <v>141</v>
      </c>
      <c r="I132" s="354" t="s">
        <v>142</v>
      </c>
      <c r="J132" s="354" t="s">
        <v>131</v>
      </c>
      <c r="K132" s="354" t="s">
        <v>131</v>
      </c>
      <c r="N132" s="320">
        <f>'9'!L139</f>
        <v>0</v>
      </c>
      <c r="O132" s="320">
        <v>0.88</v>
      </c>
    </row>
    <row r="133" spans="1:15" ht="30" x14ac:dyDescent="0.25">
      <c r="A133" s="247" t="str">
        <f>'7.1'!A137</f>
        <v>1.2.2.5</v>
      </c>
      <c r="B133" s="289" t="str">
        <f>'7.1'!B137</f>
        <v>Реконструкция  КЛ-10 кв от ТП-390-оп.ВЛ-10 кВ-ТП -399   ЭСК № 49</v>
      </c>
      <c r="C133" s="236">
        <f>IF('9'!V140&gt;0,'9'!V140,'13'!N133)</f>
        <v>0</v>
      </c>
      <c r="D133" s="235"/>
      <c r="E133" s="236">
        <f>IF('9'!U140&gt;0,'9'!U140,'13'!O133)</f>
        <v>0.1</v>
      </c>
      <c r="F133" s="247">
        <v>2019</v>
      </c>
      <c r="G133" s="247">
        <v>2019</v>
      </c>
      <c r="H133" s="355" t="s">
        <v>141</v>
      </c>
      <c r="I133" s="354" t="s">
        <v>142</v>
      </c>
      <c r="J133" s="354" t="s">
        <v>131</v>
      </c>
      <c r="K133" s="354" t="s">
        <v>131</v>
      </c>
      <c r="N133" s="320">
        <f>'9'!L140</f>
        <v>0</v>
      </c>
      <c r="O133" s="320">
        <v>0.1</v>
      </c>
    </row>
    <row r="134" spans="1:15" ht="30" x14ac:dyDescent="0.25">
      <c r="A134" s="247" t="str">
        <f>'7.1'!A138</f>
        <v>1.2.2.6</v>
      </c>
      <c r="B134" s="289" t="str">
        <f>'7.1'!B138</f>
        <v>Реконструкция  КЛ-10 кв ввод с ЦРП - ТП - 504  ЭСК № 24</v>
      </c>
      <c r="C134" s="236">
        <f>IF('9'!V141&gt;0,'9'!V141,'13'!N134)</f>
        <v>0</v>
      </c>
      <c r="D134" s="235"/>
      <c r="E134" s="236">
        <f>IF('9'!U141&gt;0,'9'!U141,'13'!O134)</f>
        <v>0.49</v>
      </c>
      <c r="F134" s="247">
        <v>2019</v>
      </c>
      <c r="G134" s="247">
        <v>2019</v>
      </c>
      <c r="H134" s="355" t="s">
        <v>141</v>
      </c>
      <c r="I134" s="354" t="s">
        <v>142</v>
      </c>
      <c r="J134" s="354" t="s">
        <v>131</v>
      </c>
      <c r="K134" s="354" t="s">
        <v>131</v>
      </c>
      <c r="N134" s="320">
        <f>'9'!L141</f>
        <v>0</v>
      </c>
      <c r="O134" s="320">
        <v>0.49</v>
      </c>
    </row>
    <row r="135" spans="1:15" ht="30" x14ac:dyDescent="0.25">
      <c r="A135" s="247" t="str">
        <f>'7.1'!A139</f>
        <v>1.2.2.7</v>
      </c>
      <c r="B135" s="289" t="str">
        <f>'7.1'!B139</f>
        <v>Реконструкция  КЛ-10кв РП-138 яч.14-опора-37</v>
      </c>
      <c r="C135" s="236">
        <f>IF('9'!V142&gt;0,'9'!V142,'13'!N135)</f>
        <v>0</v>
      </c>
      <c r="D135" s="235"/>
      <c r="E135" s="236">
        <f>IF('9'!U142&gt;0,'9'!U142,'13'!O135)</f>
        <v>0.76</v>
      </c>
      <c r="F135" s="247">
        <v>2019</v>
      </c>
      <c r="G135" s="247">
        <v>2019</v>
      </c>
      <c r="H135" s="355" t="s">
        <v>141</v>
      </c>
      <c r="I135" s="354" t="s">
        <v>142</v>
      </c>
      <c r="J135" s="354" t="s">
        <v>131</v>
      </c>
      <c r="K135" s="354" t="s">
        <v>131</v>
      </c>
      <c r="N135" s="320">
        <f>'9'!L142</f>
        <v>0</v>
      </c>
      <c r="O135" s="320">
        <v>0.76</v>
      </c>
    </row>
    <row r="136" spans="1:15" ht="30" x14ac:dyDescent="0.25">
      <c r="A136" s="247" t="str">
        <f>'7.1'!A140</f>
        <v>1.2.2.8</v>
      </c>
      <c r="B136" s="289" t="str">
        <f>'7.1'!B140</f>
        <v>Реконструкция  КЛ-10кв РП-106 ТП-276</v>
      </c>
      <c r="C136" s="236">
        <f>IF('9'!V143&gt;0,'9'!V143,'13'!N136)</f>
        <v>0</v>
      </c>
      <c r="D136" s="235"/>
      <c r="E136" s="236">
        <f>IF('9'!U143&gt;0,'9'!U143,'13'!O136)</f>
        <v>0.94</v>
      </c>
      <c r="F136" s="247">
        <v>2019</v>
      </c>
      <c r="G136" s="247">
        <v>2019</v>
      </c>
      <c r="H136" s="355" t="s">
        <v>141</v>
      </c>
      <c r="I136" s="354" t="s">
        <v>142</v>
      </c>
      <c r="J136" s="354" t="s">
        <v>131</v>
      </c>
      <c r="K136" s="354" t="s">
        <v>131</v>
      </c>
      <c r="N136" s="320">
        <f>'9'!L143</f>
        <v>0</v>
      </c>
      <c r="O136" s="320">
        <v>0.94</v>
      </c>
    </row>
    <row r="137" spans="1:15" ht="30" x14ac:dyDescent="0.25">
      <c r="A137" s="247" t="str">
        <f>'7.1'!A141</f>
        <v>1.2.2.9</v>
      </c>
      <c r="B137" s="289" t="str">
        <f>'7.1'!B141</f>
        <v>Реконструкция  КЛ-10кв ТП-277   ТП-275</v>
      </c>
      <c r="C137" s="236">
        <f>IF('9'!V144&gt;0,'9'!V144,'13'!N137)</f>
        <v>0</v>
      </c>
      <c r="D137" s="235"/>
      <c r="E137" s="236">
        <f>IF('9'!U144&gt;0,'9'!U144,'13'!O137)</f>
        <v>0.46</v>
      </c>
      <c r="F137" s="247">
        <v>2019</v>
      </c>
      <c r="G137" s="247">
        <v>2019</v>
      </c>
      <c r="H137" s="355" t="s">
        <v>141</v>
      </c>
      <c r="I137" s="354" t="s">
        <v>142</v>
      </c>
      <c r="J137" s="354" t="s">
        <v>131</v>
      </c>
      <c r="K137" s="354" t="s">
        <v>131</v>
      </c>
      <c r="N137" s="320">
        <f>'9'!L144</f>
        <v>0</v>
      </c>
      <c r="O137" s="320">
        <v>0.46</v>
      </c>
    </row>
    <row r="138" spans="1:15" ht="30" x14ac:dyDescent="0.25">
      <c r="A138" s="247" t="str">
        <f>'7.1'!A142</f>
        <v>1.2.2.10</v>
      </c>
      <c r="B138" s="289" t="str">
        <f>'7.1'!B142</f>
        <v>Реконструкция  КЛ-10кв ТП-276 ТП-275</v>
      </c>
      <c r="C138" s="236">
        <f>IF('9'!V145&gt;0,'9'!V145,'13'!N138)</f>
        <v>0</v>
      </c>
      <c r="D138" s="235"/>
      <c r="E138" s="236">
        <f>IF('9'!U145&gt;0,'9'!U145,'13'!O138)</f>
        <v>0.61</v>
      </c>
      <c r="F138" s="247">
        <v>2019</v>
      </c>
      <c r="G138" s="247">
        <v>2019</v>
      </c>
      <c r="H138" s="355" t="s">
        <v>141</v>
      </c>
      <c r="I138" s="354" t="s">
        <v>142</v>
      </c>
      <c r="J138" s="354" t="s">
        <v>131</v>
      </c>
      <c r="K138" s="354" t="s">
        <v>131</v>
      </c>
      <c r="N138" s="320">
        <f>'9'!L145</f>
        <v>0</v>
      </c>
      <c r="O138" s="320">
        <v>0.61</v>
      </c>
    </row>
    <row r="139" spans="1:15" ht="30" x14ac:dyDescent="0.25">
      <c r="A139" s="247" t="str">
        <f>'7.1'!A143</f>
        <v>1.2.2.11</v>
      </c>
      <c r="B139" s="289" t="str">
        <f>'7.1'!B143</f>
        <v>Реконструкция  КЛ-10кв ТП-277 ТП-279</v>
      </c>
      <c r="C139" s="236">
        <f>IF('9'!V146&gt;0,'9'!V146,'13'!N139)</f>
        <v>0</v>
      </c>
      <c r="D139" s="235"/>
      <c r="E139" s="236">
        <f>IF('9'!U146&gt;0,'9'!U146,'13'!O139)</f>
        <v>0.7</v>
      </c>
      <c r="F139" s="247">
        <v>2019</v>
      </c>
      <c r="G139" s="247">
        <v>2019</v>
      </c>
      <c r="H139" s="355" t="s">
        <v>141</v>
      </c>
      <c r="I139" s="354" t="s">
        <v>142</v>
      </c>
      <c r="J139" s="354" t="s">
        <v>131</v>
      </c>
      <c r="K139" s="354" t="s">
        <v>131</v>
      </c>
      <c r="N139" s="320">
        <f>'9'!L146</f>
        <v>0</v>
      </c>
      <c r="O139" s="320">
        <v>0.7</v>
      </c>
    </row>
    <row r="140" spans="1:15" ht="30" x14ac:dyDescent="0.25">
      <c r="A140" s="247" t="str">
        <f>'7.1'!A144</f>
        <v>1.2.2.12</v>
      </c>
      <c r="B140" s="289" t="str">
        <f>'7.1'!B144</f>
        <v>Реконструкция  КЛ-10кв ТП-278 ТП-279</v>
      </c>
      <c r="C140" s="236">
        <f>IF('9'!V147&gt;0,'9'!V147,'13'!N140)</f>
        <v>0</v>
      </c>
      <c r="D140" s="235"/>
      <c r="E140" s="236">
        <f>IF('9'!U147&gt;0,'9'!U147,'13'!O140)</f>
        <v>0.34</v>
      </c>
      <c r="F140" s="247">
        <v>2019</v>
      </c>
      <c r="G140" s="247">
        <v>2019</v>
      </c>
      <c r="H140" s="355" t="s">
        <v>141</v>
      </c>
      <c r="I140" s="354" t="s">
        <v>142</v>
      </c>
      <c r="J140" s="354" t="s">
        <v>131</v>
      </c>
      <c r="K140" s="354" t="s">
        <v>131</v>
      </c>
      <c r="N140" s="320">
        <f>'9'!L147</f>
        <v>0</v>
      </c>
      <c r="O140" s="320">
        <v>0.34</v>
      </c>
    </row>
    <row r="141" spans="1:15" ht="30" x14ac:dyDescent="0.25">
      <c r="A141" s="247" t="str">
        <f>'7.1'!A145</f>
        <v>1.2.2.13</v>
      </c>
      <c r="B141" s="289" t="str">
        <f>'7.1'!B145</f>
        <v>Реконструкция  КЛ-10кв ТП-278 ТП-280</v>
      </c>
      <c r="C141" s="236">
        <f>IF('9'!V148&gt;0,'9'!V148,'13'!N141)</f>
        <v>0</v>
      </c>
      <c r="D141" s="235"/>
      <c r="E141" s="236">
        <f>IF('9'!U148&gt;0,'9'!U148,'13'!O141)</f>
        <v>0.41499999999999998</v>
      </c>
      <c r="F141" s="247">
        <v>2019</v>
      </c>
      <c r="G141" s="247">
        <v>2019</v>
      </c>
      <c r="H141" s="355" t="s">
        <v>141</v>
      </c>
      <c r="I141" s="354" t="s">
        <v>142</v>
      </c>
      <c r="J141" s="354" t="s">
        <v>131</v>
      </c>
      <c r="K141" s="354" t="s">
        <v>131</v>
      </c>
      <c r="N141" s="320">
        <f>'9'!L148</f>
        <v>0</v>
      </c>
      <c r="O141" s="320">
        <v>0.41499999999999998</v>
      </c>
    </row>
    <row r="142" spans="1:15" ht="30" x14ac:dyDescent="0.25">
      <c r="A142" s="247" t="str">
        <f>'7.1'!A146</f>
        <v>1.2.2.14</v>
      </c>
      <c r="B142" s="289" t="str">
        <f>'7.1'!B146</f>
        <v>Реконструкция КЛ-10кв ТП-284 РП-106</v>
      </c>
      <c r="C142" s="236">
        <f>IF('9'!V149&gt;0,'9'!V149,'13'!N142)</f>
        <v>0</v>
      </c>
      <c r="D142" s="235"/>
      <c r="E142" s="236">
        <f>IF('9'!U149&gt;0,'9'!U149,'13'!O142)</f>
        <v>1.2</v>
      </c>
      <c r="F142" s="247">
        <v>2019</v>
      </c>
      <c r="G142" s="247">
        <v>2019</v>
      </c>
      <c r="H142" s="355" t="s">
        <v>141</v>
      </c>
      <c r="I142" s="354" t="s">
        <v>142</v>
      </c>
      <c r="J142" s="354" t="s">
        <v>131</v>
      </c>
      <c r="K142" s="354" t="s">
        <v>131</v>
      </c>
      <c r="N142" s="320">
        <f>'9'!L149</f>
        <v>0</v>
      </c>
      <c r="O142" s="320">
        <v>1.2</v>
      </c>
    </row>
    <row r="143" spans="1:15" ht="30" x14ac:dyDescent="0.25">
      <c r="A143" s="247" t="str">
        <f>'7.1'!A147</f>
        <v>1.2.2.15</v>
      </c>
      <c r="B143" s="289" t="str">
        <f>'7.1'!B147</f>
        <v>Реконструкция КЛ-10кв ТП-281 ТП-285</v>
      </c>
      <c r="C143" s="236">
        <f>IF('9'!V150&gt;0,'9'!V150,'13'!N143)</f>
        <v>0</v>
      </c>
      <c r="D143" s="235"/>
      <c r="E143" s="236">
        <f>IF('9'!U150&gt;0,'9'!U150,'13'!O143)</f>
        <v>0.72</v>
      </c>
      <c r="F143" s="247">
        <v>2019</v>
      </c>
      <c r="G143" s="247">
        <v>2019</v>
      </c>
      <c r="H143" s="355" t="s">
        <v>141</v>
      </c>
      <c r="I143" s="354" t="s">
        <v>142</v>
      </c>
      <c r="J143" s="354" t="s">
        <v>131</v>
      </c>
      <c r="K143" s="354" t="s">
        <v>131</v>
      </c>
      <c r="N143" s="320">
        <f>'9'!L150</f>
        <v>0</v>
      </c>
      <c r="O143" s="320">
        <v>0.72</v>
      </c>
    </row>
    <row r="144" spans="1:15" ht="30" x14ac:dyDescent="0.25">
      <c r="A144" s="247" t="str">
        <f>'7.1'!A148</f>
        <v>1.2.2.16</v>
      </c>
      <c r="B144" s="289" t="str">
        <f>'7.1'!B148</f>
        <v>Реконструкция КЛ-10кв ТП-284 ТП-286</v>
      </c>
      <c r="C144" s="236">
        <f>IF('9'!V151&gt;0,'9'!V151,'13'!N144)</f>
        <v>0</v>
      </c>
      <c r="D144" s="235"/>
      <c r="E144" s="236">
        <f>IF('9'!U151&gt;0,'9'!U151,'13'!O144)</f>
        <v>0.4</v>
      </c>
      <c r="F144" s="247">
        <v>2019</v>
      </c>
      <c r="G144" s="247">
        <v>2019</v>
      </c>
      <c r="H144" s="355" t="s">
        <v>141</v>
      </c>
      <c r="I144" s="354" t="s">
        <v>142</v>
      </c>
      <c r="J144" s="354" t="s">
        <v>131</v>
      </c>
      <c r="K144" s="354" t="s">
        <v>131</v>
      </c>
      <c r="N144" s="320">
        <f>'9'!L151</f>
        <v>0</v>
      </c>
      <c r="O144" s="320">
        <v>0.4</v>
      </c>
    </row>
    <row r="145" spans="1:15" ht="30" x14ac:dyDescent="0.25">
      <c r="A145" s="247" t="str">
        <f>'7.1'!A149</f>
        <v>1.2.2.17</v>
      </c>
      <c r="B145" s="289" t="str">
        <f>'7.1'!B149</f>
        <v>Реконструкция КЛ-10кв ТП-281 ТП-283 мкр.12</v>
      </c>
      <c r="C145" s="236">
        <f>IF('9'!V152&gt;0,'9'!V152,'13'!N145)</f>
        <v>0</v>
      </c>
      <c r="D145" s="235"/>
      <c r="E145" s="236">
        <f>IF('9'!U152&gt;0,'9'!U152,'13'!O145)</f>
        <v>0.8</v>
      </c>
      <c r="F145" s="247">
        <v>2019</v>
      </c>
      <c r="G145" s="247">
        <v>2019</v>
      </c>
      <c r="H145" s="355" t="s">
        <v>141</v>
      </c>
      <c r="I145" s="354" t="s">
        <v>142</v>
      </c>
      <c r="J145" s="354" t="s">
        <v>131</v>
      </c>
      <c r="K145" s="354" t="s">
        <v>131</v>
      </c>
      <c r="N145" s="320">
        <f>'9'!L152</f>
        <v>0</v>
      </c>
      <c r="O145" s="320">
        <v>0.8</v>
      </c>
    </row>
    <row r="146" spans="1:15" ht="30" x14ac:dyDescent="0.25">
      <c r="A146" s="247" t="str">
        <f>'7.1'!A150</f>
        <v>1.2.2.18</v>
      </c>
      <c r="B146" s="289" t="str">
        <f>'7.1'!B150</f>
        <v>Реконструкция  КЛ-10кв РП-103 ТП-246</v>
      </c>
      <c r="C146" s="236">
        <f>IF('9'!V153&gt;0,'9'!V153,'13'!N146)</f>
        <v>0</v>
      </c>
      <c r="D146" s="235"/>
      <c r="E146" s="236">
        <f>IF('9'!U153&gt;0,'9'!U153,'13'!O146)</f>
        <v>0.31</v>
      </c>
      <c r="F146" s="247">
        <v>2019</v>
      </c>
      <c r="G146" s="247">
        <v>2019</v>
      </c>
      <c r="H146" s="355" t="s">
        <v>141</v>
      </c>
      <c r="I146" s="354" t="s">
        <v>142</v>
      </c>
      <c r="J146" s="354" t="s">
        <v>131</v>
      </c>
      <c r="K146" s="354" t="s">
        <v>131</v>
      </c>
      <c r="N146" s="320">
        <f>'9'!L153</f>
        <v>0</v>
      </c>
      <c r="O146" s="320">
        <v>0.31</v>
      </c>
    </row>
    <row r="147" spans="1:15" ht="30" x14ac:dyDescent="0.25">
      <c r="A147" s="247" t="str">
        <f>'7.1'!A151</f>
        <v>1.2.2.19</v>
      </c>
      <c r="B147" s="289" t="str">
        <f>'7.1'!B151</f>
        <v>Реконструкция КЛ-10кв ПС 5 портал-1ф.х.з М/у Аэроф</v>
      </c>
      <c r="C147" s="236">
        <f>IF('9'!V154&gt;0,'9'!V154,'13'!N147)</f>
        <v>0</v>
      </c>
      <c r="D147" s="235"/>
      <c r="E147" s="236">
        <f>IF('9'!U154&gt;0,'9'!U154,'13'!O147)</f>
        <v>0.4</v>
      </c>
      <c r="F147" s="247">
        <v>2019</v>
      </c>
      <c r="G147" s="247">
        <v>2019</v>
      </c>
      <c r="H147" s="355" t="s">
        <v>141</v>
      </c>
      <c r="I147" s="354" t="s">
        <v>142</v>
      </c>
      <c r="J147" s="354" t="s">
        <v>131</v>
      </c>
      <c r="K147" s="354" t="s">
        <v>131</v>
      </c>
      <c r="N147" s="320">
        <f>'9'!L154</f>
        <v>0</v>
      </c>
      <c r="O147" s="320">
        <v>0.4</v>
      </c>
    </row>
    <row r="148" spans="1:15" ht="30" x14ac:dyDescent="0.25">
      <c r="A148" s="247" t="str">
        <f>'7.1'!A152</f>
        <v>1.2.2.20</v>
      </c>
      <c r="B148" s="289" t="str">
        <f>'7.1'!B152</f>
        <v>Реконструкция КЛ-10кв  РП-103  -ТП-242</v>
      </c>
      <c r="C148" s="236">
        <f>IF('9'!V155&gt;0,'9'!V155,'13'!N148)</f>
        <v>0</v>
      </c>
      <c r="D148" s="235"/>
      <c r="E148" s="236">
        <f>IF('9'!U155&gt;0,'9'!U155,'13'!O148)</f>
        <v>0.52</v>
      </c>
      <c r="F148" s="247">
        <v>2019</v>
      </c>
      <c r="G148" s="247">
        <v>2019</v>
      </c>
      <c r="H148" s="355" t="s">
        <v>141</v>
      </c>
      <c r="I148" s="354" t="s">
        <v>142</v>
      </c>
      <c r="J148" s="354" t="s">
        <v>131</v>
      </c>
      <c r="K148" s="354" t="s">
        <v>131</v>
      </c>
      <c r="N148" s="320">
        <f>'9'!L155</f>
        <v>0</v>
      </c>
      <c r="O148" s="320">
        <v>0.52</v>
      </c>
    </row>
    <row r="149" spans="1:15" ht="30" x14ac:dyDescent="0.25">
      <c r="A149" s="247" t="str">
        <f>'7.1'!A153</f>
        <v>1.2.2.22</v>
      </c>
      <c r="B149" s="289" t="str">
        <f>'7.1'!B153</f>
        <v>Реконструкция КЛ-10кв ТП-242 до ТП-240</v>
      </c>
      <c r="C149" s="236">
        <f>IF('9'!V156&gt;0,'9'!V156,'13'!N149)</f>
        <v>0</v>
      </c>
      <c r="D149" s="235"/>
      <c r="E149" s="236">
        <f>IF('9'!U156&gt;0,'9'!U156,'13'!O149)</f>
        <v>0.8</v>
      </c>
      <c r="F149" s="247">
        <v>2020</v>
      </c>
      <c r="G149" s="247">
        <v>2020</v>
      </c>
      <c r="H149" s="355" t="s">
        <v>141</v>
      </c>
      <c r="I149" s="354" t="s">
        <v>142</v>
      </c>
      <c r="J149" s="354" t="s">
        <v>131</v>
      </c>
      <c r="K149" s="354" t="s">
        <v>131</v>
      </c>
      <c r="N149" s="320">
        <f>'9'!L156</f>
        <v>0</v>
      </c>
      <c r="O149" s="320">
        <v>0.8</v>
      </c>
    </row>
    <row r="150" spans="1:15" ht="30" x14ac:dyDescent="0.25">
      <c r="A150" s="247" t="str">
        <f>'7.1'!A154</f>
        <v>1.2.2.23</v>
      </c>
      <c r="B150" s="289" t="str">
        <f>'7.1'!B154</f>
        <v>Реконструкция КЛ-10кв от оп.31 ВЛ-10 до ТП-536</v>
      </c>
      <c r="C150" s="236">
        <f>IF('9'!V157&gt;0,'9'!V157,'13'!N150)</f>
        <v>0</v>
      </c>
      <c r="D150" s="235"/>
      <c r="E150" s="236">
        <f>IF('9'!U157&gt;0,'9'!U157,'13'!O150)</f>
        <v>0.5</v>
      </c>
      <c r="F150" s="247">
        <v>2020</v>
      </c>
      <c r="G150" s="247">
        <v>2020</v>
      </c>
      <c r="H150" s="355" t="s">
        <v>141</v>
      </c>
      <c r="I150" s="354" t="s">
        <v>142</v>
      </c>
      <c r="J150" s="354" t="s">
        <v>131</v>
      </c>
      <c r="K150" s="354" t="s">
        <v>131</v>
      </c>
      <c r="N150" s="320">
        <f>'9'!L157</f>
        <v>0</v>
      </c>
      <c r="O150" s="320">
        <v>0.5</v>
      </c>
    </row>
    <row r="151" spans="1:15" ht="30" x14ac:dyDescent="0.25">
      <c r="A151" s="247" t="str">
        <f>'7.1'!A155</f>
        <v>1.2.2.24</v>
      </c>
      <c r="B151" s="289" t="str">
        <f>'7.1'!B155</f>
        <v>Реконструкция КЛ - 10 кВ от ТП - 461 до ТП-464 мкр. 27</v>
      </c>
      <c r="C151" s="236">
        <f>IF('9'!V158&gt;0,'9'!V158,'13'!N151)</f>
        <v>0</v>
      </c>
      <c r="D151" s="235"/>
      <c r="E151" s="236">
        <f>IF('9'!U158&gt;0,'9'!U158,'13'!O151)</f>
        <v>0.55800000000000005</v>
      </c>
      <c r="F151" s="247">
        <v>2020</v>
      </c>
      <c r="G151" s="247">
        <v>2020</v>
      </c>
      <c r="H151" s="355" t="s">
        <v>141</v>
      </c>
      <c r="I151" s="354" t="s">
        <v>142</v>
      </c>
      <c r="J151" s="354" t="s">
        <v>131</v>
      </c>
      <c r="K151" s="354" t="s">
        <v>131</v>
      </c>
      <c r="N151" s="320">
        <f>'9'!L158</f>
        <v>0</v>
      </c>
      <c r="O151" s="320">
        <v>0.55800000000000005</v>
      </c>
    </row>
    <row r="152" spans="1:15" ht="30" x14ac:dyDescent="0.25">
      <c r="A152" s="247" t="str">
        <f>'7.1'!A156</f>
        <v>1.2.2.25</v>
      </c>
      <c r="B152" s="289" t="str">
        <f>'7.1'!B156</f>
        <v>Реконструкция КЛ - 10 кВ от ТП - 426 до ТП - 427</v>
      </c>
      <c r="C152" s="236">
        <f>IF('9'!V159&gt;0,'9'!V159,'13'!N152)</f>
        <v>0</v>
      </c>
      <c r="D152" s="235"/>
      <c r="E152" s="236">
        <f>IF('9'!U159&gt;0,'9'!U159,'13'!O152)</f>
        <v>0.54400000000000004</v>
      </c>
      <c r="F152" s="247">
        <v>2018</v>
      </c>
      <c r="G152" s="247">
        <v>2018</v>
      </c>
      <c r="H152" s="355" t="s">
        <v>141</v>
      </c>
      <c r="I152" s="354" t="s">
        <v>142</v>
      </c>
      <c r="J152" s="354" t="s">
        <v>131</v>
      </c>
      <c r="K152" s="354" t="s">
        <v>131</v>
      </c>
      <c r="N152" s="320">
        <f>'9'!L159</f>
        <v>0</v>
      </c>
      <c r="O152" s="320">
        <v>0.371</v>
      </c>
    </row>
    <row r="153" spans="1:15" ht="30" x14ac:dyDescent="0.25">
      <c r="A153" s="247" t="str">
        <f>'7.1'!A157</f>
        <v>1.2.2.26</v>
      </c>
      <c r="B153" s="289" t="str">
        <f>'7.1'!B157</f>
        <v>Реконструкция КЛ -10 кВ ТП - 428- ТП - 433</v>
      </c>
      <c r="C153" s="236">
        <f>IF('9'!V160&gt;0,'9'!V160,'13'!N153)</f>
        <v>0</v>
      </c>
      <c r="D153" s="235"/>
      <c r="E153" s="236">
        <f>IF('9'!U160&gt;0,'9'!U160,'13'!O153)</f>
        <v>0.38</v>
      </c>
      <c r="F153" s="247">
        <v>2020</v>
      </c>
      <c r="G153" s="247">
        <v>2020</v>
      </c>
      <c r="H153" s="355" t="s">
        <v>141</v>
      </c>
      <c r="I153" s="354" t="s">
        <v>142</v>
      </c>
      <c r="J153" s="354" t="s">
        <v>131</v>
      </c>
      <c r="K153" s="354" t="s">
        <v>131</v>
      </c>
      <c r="N153" s="320">
        <f>'9'!L160</f>
        <v>0</v>
      </c>
      <c r="O153" s="320">
        <v>0.38</v>
      </c>
    </row>
    <row r="154" spans="1:15" ht="30" x14ac:dyDescent="0.25">
      <c r="A154" s="247" t="str">
        <f>'7.1'!A158</f>
        <v>1.2.2.27</v>
      </c>
      <c r="B154" s="289" t="str">
        <f>'7.1'!B158</f>
        <v>Реконструкция КЛ -10 кВ ТП - 432 -ТП - 434</v>
      </c>
      <c r="C154" s="236">
        <f>IF('9'!V161&gt;0,'9'!V161,'13'!N154)</f>
        <v>0</v>
      </c>
      <c r="D154" s="235"/>
      <c r="E154" s="236">
        <f>IF('9'!U161&gt;0,'9'!U161,'13'!O154)</f>
        <v>0.18</v>
      </c>
      <c r="F154" s="247">
        <v>2020</v>
      </c>
      <c r="G154" s="247">
        <v>2020</v>
      </c>
      <c r="H154" s="355" t="s">
        <v>141</v>
      </c>
      <c r="I154" s="354" t="s">
        <v>142</v>
      </c>
      <c r="J154" s="354" t="s">
        <v>131</v>
      </c>
      <c r="K154" s="354" t="s">
        <v>131</v>
      </c>
      <c r="N154" s="320">
        <f>'9'!L161</f>
        <v>0</v>
      </c>
      <c r="O154" s="320">
        <v>0.18</v>
      </c>
    </row>
    <row r="155" spans="1:15" ht="30" x14ac:dyDescent="0.25">
      <c r="A155" s="247" t="str">
        <f>'7.1'!A159</f>
        <v>1.2.2.28</v>
      </c>
      <c r="B155" s="289" t="str">
        <f>'7.1'!B159</f>
        <v>Реконструкция КЛ - 10 кВ ТП - 433 - ТП - 434 мкр. 23</v>
      </c>
      <c r="C155" s="236">
        <f>IF('9'!V162&gt;0,'9'!V162,'13'!N155)</f>
        <v>0</v>
      </c>
      <c r="D155" s="235"/>
      <c r="E155" s="236">
        <f>IF('9'!U162&gt;0,'9'!U162,'13'!O155)</f>
        <v>0.43</v>
      </c>
      <c r="F155" s="247">
        <v>2020</v>
      </c>
      <c r="G155" s="247">
        <v>2020</v>
      </c>
      <c r="H155" s="355" t="s">
        <v>141</v>
      </c>
      <c r="I155" s="354" t="s">
        <v>142</v>
      </c>
      <c r="J155" s="354" t="s">
        <v>131</v>
      </c>
      <c r="K155" s="354" t="s">
        <v>131</v>
      </c>
      <c r="N155" s="320">
        <f>'9'!L162</f>
        <v>0</v>
      </c>
      <c r="O155" s="320">
        <v>0.43</v>
      </c>
    </row>
    <row r="156" spans="1:15" ht="30" x14ac:dyDescent="0.25">
      <c r="A156" s="247" t="str">
        <f>'7.1'!A160</f>
        <v>1.2.2.29</v>
      </c>
      <c r="B156" s="289" t="str">
        <f>'7.1'!B160</f>
        <v>Реконструкция КЛ-10кв от РП-121 до  ТП-462 мкр,27</v>
      </c>
      <c r="C156" s="236">
        <f>IF('9'!V163&gt;0,'9'!V163,'13'!N156)</f>
        <v>0</v>
      </c>
      <c r="D156" s="235"/>
      <c r="E156" s="236">
        <f>IF('9'!U163&gt;0,'9'!U163,'13'!O156)</f>
        <v>0.376</v>
      </c>
      <c r="F156" s="247">
        <v>2020</v>
      </c>
      <c r="G156" s="247">
        <v>2020</v>
      </c>
      <c r="H156" s="355" t="s">
        <v>141</v>
      </c>
      <c r="I156" s="354" t="s">
        <v>142</v>
      </c>
      <c r="J156" s="354" t="s">
        <v>131</v>
      </c>
      <c r="K156" s="354" t="s">
        <v>131</v>
      </c>
      <c r="N156" s="320">
        <f>'9'!L163</f>
        <v>0</v>
      </c>
      <c r="O156" s="320">
        <v>0.376</v>
      </c>
    </row>
    <row r="157" spans="1:15" ht="30" x14ac:dyDescent="0.25">
      <c r="A157" s="247" t="str">
        <f>'7.1'!A161</f>
        <v>1.2.2.30</v>
      </c>
      <c r="B157" s="289" t="str">
        <f>'7.1'!B161</f>
        <v>Реконструкция  КЛ-10кв  РП-109   до ТП-309 мкр.11А</v>
      </c>
      <c r="C157" s="236">
        <f>IF('9'!V164&gt;0,'9'!V164,'13'!N157)</f>
        <v>0</v>
      </c>
      <c r="D157" s="235"/>
      <c r="E157" s="236">
        <f>IF('9'!U164&gt;0,'9'!U164,'13'!O157)</f>
        <v>0.58599999999999997</v>
      </c>
      <c r="F157" s="247">
        <v>2022</v>
      </c>
      <c r="G157" s="247">
        <v>2022</v>
      </c>
      <c r="H157" s="355" t="s">
        <v>141</v>
      </c>
      <c r="I157" s="354" t="s">
        <v>142</v>
      </c>
      <c r="J157" s="354" t="s">
        <v>131</v>
      </c>
      <c r="K157" s="354" t="s">
        <v>131</v>
      </c>
      <c r="N157" s="320">
        <f>'9'!L164</f>
        <v>0</v>
      </c>
      <c r="O157" s="320">
        <v>0.58599999999999997</v>
      </c>
    </row>
    <row r="158" spans="1:15" ht="30" x14ac:dyDescent="0.25">
      <c r="A158" s="247" t="str">
        <f>'7.1'!A162</f>
        <v>1.2.2.31</v>
      </c>
      <c r="B158" s="289" t="str">
        <f>'7.1'!B162</f>
        <v>Реконструкция КЛ - 10кВ РП - 115 -ТП - 398 ЭСК № 49</v>
      </c>
      <c r="C158" s="236">
        <f>IF('9'!V165&gt;0,'9'!V165,'13'!N158)</f>
        <v>0</v>
      </c>
      <c r="D158" s="235"/>
      <c r="E158" s="236">
        <f>IF('9'!U165&gt;0,'9'!U165,'13'!O158)</f>
        <v>0.28399999999999997</v>
      </c>
      <c r="F158" s="247">
        <v>2022</v>
      </c>
      <c r="G158" s="247">
        <v>2022</v>
      </c>
      <c r="H158" s="355" t="s">
        <v>141</v>
      </c>
      <c r="I158" s="354" t="s">
        <v>142</v>
      </c>
      <c r="J158" s="354" t="s">
        <v>131</v>
      </c>
      <c r="K158" s="354" t="s">
        <v>131</v>
      </c>
      <c r="N158" s="320">
        <f>'9'!L165</f>
        <v>0</v>
      </c>
      <c r="O158" s="320">
        <v>0.28399999999999997</v>
      </c>
    </row>
    <row r="159" spans="1:15" ht="30" x14ac:dyDescent="0.25">
      <c r="A159" s="247" t="str">
        <f>'7.1'!A163</f>
        <v>1.2.2.32</v>
      </c>
      <c r="B159" s="289" t="str">
        <f>'7.1'!B163</f>
        <v>Реконструкция КЛ - 10кВ РП - 115 -ТП- 395 ЭСК № 49</v>
      </c>
      <c r="C159" s="236">
        <f>IF('9'!V166&gt;0,'9'!V166,'13'!N159)</f>
        <v>0</v>
      </c>
      <c r="D159" s="235"/>
      <c r="E159" s="236">
        <f>IF('9'!U166&gt;0,'9'!U166,'13'!O159)</f>
        <v>0.84399999999999997</v>
      </c>
      <c r="F159" s="247">
        <v>2018</v>
      </c>
      <c r="G159" s="247">
        <v>2018</v>
      </c>
      <c r="H159" s="355" t="s">
        <v>141</v>
      </c>
      <c r="I159" s="354" t="s">
        <v>142</v>
      </c>
      <c r="J159" s="354" t="s">
        <v>131</v>
      </c>
      <c r="K159" s="354" t="s">
        <v>131</v>
      </c>
      <c r="N159" s="320">
        <f>'9'!L166</f>
        <v>0</v>
      </c>
      <c r="O159" s="320">
        <v>0.69199999999999995</v>
      </c>
    </row>
    <row r="160" spans="1:15" ht="30" x14ac:dyDescent="0.25">
      <c r="A160" s="247" t="str">
        <f>'7.1'!A164</f>
        <v>1.2.2.33</v>
      </c>
      <c r="B160" s="289" t="str">
        <f>'7.1'!B164</f>
        <v>Реконструкция КЛ - 10кВ РП - 115 -ТП - 390  ЭСК № 49</v>
      </c>
      <c r="C160" s="236">
        <f>IF('9'!V167&gt;0,'9'!V167,'13'!N160)</f>
        <v>0</v>
      </c>
      <c r="D160" s="235"/>
      <c r="E160" s="236">
        <f>IF('9'!U167&gt;0,'9'!U167,'13'!O160)</f>
        <v>0.58199999999999996</v>
      </c>
      <c r="F160" s="247">
        <v>2018</v>
      </c>
      <c r="G160" s="247">
        <v>2018</v>
      </c>
      <c r="H160" s="355" t="s">
        <v>141</v>
      </c>
      <c r="I160" s="354" t="s">
        <v>142</v>
      </c>
      <c r="J160" s="354" t="s">
        <v>131</v>
      </c>
      <c r="K160" s="354" t="s">
        <v>131</v>
      </c>
      <c r="N160" s="320">
        <f>'9'!L167</f>
        <v>0</v>
      </c>
      <c r="O160" s="320">
        <v>0.58199999999999996</v>
      </c>
    </row>
    <row r="161" spans="1:15" ht="30" x14ac:dyDescent="0.25">
      <c r="A161" s="247" t="str">
        <f>'7.1'!A165</f>
        <v>1.2.2.34</v>
      </c>
      <c r="B161" s="289" t="str">
        <f>'7.1'!B165</f>
        <v>Реконструкция КЛ - 10кВ РП - 115 -ТП - 406  ЭСК № 49</v>
      </c>
      <c r="C161" s="236">
        <f>IF('9'!V168&gt;0,'9'!V168,'13'!N161)</f>
        <v>0</v>
      </c>
      <c r="D161" s="235"/>
      <c r="E161" s="236">
        <f>IF('9'!U168&gt;0,'9'!U168,'13'!O161)</f>
        <v>1.05</v>
      </c>
      <c r="F161" s="247">
        <v>2022</v>
      </c>
      <c r="G161" s="247">
        <v>2022</v>
      </c>
      <c r="H161" s="355" t="s">
        <v>141</v>
      </c>
      <c r="I161" s="354" t="s">
        <v>142</v>
      </c>
      <c r="J161" s="354" t="s">
        <v>131</v>
      </c>
      <c r="K161" s="354" t="s">
        <v>131</v>
      </c>
      <c r="N161" s="320">
        <f>'9'!L168</f>
        <v>0</v>
      </c>
      <c r="O161" s="320">
        <v>1.05</v>
      </c>
    </row>
    <row r="162" spans="1:15" ht="30" x14ac:dyDescent="0.25">
      <c r="A162" s="247" t="str">
        <f>'7.1'!A166</f>
        <v>1.2.2.35</v>
      </c>
      <c r="B162" s="289" t="str">
        <f>'7.1'!B166</f>
        <v>Реконструкция КЛ - 10кВ РП - 115 -ТП - 396 ЭСК № 49</v>
      </c>
      <c r="C162" s="236">
        <f>IF('9'!V169&gt;0,'9'!V169,'13'!N162)</f>
        <v>0</v>
      </c>
      <c r="D162" s="235"/>
      <c r="E162" s="236">
        <f>IF('9'!U169&gt;0,'9'!U169,'13'!O162)</f>
        <v>0.48</v>
      </c>
      <c r="F162" s="247">
        <v>2022</v>
      </c>
      <c r="G162" s="247">
        <v>2022</v>
      </c>
      <c r="H162" s="355" t="s">
        <v>141</v>
      </c>
      <c r="I162" s="354" t="s">
        <v>142</v>
      </c>
      <c r="J162" s="354" t="s">
        <v>131</v>
      </c>
      <c r="K162" s="354" t="s">
        <v>131</v>
      </c>
      <c r="N162" s="320">
        <f>'9'!L169</f>
        <v>0</v>
      </c>
      <c r="O162" s="320">
        <v>0.48</v>
      </c>
    </row>
    <row r="163" spans="1:15" ht="30" x14ac:dyDescent="0.25">
      <c r="A163" s="247" t="str">
        <f>'7.1'!A167</f>
        <v>1.2.2.36</v>
      </c>
      <c r="B163" s="289" t="str">
        <f>'7.1'!B167</f>
        <v>Реконструкция КЛ - 10кВ ТП - 390-ТП - 391 ЭСК № 49</v>
      </c>
      <c r="C163" s="236">
        <f>IF('9'!V170&gt;0,'9'!V170,'13'!N163)</f>
        <v>0</v>
      </c>
      <c r="D163" s="235"/>
      <c r="E163" s="236">
        <f>IF('9'!U170&gt;0,'9'!U170,'13'!O163)</f>
        <v>0.56000000000000005</v>
      </c>
      <c r="F163" s="247">
        <v>2022</v>
      </c>
      <c r="G163" s="247">
        <v>2022</v>
      </c>
      <c r="H163" s="355" t="s">
        <v>141</v>
      </c>
      <c r="I163" s="354" t="s">
        <v>142</v>
      </c>
      <c r="J163" s="354" t="s">
        <v>131</v>
      </c>
      <c r="K163" s="354" t="s">
        <v>131</v>
      </c>
      <c r="N163" s="320">
        <f>'9'!L170</f>
        <v>0</v>
      </c>
      <c r="O163" s="320">
        <v>0.56000000000000005</v>
      </c>
    </row>
    <row r="164" spans="1:15" ht="30" x14ac:dyDescent="0.25">
      <c r="A164" s="247" t="str">
        <f>'7.1'!A168</f>
        <v>1.2.2.37</v>
      </c>
      <c r="B164" s="289" t="str">
        <f>'7.1'!B168</f>
        <v>Реконструкция КЛ-10в от РП-111 до ТП-294  ЭСК-40</v>
      </c>
      <c r="C164" s="236">
        <f>IF('9'!V171&gt;0,'9'!V171,'13'!N164)</f>
        <v>0</v>
      </c>
      <c r="D164" s="235"/>
      <c r="E164" s="236">
        <f>IF('9'!U171&gt;0,'9'!U171,'13'!O164)</f>
        <v>0.99299999999999999</v>
      </c>
      <c r="F164" s="247">
        <v>2022</v>
      </c>
      <c r="G164" s="247">
        <v>2022</v>
      </c>
      <c r="H164" s="355" t="s">
        <v>141</v>
      </c>
      <c r="I164" s="354" t="s">
        <v>142</v>
      </c>
      <c r="J164" s="354" t="s">
        <v>131</v>
      </c>
      <c r="K164" s="354" t="s">
        <v>131</v>
      </c>
      <c r="N164" s="320">
        <f>'9'!L171</f>
        <v>0</v>
      </c>
      <c r="O164" s="320">
        <v>0.99299999999999999</v>
      </c>
    </row>
    <row r="165" spans="1:15" ht="30" x14ac:dyDescent="0.25">
      <c r="A165" s="247" t="str">
        <f>'7.1'!A169</f>
        <v>1.2.2.38</v>
      </c>
      <c r="B165" s="289" t="str">
        <f>'7.1'!B169</f>
        <v>Реконструкция КЛ-10кВ от ТП-299  до ТП-297  эск-40</v>
      </c>
      <c r="C165" s="236">
        <f>IF('9'!V172&gt;0,'9'!V172,'13'!N165)</f>
        <v>0</v>
      </c>
      <c r="D165" s="235"/>
      <c r="E165" s="236">
        <f>IF('9'!U172&gt;0,'9'!U172,'13'!O165)</f>
        <v>0.82</v>
      </c>
      <c r="F165" s="247">
        <v>2022</v>
      </c>
      <c r="G165" s="247">
        <v>2022</v>
      </c>
      <c r="H165" s="355" t="s">
        <v>141</v>
      </c>
      <c r="I165" s="354" t="s">
        <v>142</v>
      </c>
      <c r="J165" s="354" t="s">
        <v>131</v>
      </c>
      <c r="K165" s="354" t="s">
        <v>131</v>
      </c>
      <c r="N165" s="320">
        <f>'9'!L172</f>
        <v>0</v>
      </c>
      <c r="O165" s="320">
        <v>0.82</v>
      </c>
    </row>
    <row r="166" spans="1:15" ht="30" x14ac:dyDescent="0.25">
      <c r="A166" s="247" t="str">
        <f>'7.1'!A170</f>
        <v>1.2.2.39</v>
      </c>
      <c r="B166" s="289" t="str">
        <f>'7.1'!B170</f>
        <v>Реконструкция КЛ- 10 кВ ТП - 392ТП - 393 ЭСК № 49</v>
      </c>
      <c r="C166" s="236">
        <f>IF('9'!V173&gt;0,'9'!V173,'13'!N166)</f>
        <v>0</v>
      </c>
      <c r="D166" s="235"/>
      <c r="E166" s="236">
        <f>IF('9'!U173&gt;0,'9'!U173,'13'!O166)</f>
        <v>0.56000000000000005</v>
      </c>
      <c r="F166" s="247">
        <v>2022</v>
      </c>
      <c r="G166" s="247">
        <v>2022</v>
      </c>
      <c r="H166" s="355" t="s">
        <v>141</v>
      </c>
      <c r="I166" s="354" t="s">
        <v>142</v>
      </c>
      <c r="J166" s="354" t="s">
        <v>131</v>
      </c>
      <c r="K166" s="354" t="s">
        <v>131</v>
      </c>
      <c r="N166" s="320">
        <f>'9'!L173</f>
        <v>0</v>
      </c>
      <c r="O166" s="320">
        <v>0.56000000000000005</v>
      </c>
    </row>
    <row r="167" spans="1:15" ht="30" x14ac:dyDescent="0.25">
      <c r="A167" s="247" t="str">
        <f>'7.1'!A171</f>
        <v>1.2.2.40</v>
      </c>
      <c r="B167" s="289" t="str">
        <f>'7.1'!B171</f>
        <v>Реконструкция КЛ-10 кВ от РП-111  до ТП-298 ЭСК № 40</v>
      </c>
      <c r="C167" s="236">
        <f>IF('9'!V174&gt;0,'9'!V174,'13'!N167)</f>
        <v>0</v>
      </c>
      <c r="D167" s="235"/>
      <c r="E167" s="236">
        <f>IF('9'!U174&gt;0,'9'!U174,'13'!O167)</f>
        <v>3.4356</v>
      </c>
      <c r="F167" s="247">
        <v>2021</v>
      </c>
      <c r="G167" s="247">
        <v>2021</v>
      </c>
      <c r="H167" s="355" t="s">
        <v>141</v>
      </c>
      <c r="I167" s="354" t="s">
        <v>142</v>
      </c>
      <c r="J167" s="354" t="s">
        <v>131</v>
      </c>
      <c r="K167" s="354" t="s">
        <v>131</v>
      </c>
      <c r="N167" s="320">
        <f>'9'!L174</f>
        <v>0</v>
      </c>
      <c r="O167" s="320">
        <v>3.4356</v>
      </c>
    </row>
    <row r="168" spans="1:15" ht="30" x14ac:dyDescent="0.25">
      <c r="A168" s="247" t="str">
        <f>'7.1'!A172</f>
        <v>1.2.2.41</v>
      </c>
      <c r="B168" s="289" t="str">
        <f>'7.1'!B172</f>
        <v>Реконструкция КЛ-10 кв от ТП295 -ТП - 296  ЭСК № 40</v>
      </c>
      <c r="C168" s="236">
        <f>IF('9'!V175&gt;0,'9'!V175,'13'!N168)</f>
        <v>0</v>
      </c>
      <c r="D168" s="235"/>
      <c r="E168" s="236">
        <f>IF('9'!U175&gt;0,'9'!U175,'13'!O168)</f>
        <v>2.8</v>
      </c>
      <c r="F168" s="247">
        <v>2021</v>
      </c>
      <c r="G168" s="247">
        <v>2021</v>
      </c>
      <c r="H168" s="355" t="s">
        <v>141</v>
      </c>
      <c r="I168" s="354" t="s">
        <v>142</v>
      </c>
      <c r="J168" s="354" t="s">
        <v>131</v>
      </c>
      <c r="K168" s="354" t="s">
        <v>131</v>
      </c>
      <c r="N168" s="320">
        <f>'9'!L175</f>
        <v>0</v>
      </c>
      <c r="O168" s="320">
        <v>2.8</v>
      </c>
    </row>
    <row r="169" spans="1:15" ht="30" x14ac:dyDescent="0.25">
      <c r="A169" s="247" t="str">
        <f>'7.1'!A173</f>
        <v>1.2.2.42</v>
      </c>
      <c r="B169" s="289" t="str">
        <f>'7.1'!B173</f>
        <v>Реконструкция КЛ-10 кв от ТП-406-ТП-407  ЭСК №49</v>
      </c>
      <c r="C169" s="236">
        <f>IF('9'!V176&gt;0,'9'!V176,'13'!N169)</f>
        <v>0</v>
      </c>
      <c r="D169" s="235"/>
      <c r="E169" s="236">
        <f>IF('9'!U176&gt;0,'9'!U176,'13'!O169)</f>
        <v>0.26400000000000001</v>
      </c>
      <c r="F169" s="247">
        <v>2021</v>
      </c>
      <c r="G169" s="247">
        <v>2021</v>
      </c>
      <c r="H169" s="355" t="s">
        <v>141</v>
      </c>
      <c r="I169" s="354" t="s">
        <v>142</v>
      </c>
      <c r="J169" s="354" t="s">
        <v>131</v>
      </c>
      <c r="K169" s="354" t="s">
        <v>131</v>
      </c>
      <c r="N169" s="320">
        <f>'9'!L176</f>
        <v>0</v>
      </c>
      <c r="O169" s="320">
        <v>0.26400000000000001</v>
      </c>
    </row>
    <row r="170" spans="1:15" ht="30" x14ac:dyDescent="0.25">
      <c r="A170" s="247" t="str">
        <f>'7.1'!A174</f>
        <v>1.2.2.43</v>
      </c>
      <c r="B170" s="289" t="str">
        <f>'7.1'!B174</f>
        <v>Реконструкция КЛ-10 кв ЦРП - ТП - 503  ЭСК № 24</v>
      </c>
      <c r="C170" s="236">
        <f>IF('9'!V177&gt;0,'9'!V177,'13'!N170)</f>
        <v>0</v>
      </c>
      <c r="D170" s="235"/>
      <c r="E170" s="236">
        <f>IF('9'!U177&gt;0,'9'!U177,'13'!O170)</f>
        <v>0.25</v>
      </c>
      <c r="F170" s="247">
        <v>2021</v>
      </c>
      <c r="G170" s="247">
        <v>2021</v>
      </c>
      <c r="H170" s="355" t="s">
        <v>141</v>
      </c>
      <c r="I170" s="354" t="s">
        <v>142</v>
      </c>
      <c r="J170" s="354" t="s">
        <v>131</v>
      </c>
      <c r="K170" s="354" t="s">
        <v>131</v>
      </c>
      <c r="N170" s="320">
        <f>'9'!L177</f>
        <v>0</v>
      </c>
      <c r="O170" s="320">
        <v>0.25</v>
      </c>
    </row>
    <row r="171" spans="1:15" ht="30" x14ac:dyDescent="0.25">
      <c r="A171" s="247" t="str">
        <f>'7.1'!A175</f>
        <v>1.2.2.44</v>
      </c>
      <c r="B171" s="289" t="str">
        <f>'7.1'!B175</f>
        <v>Реконструкция КЛ-10 кв ЦРП - ТП - 505  ЭСК № 24</v>
      </c>
      <c r="C171" s="236">
        <f>IF('9'!V178&gt;0,'9'!V178,'13'!N171)</f>
        <v>0</v>
      </c>
      <c r="D171" s="235"/>
      <c r="E171" s="236">
        <f>IF('9'!U178&gt;0,'9'!U178,'13'!O171)</f>
        <v>0.89</v>
      </c>
      <c r="F171" s="247">
        <v>2021</v>
      </c>
      <c r="G171" s="247">
        <v>2021</v>
      </c>
      <c r="H171" s="355" t="s">
        <v>141</v>
      </c>
      <c r="I171" s="354" t="s">
        <v>142</v>
      </c>
      <c r="J171" s="354" t="s">
        <v>131</v>
      </c>
      <c r="K171" s="354" t="s">
        <v>131</v>
      </c>
      <c r="N171" s="320">
        <f>'9'!L178</f>
        <v>0</v>
      </c>
      <c r="O171" s="320">
        <v>0.89</v>
      </c>
    </row>
    <row r="172" spans="1:15" ht="30" x14ac:dyDescent="0.25">
      <c r="A172" s="247" t="str">
        <f>'7.1'!A176</f>
        <v>1.2.2.45</v>
      </c>
      <c r="B172" s="289" t="str">
        <f>'7.1'!B176</f>
        <v>Реконструкция КЛ-10 кв ТП - 505 с РП -133  1   ЭСК № 24</v>
      </c>
      <c r="C172" s="236">
        <f>IF('9'!V179&gt;0,'9'!V179,'13'!N172)</f>
        <v>0</v>
      </c>
      <c r="D172" s="235"/>
      <c r="E172" s="236">
        <f>IF('9'!U179&gt;0,'9'!U179,'13'!O172)</f>
        <v>0.28000000000000003</v>
      </c>
      <c r="F172" s="247">
        <v>2021</v>
      </c>
      <c r="G172" s="247">
        <v>2021</v>
      </c>
      <c r="H172" s="355" t="s">
        <v>141</v>
      </c>
      <c r="I172" s="354" t="s">
        <v>142</v>
      </c>
      <c r="J172" s="354" t="s">
        <v>131</v>
      </c>
      <c r="K172" s="354" t="s">
        <v>131</v>
      </c>
      <c r="N172" s="320">
        <f>'9'!L179</f>
        <v>0</v>
      </c>
      <c r="O172" s="320">
        <v>0.28000000000000003</v>
      </c>
    </row>
    <row r="173" spans="1:15" ht="30" x14ac:dyDescent="0.25">
      <c r="A173" s="247" t="str">
        <f>'7.1'!A177</f>
        <v>1.2.2.46</v>
      </c>
      <c r="B173" s="289" t="str">
        <f>'7.1'!B177</f>
        <v>Реконструкция КЛ-10кв  ТП-299  ТП-300</v>
      </c>
      <c r="C173" s="236">
        <f>IF('9'!V180&gt;0,'9'!V180,'13'!N173)</f>
        <v>0</v>
      </c>
      <c r="D173" s="235"/>
      <c r="E173" s="236">
        <f>IF('9'!U180&gt;0,'9'!U180,'13'!O173)</f>
        <v>0.1656</v>
      </c>
      <c r="F173" s="247">
        <v>2021</v>
      </c>
      <c r="G173" s="247">
        <v>2021</v>
      </c>
      <c r="H173" s="355" t="s">
        <v>141</v>
      </c>
      <c r="I173" s="354" t="s">
        <v>142</v>
      </c>
      <c r="J173" s="354" t="s">
        <v>131</v>
      </c>
      <c r="K173" s="354" t="s">
        <v>131</v>
      </c>
      <c r="N173" s="320">
        <f>'9'!L180</f>
        <v>0</v>
      </c>
      <c r="O173" s="320">
        <v>0.1656</v>
      </c>
    </row>
    <row r="174" spans="1:15" ht="30" x14ac:dyDescent="0.25">
      <c r="A174" s="247" t="str">
        <f>'7.1'!A178</f>
        <v>1.2.2.47</v>
      </c>
      <c r="B174" s="289" t="str">
        <f>'7.1'!B178</f>
        <v>Реконструкция КЛ-6кв ф.1-10(ПС-П-2 яч.22) ВЛ-6кв ТП-212</v>
      </c>
      <c r="C174" s="236">
        <f>IF('9'!V181&gt;0,'9'!V181,'13'!N174)</f>
        <v>0</v>
      </c>
      <c r="D174" s="235"/>
      <c r="E174" s="236">
        <f>IF('9'!U181&gt;0,'9'!U181,'13'!O174)</f>
        <v>0.55000000000000004</v>
      </c>
      <c r="F174" s="247">
        <v>2021</v>
      </c>
      <c r="G174" s="247">
        <v>2021</v>
      </c>
      <c r="H174" s="355" t="s">
        <v>141</v>
      </c>
      <c r="I174" s="354" t="s">
        <v>142</v>
      </c>
      <c r="J174" s="354" t="s">
        <v>131</v>
      </c>
      <c r="K174" s="354" t="s">
        <v>131</v>
      </c>
      <c r="N174" s="320">
        <f>'9'!L181</f>
        <v>0</v>
      </c>
      <c r="O174" s="320">
        <v>0.55000000000000004</v>
      </c>
    </row>
    <row r="175" spans="1:15" ht="30" x14ac:dyDescent="0.25">
      <c r="A175" s="247" t="str">
        <f>'7.1'!A179</f>
        <v>1.2.2.47.1</v>
      </c>
      <c r="B175" s="289" t="str">
        <f>'7.1'!B179</f>
        <v>Реконструкция КЛ - 10 кВ РП - 117 - ТП - 426</v>
      </c>
      <c r="C175" s="236">
        <f>IF('9'!V182&gt;0,'9'!V182,'13'!N175)</f>
        <v>0</v>
      </c>
      <c r="D175" s="235"/>
      <c r="E175" s="236">
        <f>IF('9'!U182&gt;0,'9'!U182,'13'!O175)</f>
        <v>0.58199999999999996</v>
      </c>
      <c r="F175" s="247">
        <v>2018</v>
      </c>
      <c r="G175" s="247">
        <v>2018</v>
      </c>
      <c r="H175" s="355" t="s">
        <v>141</v>
      </c>
      <c r="I175" s="354" t="s">
        <v>142</v>
      </c>
      <c r="J175" s="354" t="s">
        <v>131</v>
      </c>
      <c r="K175" s="354" t="s">
        <v>131</v>
      </c>
      <c r="N175" s="320">
        <f>'9'!L182</f>
        <v>0</v>
      </c>
      <c r="O175" s="320">
        <v>0.58199999999999996</v>
      </c>
    </row>
    <row r="176" spans="1:15" ht="30" x14ac:dyDescent="0.25">
      <c r="A176" s="247" t="str">
        <f>'7.1'!A180</f>
        <v>1.2.2.47.2</v>
      </c>
      <c r="B176" s="289" t="str">
        <f>'7.1'!B180</f>
        <v>Реконструкция КЛ - 10 кВ РП - 117 - ТП - 472</v>
      </c>
      <c r="C176" s="236">
        <f>IF('9'!V183&gt;0,'9'!V183,'13'!N176)</f>
        <v>0</v>
      </c>
      <c r="D176" s="235"/>
      <c r="E176" s="236">
        <f>IF('9'!U183&gt;0,'9'!U183,'13'!O176)</f>
        <v>0.54400000000000004</v>
      </c>
      <c r="F176" s="247">
        <v>2018</v>
      </c>
      <c r="G176" s="247">
        <v>2018</v>
      </c>
      <c r="H176" s="355" t="s">
        <v>141</v>
      </c>
      <c r="I176" s="354" t="s">
        <v>142</v>
      </c>
      <c r="J176" s="354" t="s">
        <v>131</v>
      </c>
      <c r="K176" s="354" t="s">
        <v>131</v>
      </c>
      <c r="N176" s="320">
        <f>'9'!L183</f>
        <v>0</v>
      </c>
      <c r="O176" s="320">
        <v>0.54400000000000004</v>
      </c>
    </row>
    <row r="177" spans="1:15" ht="30" x14ac:dyDescent="0.25">
      <c r="A177" s="247" t="str">
        <f>'7.1'!A181</f>
        <v>1.2.2.47.3</v>
      </c>
      <c r="B177" s="289" t="str">
        <f>'7.1'!B181</f>
        <v>Реконструкция КЛ - 10 кВ от ТП - 472 до ТП - 471</v>
      </c>
      <c r="C177" s="236">
        <f>IF('9'!V184&gt;0,'9'!V184,'13'!N177)</f>
        <v>0</v>
      </c>
      <c r="D177" s="235"/>
      <c r="E177" s="236">
        <f>IF('9'!U184&gt;0,'9'!U184,'13'!O177)</f>
        <v>1.0860000000000001</v>
      </c>
      <c r="F177" s="247">
        <v>2018</v>
      </c>
      <c r="G177" s="247">
        <v>2018</v>
      </c>
      <c r="H177" s="355" t="s">
        <v>141</v>
      </c>
      <c r="I177" s="354" t="s">
        <v>142</v>
      </c>
      <c r="J177" s="354" t="s">
        <v>131</v>
      </c>
      <c r="K177" s="354" t="s">
        <v>131</v>
      </c>
      <c r="N177" s="320">
        <f>'9'!L184</f>
        <v>0</v>
      </c>
      <c r="O177" s="320">
        <v>1.0860000000000001</v>
      </c>
    </row>
    <row r="178" spans="1:15" ht="30" x14ac:dyDescent="0.25">
      <c r="A178" s="247" t="str">
        <f>'7.1'!A182</f>
        <v>1.2.2.47.4</v>
      </c>
      <c r="B178" s="289" t="str">
        <f>'7.1'!B182</f>
        <v>Реконструкция ВЛ- 6 кВ ФИДЕР  П/СТ "Строительная</v>
      </c>
      <c r="C178" s="236">
        <f>IF('9'!V185&gt;0,'9'!V185,'13'!N178)</f>
        <v>0</v>
      </c>
      <c r="D178" s="235"/>
      <c r="E178" s="236">
        <f>IF('9'!U185&gt;0,'9'!U185,'13'!O178)</f>
        <v>0.222</v>
      </c>
      <c r="F178" s="247">
        <v>2018</v>
      </c>
      <c r="G178" s="247">
        <v>2018</v>
      </c>
      <c r="H178" s="355" t="s">
        <v>141</v>
      </c>
      <c r="I178" s="354" t="s">
        <v>142</v>
      </c>
      <c r="J178" s="354" t="s">
        <v>131</v>
      </c>
      <c r="K178" s="354" t="s">
        <v>131</v>
      </c>
      <c r="N178" s="320">
        <f>'9'!L185</f>
        <v>0</v>
      </c>
      <c r="O178" s="320">
        <v>0.222</v>
      </c>
    </row>
    <row r="179" spans="1:15" ht="30" x14ac:dyDescent="0.25">
      <c r="A179" s="247" t="str">
        <f>'7.1'!A183</f>
        <v>1.2.2.47.5</v>
      </c>
      <c r="B179" s="289" t="str">
        <f>'7.1'!B183</f>
        <v>Реконструкция КЛ-10кв РП-103 РП-106</v>
      </c>
      <c r="C179" s="236">
        <f>IF('9'!V186&gt;0,'9'!V186,'13'!N179)</f>
        <v>0</v>
      </c>
      <c r="D179" s="235"/>
      <c r="E179" s="236">
        <f>IF('9'!U186&gt;0,'9'!U186,'13'!O179)</f>
        <v>2.1</v>
      </c>
      <c r="F179" s="247">
        <v>2018</v>
      </c>
      <c r="G179" s="247">
        <v>2018</v>
      </c>
      <c r="H179" s="355" t="s">
        <v>141</v>
      </c>
      <c r="I179" s="354" t="s">
        <v>142</v>
      </c>
      <c r="J179" s="354" t="s">
        <v>131</v>
      </c>
      <c r="K179" s="354" t="s">
        <v>131</v>
      </c>
      <c r="N179" s="320">
        <f>'9'!L186</f>
        <v>0</v>
      </c>
      <c r="O179" s="320">
        <v>2.1</v>
      </c>
    </row>
    <row r="180" spans="1:15" ht="30" x14ac:dyDescent="0.25">
      <c r="A180" s="247" t="str">
        <f>'7.1'!A184</f>
        <v>1.2.2.47.6</v>
      </c>
      <c r="B180" s="289" t="str">
        <f>'7.1'!B184</f>
        <v>Реконструкция КЛ -10 кВ от ТП-450  - ТП - 451 мкр. 25</v>
      </c>
      <c r="C180" s="236">
        <f>IF('9'!V187&gt;0,'9'!V187,'13'!N180)</f>
        <v>0</v>
      </c>
      <c r="D180" s="235"/>
      <c r="E180" s="236">
        <f>IF('9'!U187&gt;0,'9'!U187,'13'!O180)</f>
        <v>0.85199999999999998</v>
      </c>
      <c r="F180" s="247">
        <v>2018</v>
      </c>
      <c r="G180" s="247">
        <v>2018</v>
      </c>
      <c r="H180" s="355" t="s">
        <v>141</v>
      </c>
      <c r="I180" s="354" t="s">
        <v>142</v>
      </c>
      <c r="J180" s="354" t="s">
        <v>131</v>
      </c>
      <c r="K180" s="354" t="s">
        <v>131</v>
      </c>
      <c r="N180" s="320">
        <f>'9'!L187</f>
        <v>0</v>
      </c>
      <c r="O180" s="320">
        <v>0.85199999999999998</v>
      </c>
    </row>
    <row r="181" spans="1:15" x14ac:dyDescent="0.25">
      <c r="A181" s="247" t="str">
        <f>'7.1'!A185</f>
        <v>1.2.2.48</v>
      </c>
      <c r="B181" s="289" t="str">
        <f>'7.1'!B185</f>
        <v>Кабельные линии 0,4кВ</v>
      </c>
      <c r="C181" s="236">
        <f>IF('9'!V188&gt;0,'9'!V188,'13'!N181)</f>
        <v>0</v>
      </c>
      <c r="D181" s="235"/>
      <c r="E181" s="236">
        <f>IF('9'!U188&gt;0,'9'!U188,'13'!O181)</f>
        <v>0</v>
      </c>
      <c r="F181" s="247"/>
      <c r="G181" s="247"/>
      <c r="H181" s="355"/>
      <c r="I181" s="354"/>
      <c r="J181" s="354"/>
      <c r="K181" s="354"/>
      <c r="N181" s="320"/>
      <c r="O181" s="320">
        <v>0</v>
      </c>
    </row>
    <row r="182" spans="1:15" ht="30" x14ac:dyDescent="0.25">
      <c r="A182" s="247" t="str">
        <f>'7.1'!A186</f>
        <v>1.2.2.49</v>
      </c>
      <c r="B182" s="289" t="str">
        <f>'7.1'!B186</f>
        <v>Реконструкция КЛ-0,4 кВ РП-113 - ул. Майская, 5</v>
      </c>
      <c r="C182" s="236">
        <f>IF('9'!V189&gt;0,'9'!V189,'13'!N182)</f>
        <v>0</v>
      </c>
      <c r="D182" s="235"/>
      <c r="E182" s="236">
        <f>IF('9'!U189&gt;0,'9'!U189,'13'!O182)</f>
        <v>0.39600000000000002</v>
      </c>
      <c r="F182" s="247">
        <v>2020</v>
      </c>
      <c r="G182" s="247">
        <v>2020</v>
      </c>
      <c r="H182" s="355" t="s">
        <v>141</v>
      </c>
      <c r="I182" s="354" t="s">
        <v>142</v>
      </c>
      <c r="J182" s="354" t="s">
        <v>131</v>
      </c>
      <c r="K182" s="354" t="s">
        <v>131</v>
      </c>
      <c r="N182" s="320">
        <f>'9'!L189</f>
        <v>0</v>
      </c>
      <c r="O182" s="320">
        <v>0.39600000000000002</v>
      </c>
    </row>
    <row r="183" spans="1:15" ht="30" x14ac:dyDescent="0.25">
      <c r="A183" s="247" t="str">
        <f>'7.1'!A187</f>
        <v>1.2.2.50</v>
      </c>
      <c r="B183" s="289" t="str">
        <f>'7.1'!B187</f>
        <v>Реконструкция КЛ-0,4 кВ РП-113 - ул. Майская, 7</v>
      </c>
      <c r="C183" s="236">
        <f>IF('9'!V190&gt;0,'9'!V190,'13'!N183)</f>
        <v>0</v>
      </c>
      <c r="D183" s="235"/>
      <c r="E183" s="236">
        <f>IF('9'!U190&gt;0,'9'!U190,'13'!O183)</f>
        <v>0.186</v>
      </c>
      <c r="F183" s="247">
        <v>2020</v>
      </c>
      <c r="G183" s="247">
        <v>2020</v>
      </c>
      <c r="H183" s="355" t="s">
        <v>141</v>
      </c>
      <c r="I183" s="354" t="s">
        <v>142</v>
      </c>
      <c r="J183" s="354" t="s">
        <v>131</v>
      </c>
      <c r="K183" s="354" t="s">
        <v>131</v>
      </c>
      <c r="N183" s="320">
        <f>'9'!L190</f>
        <v>0</v>
      </c>
      <c r="O183" s="320">
        <v>0.186</v>
      </c>
    </row>
    <row r="184" spans="1:15" ht="30" x14ac:dyDescent="0.25">
      <c r="A184" s="247" t="str">
        <f>'7.1'!A188</f>
        <v>1.2.2.51</v>
      </c>
      <c r="B184" s="289" t="str">
        <f>'7.1'!B188</f>
        <v>Реконструкция КЛ-0,4 кВ ТП-204 - ул. 60 лет Октября, 3</v>
      </c>
      <c r="C184" s="236">
        <f>IF('9'!V191&gt;0,'9'!V191,'13'!N184)</f>
        <v>0</v>
      </c>
      <c r="D184" s="235"/>
      <c r="E184" s="236">
        <f>IF('9'!U191&gt;0,'9'!U191,'13'!O184)</f>
        <v>0.8</v>
      </c>
      <c r="F184" s="247">
        <v>2020</v>
      </c>
      <c r="G184" s="247">
        <v>2020</v>
      </c>
      <c r="H184" s="355" t="s">
        <v>141</v>
      </c>
      <c r="I184" s="354" t="s">
        <v>142</v>
      </c>
      <c r="J184" s="354" t="s">
        <v>131</v>
      </c>
      <c r="K184" s="354" t="s">
        <v>131</v>
      </c>
      <c r="N184" s="320">
        <f>'9'!L191</f>
        <v>0</v>
      </c>
      <c r="O184" s="320">
        <v>0.8</v>
      </c>
    </row>
    <row r="185" spans="1:15" ht="30" x14ac:dyDescent="0.25">
      <c r="A185" s="247" t="str">
        <f>'7.1'!A189</f>
        <v>1.2.2.52</v>
      </c>
      <c r="B185" s="289" t="str">
        <f>'7.1'!B189</f>
        <v>Реконструкция КЛ-0,4 кВ ТП-205 - пр-т. Набережный, 72;74</v>
      </c>
      <c r="C185" s="236">
        <f>IF('9'!V192&gt;0,'9'!V192,'13'!N185)</f>
        <v>0</v>
      </c>
      <c r="D185" s="235"/>
      <c r="E185" s="236">
        <f>IF('9'!U192&gt;0,'9'!U192,'13'!O185)</f>
        <v>0.44</v>
      </c>
      <c r="F185" s="247">
        <v>2020</v>
      </c>
      <c r="G185" s="247">
        <v>2020</v>
      </c>
      <c r="H185" s="355" t="s">
        <v>141</v>
      </c>
      <c r="I185" s="354" t="s">
        <v>142</v>
      </c>
      <c r="J185" s="354" t="s">
        <v>131</v>
      </c>
      <c r="K185" s="354" t="s">
        <v>131</v>
      </c>
      <c r="N185" s="320">
        <f>'9'!L192</f>
        <v>0</v>
      </c>
      <c r="O185" s="320">
        <v>0.44</v>
      </c>
    </row>
    <row r="186" spans="1:15" ht="30" x14ac:dyDescent="0.25">
      <c r="A186" s="247" t="str">
        <f>'7.1'!A190</f>
        <v>1.2.2.53</v>
      </c>
      <c r="B186" s="289" t="str">
        <f>'7.1'!B190</f>
        <v>Реконструкция КЛ-0,4 кВ ТП-205 - пр-т. Набережный, 80</v>
      </c>
      <c r="C186" s="236">
        <f>IF('9'!V193&gt;0,'9'!V193,'13'!N186)</f>
        <v>0</v>
      </c>
      <c r="D186" s="235"/>
      <c r="E186" s="236">
        <f>IF('9'!U193&gt;0,'9'!U193,'13'!O186)</f>
        <v>0.12</v>
      </c>
      <c r="F186" s="247">
        <v>2019</v>
      </c>
      <c r="G186" s="247">
        <v>2019</v>
      </c>
      <c r="H186" s="355" t="s">
        <v>141</v>
      </c>
      <c r="I186" s="354" t="s">
        <v>142</v>
      </c>
      <c r="J186" s="354" t="s">
        <v>131</v>
      </c>
      <c r="K186" s="354" t="s">
        <v>131</v>
      </c>
      <c r="N186" s="320">
        <f>'9'!L193</f>
        <v>0</v>
      </c>
      <c r="O186" s="320">
        <v>0.12</v>
      </c>
    </row>
    <row r="187" spans="1:15" ht="30" x14ac:dyDescent="0.25">
      <c r="A187" s="247" t="str">
        <f>'7.1'!A191</f>
        <v>1.2.2.54</v>
      </c>
      <c r="B187" s="289" t="str">
        <f>'7.1'!B191</f>
        <v>Реконструкция КЛ-0,4 кВ ТП-205 - ул. Энтузиастов, 53</v>
      </c>
      <c r="C187" s="236">
        <f>IF('9'!V194&gt;0,'9'!V194,'13'!N187)</f>
        <v>0</v>
      </c>
      <c r="D187" s="235"/>
      <c r="E187" s="236">
        <f>IF('9'!U194&gt;0,'9'!U194,'13'!O187)</f>
        <v>0.185</v>
      </c>
      <c r="F187" s="247">
        <v>2020</v>
      </c>
      <c r="G187" s="247">
        <v>2020</v>
      </c>
      <c r="H187" s="355" t="s">
        <v>141</v>
      </c>
      <c r="I187" s="354" t="s">
        <v>142</v>
      </c>
      <c r="J187" s="354" t="s">
        <v>131</v>
      </c>
      <c r="K187" s="354" t="s">
        <v>131</v>
      </c>
      <c r="N187" s="320">
        <f>'9'!L194</f>
        <v>0</v>
      </c>
      <c r="O187" s="320">
        <v>0.185</v>
      </c>
    </row>
    <row r="188" spans="1:15" ht="30" x14ac:dyDescent="0.25">
      <c r="A188" s="247" t="str">
        <f>'7.1'!A192</f>
        <v>1.2.2.55</v>
      </c>
      <c r="B188" s="289" t="str">
        <f>'7.1'!B192</f>
        <v>Реконструкция КЛ-0,4 кВ ТП-212 - ул. Нефтяников, 29А</v>
      </c>
      <c r="C188" s="236">
        <f>IF('9'!V195&gt;0,'9'!V195,'13'!N188)</f>
        <v>0</v>
      </c>
      <c r="D188" s="235"/>
      <c r="E188" s="236">
        <f>IF('9'!U195&gt;0,'9'!U195,'13'!O188)</f>
        <v>0.25600000000000001</v>
      </c>
      <c r="F188" s="247">
        <v>2020</v>
      </c>
      <c r="G188" s="247">
        <v>2020</v>
      </c>
      <c r="H188" s="355" t="s">
        <v>141</v>
      </c>
      <c r="I188" s="354" t="s">
        <v>142</v>
      </c>
      <c r="J188" s="354" t="s">
        <v>131</v>
      </c>
      <c r="K188" s="354" t="s">
        <v>131</v>
      </c>
      <c r="N188" s="320">
        <f>'9'!L195</f>
        <v>0</v>
      </c>
      <c r="O188" s="320">
        <v>0.25600000000000001</v>
      </c>
    </row>
    <row r="189" spans="1:15" ht="30" x14ac:dyDescent="0.25">
      <c r="A189" s="247" t="str">
        <f>'7.1'!A193</f>
        <v>1.2.2.56</v>
      </c>
      <c r="B189" s="289" t="str">
        <f>'7.1'!B193</f>
        <v>Реконструкция КЛ-0,4 кВ ТП-214 - ул. Энтузиастов, 40</v>
      </c>
      <c r="C189" s="236">
        <f>IF('9'!V196&gt;0,'9'!V196,'13'!N189)</f>
        <v>0</v>
      </c>
      <c r="D189" s="235"/>
      <c r="E189" s="236">
        <f>IF('9'!U196&gt;0,'9'!U196,'13'!O189)</f>
        <v>0.14399999999999999</v>
      </c>
      <c r="F189" s="247">
        <v>2020</v>
      </c>
      <c r="G189" s="247">
        <v>2020</v>
      </c>
      <c r="H189" s="355" t="s">
        <v>141</v>
      </c>
      <c r="I189" s="354" t="s">
        <v>142</v>
      </c>
      <c r="J189" s="354" t="s">
        <v>131</v>
      </c>
      <c r="K189" s="354" t="s">
        <v>131</v>
      </c>
      <c r="N189" s="320">
        <f>'9'!L196</f>
        <v>0</v>
      </c>
      <c r="O189" s="320">
        <v>0.14399999999999999</v>
      </c>
    </row>
    <row r="190" spans="1:15" ht="30" x14ac:dyDescent="0.25">
      <c r="A190" s="247" t="str">
        <f>'7.1'!A194</f>
        <v>1.2.2.57</v>
      </c>
      <c r="B190" s="289" t="str">
        <f>'7.1'!B194</f>
        <v>Реконструкция КЛ-0,4 кВ ТП-221 - ул. Губкина, 3</v>
      </c>
      <c r="C190" s="236">
        <f>IF('9'!V197&gt;0,'9'!V197,'13'!N190)</f>
        <v>0</v>
      </c>
      <c r="D190" s="235"/>
      <c r="E190" s="236">
        <f>IF('9'!U197&gt;0,'9'!U197,'13'!O190)</f>
        <v>0.48</v>
      </c>
      <c r="F190" s="247">
        <v>2020</v>
      </c>
      <c r="G190" s="247">
        <v>2020</v>
      </c>
      <c r="H190" s="355" t="s">
        <v>141</v>
      </c>
      <c r="I190" s="354" t="s">
        <v>142</v>
      </c>
      <c r="J190" s="354" t="s">
        <v>131</v>
      </c>
      <c r="K190" s="354" t="s">
        <v>131</v>
      </c>
      <c r="N190" s="320">
        <f>'9'!L197</f>
        <v>0</v>
      </c>
      <c r="O190" s="320">
        <v>0.48</v>
      </c>
    </row>
    <row r="191" spans="1:15" ht="30" x14ac:dyDescent="0.25">
      <c r="A191" s="247" t="str">
        <f>'7.1'!A195</f>
        <v>1.2.2.58</v>
      </c>
      <c r="B191" s="289" t="str">
        <f>'7.1'!B195</f>
        <v>Реконструкция КЛ-0,4 кВ ТП-221 - ул. Губкина, 5</v>
      </c>
      <c r="C191" s="236">
        <f>IF('9'!V198&gt;0,'9'!V198,'13'!N191)</f>
        <v>0</v>
      </c>
      <c r="D191" s="235"/>
      <c r="E191" s="236">
        <f>IF('9'!U198&gt;0,'9'!U198,'13'!O191)</f>
        <v>0.26</v>
      </c>
      <c r="F191" s="247">
        <v>2020</v>
      </c>
      <c r="G191" s="247">
        <v>2020</v>
      </c>
      <c r="H191" s="355" t="s">
        <v>141</v>
      </c>
      <c r="I191" s="354" t="s">
        <v>142</v>
      </c>
      <c r="J191" s="354" t="s">
        <v>131</v>
      </c>
      <c r="K191" s="354" t="s">
        <v>131</v>
      </c>
      <c r="N191" s="320">
        <f>'9'!L198</f>
        <v>0</v>
      </c>
      <c r="O191" s="320">
        <v>0.26</v>
      </c>
    </row>
    <row r="192" spans="1:15" ht="30" x14ac:dyDescent="0.25">
      <c r="A192" s="247" t="str">
        <f>'7.1'!A196</f>
        <v>1.2.2.59</v>
      </c>
      <c r="B192" s="289" t="str">
        <f>'7.1'!B196</f>
        <v>Реконструкция КЛ-0,4 кВ ТП-221 - ул. Губкина, 9</v>
      </c>
      <c r="C192" s="236">
        <f>IF('9'!V199&gt;0,'9'!V199,'13'!N192)</f>
        <v>0</v>
      </c>
      <c r="D192" s="235"/>
      <c r="E192" s="236">
        <f>IF('9'!U199&gt;0,'9'!U199,'13'!O192)</f>
        <v>0.19</v>
      </c>
      <c r="F192" s="247">
        <v>2020</v>
      </c>
      <c r="G192" s="247">
        <v>2020</v>
      </c>
      <c r="H192" s="355" t="s">
        <v>141</v>
      </c>
      <c r="I192" s="354" t="s">
        <v>142</v>
      </c>
      <c r="J192" s="354" t="s">
        <v>131</v>
      </c>
      <c r="K192" s="354" t="s">
        <v>131</v>
      </c>
      <c r="N192" s="320">
        <f>'9'!L199</f>
        <v>0</v>
      </c>
      <c r="O192" s="320">
        <v>0.19</v>
      </c>
    </row>
    <row r="193" spans="1:15" ht="30" x14ac:dyDescent="0.25">
      <c r="A193" s="247" t="str">
        <f>'7.1'!A197</f>
        <v>1.2.2.65</v>
      </c>
      <c r="B193" s="289" t="str">
        <f>'7.1'!B197</f>
        <v>Реконструкция КЛ-0,4 кВ ТП-223 - ул. Ленина, 67/4</v>
      </c>
      <c r="C193" s="236">
        <f>IF('9'!V200&gt;0,'9'!V200,'13'!N193)</f>
        <v>0</v>
      </c>
      <c r="D193" s="235"/>
      <c r="E193" s="236">
        <f>IF('9'!U200&gt;0,'9'!U200,'13'!O193)</f>
        <v>0.28000000000000003</v>
      </c>
      <c r="F193" s="247">
        <v>2020</v>
      </c>
      <c r="G193" s="247">
        <v>2020</v>
      </c>
      <c r="H193" s="355" t="s">
        <v>141</v>
      </c>
      <c r="I193" s="354" t="s">
        <v>142</v>
      </c>
      <c r="J193" s="354" t="s">
        <v>131</v>
      </c>
      <c r="K193" s="354" t="s">
        <v>131</v>
      </c>
      <c r="N193" s="320">
        <f>'9'!L200</f>
        <v>0</v>
      </c>
      <c r="O193" s="320">
        <v>0.28000000000000003</v>
      </c>
    </row>
    <row r="194" spans="1:15" ht="30" x14ac:dyDescent="0.25">
      <c r="A194" s="247" t="str">
        <f>'7.1'!A198</f>
        <v>1.2.2.66</v>
      </c>
      <c r="B194" s="289" t="str">
        <f>'7.1'!B198</f>
        <v xml:space="preserve">Реконструкция КЛ-0,4 кВ ТП-226 - МГБ-1 Гл. корпус </v>
      </c>
      <c r="C194" s="236">
        <f>IF('9'!V201&gt;0,'9'!V201,'13'!N194)</f>
        <v>0</v>
      </c>
      <c r="D194" s="235"/>
      <c r="E194" s="236">
        <f>IF('9'!U201&gt;0,'9'!U201,'13'!O194)</f>
        <v>0.27</v>
      </c>
      <c r="F194" s="247">
        <v>2020</v>
      </c>
      <c r="G194" s="247">
        <v>2020</v>
      </c>
      <c r="H194" s="355" t="s">
        <v>141</v>
      </c>
      <c r="I194" s="354" t="s">
        <v>142</v>
      </c>
      <c r="J194" s="354" t="s">
        <v>131</v>
      </c>
      <c r="K194" s="354" t="s">
        <v>131</v>
      </c>
      <c r="N194" s="320">
        <f>'9'!L201</f>
        <v>0</v>
      </c>
      <c r="O194" s="320">
        <v>0.27</v>
      </c>
    </row>
    <row r="195" spans="1:15" ht="30" x14ac:dyDescent="0.25">
      <c r="A195" s="247" t="str">
        <f>'7.1'!A199</f>
        <v>1.2.2.67</v>
      </c>
      <c r="B195" s="289" t="str">
        <f>'7.1'!B199</f>
        <v>Реконструкция КЛ-0,4 кВ ТП-242 - ул. Дзержинского, 8А</v>
      </c>
      <c r="C195" s="236">
        <f>IF('9'!V202&gt;0,'9'!V202,'13'!N195)</f>
        <v>0</v>
      </c>
      <c r="D195" s="235"/>
      <c r="E195" s="236">
        <f>IF('9'!U202&gt;0,'9'!U202,'13'!O195)</f>
        <v>0.27</v>
      </c>
      <c r="F195" s="247">
        <v>2020</v>
      </c>
      <c r="G195" s="247">
        <v>2020</v>
      </c>
      <c r="H195" s="355" t="s">
        <v>141</v>
      </c>
      <c r="I195" s="354" t="s">
        <v>142</v>
      </c>
      <c r="J195" s="354" t="s">
        <v>131</v>
      </c>
      <c r="K195" s="354" t="s">
        <v>131</v>
      </c>
      <c r="N195" s="320">
        <f>'9'!L202</f>
        <v>0</v>
      </c>
      <c r="O195" s="320">
        <v>0.27</v>
      </c>
    </row>
    <row r="196" spans="1:15" ht="30" x14ac:dyDescent="0.25">
      <c r="A196" s="247" t="str">
        <f>'7.1'!A200</f>
        <v>1.2.2.68</v>
      </c>
      <c r="B196" s="289" t="str">
        <f>'7.1'!B200</f>
        <v>Реконструкция КЛ-0,4 кВ ТП-242 - ул. Дзержинского, 8</v>
      </c>
      <c r="C196" s="236">
        <f>IF('9'!V203&gt;0,'9'!V203,'13'!N196)</f>
        <v>0</v>
      </c>
      <c r="D196" s="235"/>
      <c r="E196" s="236">
        <f>IF('9'!U203&gt;0,'9'!U203,'13'!O196)</f>
        <v>0.52</v>
      </c>
      <c r="F196" s="247">
        <v>2020</v>
      </c>
      <c r="G196" s="247">
        <v>2020</v>
      </c>
      <c r="H196" s="355" t="s">
        <v>141</v>
      </c>
      <c r="I196" s="354" t="s">
        <v>142</v>
      </c>
      <c r="J196" s="354" t="s">
        <v>131</v>
      </c>
      <c r="K196" s="354" t="s">
        <v>131</v>
      </c>
      <c r="N196" s="320">
        <f>'9'!L203</f>
        <v>0</v>
      </c>
      <c r="O196" s="320">
        <v>0.52</v>
      </c>
    </row>
    <row r="197" spans="1:15" ht="30" x14ac:dyDescent="0.25">
      <c r="A197" s="247" t="str">
        <f>'7.1'!A201</f>
        <v>1.2.2.69</v>
      </c>
      <c r="B197" s="289" t="str">
        <f>'7.1'!B201</f>
        <v>Реконструкция КЛ-0,4 кВ ТП-276 - ул. Бажова, 10</v>
      </c>
      <c r="C197" s="236">
        <f>IF('9'!V204&gt;0,'9'!V204,'13'!N197)</f>
        <v>0</v>
      </c>
      <c r="D197" s="235"/>
      <c r="E197" s="236">
        <f>IF('9'!U204&gt;0,'9'!U204,'13'!O197)</f>
        <v>0.25</v>
      </c>
      <c r="F197" s="247">
        <v>2020</v>
      </c>
      <c r="G197" s="247">
        <v>2020</v>
      </c>
      <c r="H197" s="355" t="s">
        <v>141</v>
      </c>
      <c r="I197" s="354" t="s">
        <v>142</v>
      </c>
      <c r="J197" s="354" t="s">
        <v>131</v>
      </c>
      <c r="K197" s="354" t="s">
        <v>131</v>
      </c>
      <c r="N197" s="320">
        <f>'9'!L204</f>
        <v>0</v>
      </c>
      <c r="O197" s="320">
        <v>0.25</v>
      </c>
    </row>
    <row r="198" spans="1:15" ht="30" x14ac:dyDescent="0.25">
      <c r="A198" s="247" t="str">
        <f>'7.1'!A202</f>
        <v>1.2.2.70</v>
      </c>
      <c r="B198" s="289" t="str">
        <f>'7.1'!B202</f>
        <v>Реконструкция КЛ-0,4 кВ ТП-276 - ул. Бажова, 14</v>
      </c>
      <c r="C198" s="236">
        <f>IF('9'!V205&gt;0,'9'!V205,'13'!N198)</f>
        <v>0</v>
      </c>
      <c r="D198" s="235"/>
      <c r="E198" s="236">
        <f>IF('9'!U205&gt;0,'9'!U205,'13'!O198)</f>
        <v>0.192</v>
      </c>
      <c r="F198" s="247">
        <v>2020</v>
      </c>
      <c r="G198" s="247">
        <v>2020</v>
      </c>
      <c r="H198" s="355" t="s">
        <v>141</v>
      </c>
      <c r="I198" s="354" t="s">
        <v>142</v>
      </c>
      <c r="J198" s="354" t="s">
        <v>131</v>
      </c>
      <c r="K198" s="354" t="s">
        <v>131</v>
      </c>
      <c r="N198" s="320">
        <f>'9'!L205</f>
        <v>0</v>
      </c>
      <c r="O198" s="320">
        <v>0.192</v>
      </c>
    </row>
    <row r="199" spans="1:15" ht="30" x14ac:dyDescent="0.25">
      <c r="A199" s="247" t="str">
        <f>'7.1'!A203</f>
        <v>1.2.2.71</v>
      </c>
      <c r="B199" s="289" t="str">
        <f>'7.1'!B203</f>
        <v>Реконструкция КЛ-0,4 кВ ТП-295 - ул. Студенческая, 19</v>
      </c>
      <c r="C199" s="236">
        <f>IF('9'!V206&gt;0,'9'!V206,'13'!N199)</f>
        <v>0</v>
      </c>
      <c r="D199" s="235"/>
      <c r="E199" s="236">
        <f>IF('9'!U206&gt;0,'9'!U206,'13'!O199)</f>
        <v>0.3</v>
      </c>
      <c r="F199" s="247">
        <v>2020</v>
      </c>
      <c r="G199" s="247">
        <v>2020</v>
      </c>
      <c r="H199" s="355" t="s">
        <v>141</v>
      </c>
      <c r="I199" s="354" t="s">
        <v>142</v>
      </c>
      <c r="J199" s="354" t="s">
        <v>131</v>
      </c>
      <c r="K199" s="354" t="s">
        <v>131</v>
      </c>
      <c r="N199" s="320">
        <f>'9'!L206</f>
        <v>0</v>
      </c>
      <c r="O199" s="320">
        <v>0.3</v>
      </c>
    </row>
    <row r="200" spans="1:15" ht="30" x14ac:dyDescent="0.25">
      <c r="A200" s="247" t="str">
        <f>'7.1'!A204</f>
        <v>1.2.2.72</v>
      </c>
      <c r="B200" s="289" t="str">
        <f>'7.1'!B204</f>
        <v>Реконструкция КЛ-0,4 кВ ТП-366 - ул. Майская, 1</v>
      </c>
      <c r="C200" s="236">
        <f>IF('9'!V207&gt;0,'9'!V207,'13'!N200)</f>
        <v>0</v>
      </c>
      <c r="D200" s="235"/>
      <c r="E200" s="236">
        <f>IF('9'!U207&gt;0,'9'!U207,'13'!O200)</f>
        <v>0.318</v>
      </c>
      <c r="F200" s="247">
        <v>2020</v>
      </c>
      <c r="G200" s="247">
        <v>2020</v>
      </c>
      <c r="H200" s="355" t="s">
        <v>141</v>
      </c>
      <c r="I200" s="354" t="s">
        <v>142</v>
      </c>
      <c r="J200" s="354" t="s">
        <v>131</v>
      </c>
      <c r="K200" s="354" t="s">
        <v>131</v>
      </c>
      <c r="N200" s="320">
        <f>'9'!L207</f>
        <v>0</v>
      </c>
      <c r="O200" s="320">
        <v>0.318</v>
      </c>
    </row>
    <row r="201" spans="1:15" ht="30" x14ac:dyDescent="0.25">
      <c r="A201" s="247" t="str">
        <f>'7.1'!A205</f>
        <v>1.2.2.73</v>
      </c>
      <c r="B201" s="289" t="str">
        <f>'7.1'!B205</f>
        <v>Реконструкция КЛ-0,4 кВ ТП-366 - ул. Майская, 3</v>
      </c>
      <c r="C201" s="236">
        <f>IF('9'!V208&gt;0,'9'!V208,'13'!N201)</f>
        <v>0</v>
      </c>
      <c r="D201" s="235"/>
      <c r="E201" s="236">
        <f>IF('9'!U208&gt;0,'9'!U208,'13'!O201)</f>
        <v>0.38600000000000001</v>
      </c>
      <c r="F201" s="247">
        <v>2020</v>
      </c>
      <c r="G201" s="247">
        <v>2020</v>
      </c>
      <c r="H201" s="355" t="s">
        <v>141</v>
      </c>
      <c r="I201" s="354" t="s">
        <v>142</v>
      </c>
      <c r="J201" s="354" t="s">
        <v>131</v>
      </c>
      <c r="K201" s="354" t="s">
        <v>131</v>
      </c>
      <c r="N201" s="320">
        <f>'9'!L208</f>
        <v>0</v>
      </c>
      <c r="O201" s="320">
        <v>0.38600000000000001</v>
      </c>
    </row>
    <row r="202" spans="1:15" ht="30" x14ac:dyDescent="0.25">
      <c r="A202" s="247" t="str">
        <f>'7.1'!A206</f>
        <v>1.2.2.74</v>
      </c>
      <c r="B202" s="289" t="str">
        <f>'7.1'!B206</f>
        <v>Реконструкция КЛ-0,4 кВ ТП-366 - ул. Энергетиков, 53 бл.А</v>
      </c>
      <c r="C202" s="236">
        <f>IF('9'!V209&gt;0,'9'!V209,'13'!N202)</f>
        <v>0</v>
      </c>
      <c r="D202" s="235"/>
      <c r="E202" s="236">
        <f>IF('9'!U209&gt;0,'9'!U209,'13'!O202)</f>
        <v>0.13</v>
      </c>
      <c r="F202" s="247">
        <v>2020</v>
      </c>
      <c r="G202" s="247">
        <v>2020</v>
      </c>
      <c r="H202" s="355" t="s">
        <v>141</v>
      </c>
      <c r="I202" s="354" t="s">
        <v>142</v>
      </c>
      <c r="J202" s="354" t="s">
        <v>131</v>
      </c>
      <c r="K202" s="354" t="s">
        <v>131</v>
      </c>
      <c r="N202" s="320">
        <f>'9'!L209</f>
        <v>0</v>
      </c>
      <c r="O202" s="320">
        <v>0.13</v>
      </c>
    </row>
    <row r="203" spans="1:15" ht="30" x14ac:dyDescent="0.25">
      <c r="A203" s="247" t="str">
        <f>'7.1'!A207</f>
        <v>1.2.2.75</v>
      </c>
      <c r="B203" s="289" t="str">
        <f>'7.1'!B207</f>
        <v>Реконструкция КЛ-0,4 кВ ТП-366 - ул. Энергетиков, 53 бл.Б</v>
      </c>
      <c r="C203" s="236">
        <f>IF('9'!V210&gt;0,'9'!V210,'13'!N203)</f>
        <v>0</v>
      </c>
      <c r="D203" s="235"/>
      <c r="E203" s="236">
        <f>IF('9'!U210&gt;0,'9'!U210,'13'!O203)</f>
        <v>0.16400000000000001</v>
      </c>
      <c r="F203" s="247">
        <v>2020</v>
      </c>
      <c r="G203" s="247">
        <v>2020</v>
      </c>
      <c r="H203" s="355" t="s">
        <v>141</v>
      </c>
      <c r="I203" s="354" t="s">
        <v>142</v>
      </c>
      <c r="J203" s="354" t="s">
        <v>131</v>
      </c>
      <c r="K203" s="354" t="s">
        <v>131</v>
      </c>
      <c r="N203" s="320">
        <f>'9'!L210</f>
        <v>0</v>
      </c>
      <c r="O203" s="320">
        <v>0.16400000000000001</v>
      </c>
    </row>
    <row r="204" spans="1:15" ht="30" x14ac:dyDescent="0.25">
      <c r="A204" s="247" t="str">
        <f>'7.1'!A208</f>
        <v>1.2.2.76</v>
      </c>
      <c r="B204" s="289" t="str">
        <f>'7.1'!B208</f>
        <v>Реконструкция КЛ-0,4 кВ ТП-368 - ул. Республики, 80</v>
      </c>
      <c r="C204" s="236">
        <f>IF('9'!V211&gt;0,'9'!V211,'13'!N204)</f>
        <v>0</v>
      </c>
      <c r="D204" s="235"/>
      <c r="E204" s="236">
        <f>IF('9'!U211&gt;0,'9'!U211,'13'!O204)</f>
        <v>0.4</v>
      </c>
      <c r="F204" s="247">
        <v>2020</v>
      </c>
      <c r="G204" s="247">
        <v>2020</v>
      </c>
      <c r="H204" s="355" t="s">
        <v>141</v>
      </c>
      <c r="I204" s="354" t="s">
        <v>142</v>
      </c>
      <c r="J204" s="354" t="s">
        <v>131</v>
      </c>
      <c r="K204" s="354" t="s">
        <v>131</v>
      </c>
      <c r="N204" s="320">
        <f>'9'!L211</f>
        <v>0</v>
      </c>
      <c r="O204" s="320">
        <v>0.4</v>
      </c>
    </row>
    <row r="205" spans="1:15" ht="30" x14ac:dyDescent="0.25">
      <c r="A205" s="247" t="str">
        <f>'7.1'!A209</f>
        <v>1.2.2.77</v>
      </c>
      <c r="B205" s="289" t="str">
        <f>'7.1'!B209</f>
        <v>Реконструкция КЛ-0,4 кВ ТП-368 - ул. Республики, 82</v>
      </c>
      <c r="C205" s="236">
        <f>IF('9'!V212&gt;0,'9'!V212,'13'!N205)</f>
        <v>0</v>
      </c>
      <c r="D205" s="235"/>
      <c r="E205" s="236">
        <f>IF('9'!U212&gt;0,'9'!U212,'13'!O205)</f>
        <v>0.29599999999999999</v>
      </c>
      <c r="F205" s="247">
        <v>2020</v>
      </c>
      <c r="G205" s="247">
        <v>2020</v>
      </c>
      <c r="H205" s="355" t="s">
        <v>141</v>
      </c>
      <c r="I205" s="354" t="s">
        <v>142</v>
      </c>
      <c r="J205" s="354" t="s">
        <v>131</v>
      </c>
      <c r="K205" s="354" t="s">
        <v>131</v>
      </c>
      <c r="N205" s="320">
        <f>'9'!L212</f>
        <v>0</v>
      </c>
      <c r="O205" s="320">
        <v>0.29599999999999999</v>
      </c>
    </row>
    <row r="206" spans="1:15" ht="30" x14ac:dyDescent="0.25">
      <c r="A206" s="247" t="str">
        <f>'7.1'!A210</f>
        <v>1.2.2.78</v>
      </c>
      <c r="B206" s="289" t="str">
        <f>'7.1'!B210</f>
        <v>Реконструкция КЛ-0,4 кВ ТП-368 - ул. Республики, 84</v>
      </c>
      <c r="C206" s="236">
        <f>IF('9'!V213&gt;0,'9'!V213,'13'!N206)</f>
        <v>0</v>
      </c>
      <c r="D206" s="235"/>
      <c r="E206" s="236">
        <f>IF('9'!U213&gt;0,'9'!U213,'13'!O206)</f>
        <v>0.41899999999999998</v>
      </c>
      <c r="F206" s="247">
        <v>2020</v>
      </c>
      <c r="G206" s="247">
        <v>2020</v>
      </c>
      <c r="H206" s="355" t="s">
        <v>141</v>
      </c>
      <c r="I206" s="354" t="s">
        <v>142</v>
      </c>
      <c r="J206" s="354" t="s">
        <v>131</v>
      </c>
      <c r="K206" s="354" t="s">
        <v>131</v>
      </c>
      <c r="N206" s="320">
        <f>'9'!L213</f>
        <v>0</v>
      </c>
      <c r="O206" s="320">
        <v>0.41899999999999998</v>
      </c>
    </row>
    <row r="207" spans="1:15" ht="30" x14ac:dyDescent="0.25">
      <c r="A207" s="247" t="str">
        <f>'7.1'!A211</f>
        <v>1.2.2.79</v>
      </c>
      <c r="B207" s="289" t="str">
        <f>'7.1'!B211</f>
        <v>Реконструкция КЛ-0,4 кВ ТП-368 - ул. Республики, 86</v>
      </c>
      <c r="C207" s="236">
        <f>IF('9'!V214&gt;0,'9'!V214,'13'!N207)</f>
        <v>0</v>
      </c>
      <c r="D207" s="235"/>
      <c r="E207" s="236">
        <f>IF('9'!U214&gt;0,'9'!U214,'13'!O207)</f>
        <v>0.90600000000000003</v>
      </c>
      <c r="F207" s="247">
        <v>2018</v>
      </c>
      <c r="G207" s="247">
        <v>2018</v>
      </c>
      <c r="H207" s="355" t="s">
        <v>141</v>
      </c>
      <c r="I207" s="354" t="s">
        <v>142</v>
      </c>
      <c r="J207" s="354" t="s">
        <v>131</v>
      </c>
      <c r="K207" s="354" t="s">
        <v>131</v>
      </c>
      <c r="N207" s="320">
        <f>'9'!L214</f>
        <v>0</v>
      </c>
      <c r="O207" s="320">
        <v>0.90600000000000003</v>
      </c>
    </row>
    <row r="208" spans="1:15" ht="30" x14ac:dyDescent="0.25">
      <c r="A208" s="247" t="str">
        <f>'7.1'!A212</f>
        <v>1.2.2.80</v>
      </c>
      <c r="B208" s="289" t="str">
        <f>'7.1'!B212</f>
        <v xml:space="preserve">Реконструкция КЛ-0,4 кВ ТП-370 - ул. Энергетиков, 33 </v>
      </c>
      <c r="C208" s="236">
        <f>IF('9'!V215&gt;0,'9'!V215,'13'!N208)</f>
        <v>0</v>
      </c>
      <c r="D208" s="235"/>
      <c r="E208" s="236">
        <f>IF('9'!U215&gt;0,'9'!U215,'13'!O208)</f>
        <v>0.66</v>
      </c>
      <c r="F208" s="247">
        <v>2019</v>
      </c>
      <c r="G208" s="247">
        <v>2019</v>
      </c>
      <c r="H208" s="355" t="s">
        <v>141</v>
      </c>
      <c r="I208" s="354" t="s">
        <v>142</v>
      </c>
      <c r="J208" s="354" t="s">
        <v>131</v>
      </c>
      <c r="K208" s="354" t="s">
        <v>131</v>
      </c>
      <c r="N208" s="320">
        <f>'9'!L215</f>
        <v>0</v>
      </c>
      <c r="O208" s="320">
        <v>0.66</v>
      </c>
    </row>
    <row r="209" spans="1:15" ht="30" x14ac:dyDescent="0.25">
      <c r="A209" s="247" t="str">
        <f>'7.1'!A213</f>
        <v>1.2.2.91</v>
      </c>
      <c r="B209" s="289" t="str">
        <f>'7.1'!B213</f>
        <v>Реконструкция КЛ-0,4 кВ ТП-393 - пр-д. Дружбы, 5</v>
      </c>
      <c r="C209" s="236">
        <f>IF('9'!V216&gt;0,'9'!V216,'13'!N209)</f>
        <v>0</v>
      </c>
      <c r="D209" s="235"/>
      <c r="E209" s="236">
        <f>IF('9'!U216&gt;0,'9'!U216,'13'!O209)</f>
        <v>0.16</v>
      </c>
      <c r="F209" s="247">
        <v>2022</v>
      </c>
      <c r="G209" s="247">
        <v>2022</v>
      </c>
      <c r="H209" s="355" t="s">
        <v>141</v>
      </c>
      <c r="I209" s="354" t="s">
        <v>142</v>
      </c>
      <c r="J209" s="354" t="s">
        <v>131</v>
      </c>
      <c r="K209" s="354" t="s">
        <v>131</v>
      </c>
      <c r="N209" s="320">
        <f>'9'!L216</f>
        <v>0</v>
      </c>
      <c r="O209" s="320">
        <v>0.16</v>
      </c>
    </row>
    <row r="210" spans="1:15" ht="30" x14ac:dyDescent="0.25">
      <c r="A210" s="247" t="str">
        <f>'7.1'!A214</f>
        <v>1.2.2.93</v>
      </c>
      <c r="B210" s="289" t="str">
        <f>'7.1'!B214</f>
        <v>Реконструкция КЛ-0,4 кВ ТП-393 - ул. Северная, 72</v>
      </c>
      <c r="C210" s="236">
        <f>IF('9'!V217&gt;0,'9'!V217,'13'!N210)</f>
        <v>0</v>
      </c>
      <c r="D210" s="235"/>
      <c r="E210" s="236">
        <f>IF('9'!U217&gt;0,'9'!U217,'13'!O210)</f>
        <v>0.25</v>
      </c>
      <c r="F210" s="247">
        <v>2021</v>
      </c>
      <c r="G210" s="247">
        <v>2021</v>
      </c>
      <c r="H210" s="355" t="s">
        <v>141</v>
      </c>
      <c r="I210" s="354" t="s">
        <v>142</v>
      </c>
      <c r="J210" s="354" t="s">
        <v>131</v>
      </c>
      <c r="K210" s="354" t="s">
        <v>131</v>
      </c>
      <c r="N210" s="320">
        <f>'9'!L217</f>
        <v>0</v>
      </c>
      <c r="O210" s="320">
        <v>0.25</v>
      </c>
    </row>
    <row r="211" spans="1:15" ht="30" x14ac:dyDescent="0.25">
      <c r="A211" s="247" t="str">
        <f>'7.1'!A215</f>
        <v>1.2.2.96</v>
      </c>
      <c r="B211" s="289" t="str">
        <f>'7.1'!B215</f>
        <v>Реконструкция КЛ-0,4 кВ ТП-394 - пр-д. Дружбы, 11</v>
      </c>
      <c r="C211" s="236">
        <f>IF('9'!V218&gt;0,'9'!V218,'13'!N211)</f>
        <v>0</v>
      </c>
      <c r="D211" s="235"/>
      <c r="E211" s="236">
        <f>IF('9'!U218&gt;0,'9'!U218,'13'!O211)</f>
        <v>0.2</v>
      </c>
      <c r="F211" s="247">
        <v>2020</v>
      </c>
      <c r="G211" s="247">
        <v>2020</v>
      </c>
      <c r="H211" s="355" t="s">
        <v>141</v>
      </c>
      <c r="I211" s="354" t="s">
        <v>142</v>
      </c>
      <c r="J211" s="354" t="s">
        <v>131</v>
      </c>
      <c r="K211" s="354" t="s">
        <v>131</v>
      </c>
      <c r="N211" s="320">
        <f>'9'!L218</f>
        <v>0</v>
      </c>
      <c r="O211" s="320">
        <v>0.2</v>
      </c>
    </row>
    <row r="212" spans="1:15" ht="30" x14ac:dyDescent="0.25">
      <c r="A212" s="247" t="str">
        <f>'7.1'!A216</f>
        <v>1.2.2.97</v>
      </c>
      <c r="B212" s="289" t="str">
        <f>'7.1'!B216</f>
        <v>Реконструкция КЛ-0,4 кВ ТП-394 - ул. 50 лет ВЛКСМ, 5</v>
      </c>
      <c r="C212" s="236">
        <f>IF('9'!V219&gt;0,'9'!V219,'13'!N212)</f>
        <v>0</v>
      </c>
      <c r="D212" s="235"/>
      <c r="E212" s="236">
        <f>IF('9'!U219&gt;0,'9'!U219,'13'!O212)</f>
        <v>0.2</v>
      </c>
      <c r="F212" s="247">
        <v>2020</v>
      </c>
      <c r="G212" s="247">
        <v>2020</v>
      </c>
      <c r="H212" s="355" t="s">
        <v>141</v>
      </c>
      <c r="I212" s="354" t="s">
        <v>142</v>
      </c>
      <c r="J212" s="354" t="s">
        <v>131</v>
      </c>
      <c r="K212" s="354" t="s">
        <v>131</v>
      </c>
      <c r="N212" s="320">
        <f>'9'!L219</f>
        <v>0</v>
      </c>
      <c r="O212" s="320">
        <v>0.2</v>
      </c>
    </row>
    <row r="213" spans="1:15" ht="30" x14ac:dyDescent="0.25">
      <c r="A213" s="247" t="str">
        <f>'7.1'!A217</f>
        <v>1.2.2.98</v>
      </c>
      <c r="B213" s="289" t="str">
        <f>'7.1'!B217</f>
        <v>Реконструкция КЛ-0,4 кВ ТП-394 - ул. 50 лет ВЛКСМ, 7</v>
      </c>
      <c r="C213" s="236">
        <f>IF('9'!V220&gt;0,'9'!V220,'13'!N213)</f>
        <v>0</v>
      </c>
      <c r="D213" s="235"/>
      <c r="E213" s="236">
        <f>IF('9'!U220&gt;0,'9'!U220,'13'!O213)</f>
        <v>0.14599999999999999</v>
      </c>
      <c r="F213" s="247">
        <v>2020</v>
      </c>
      <c r="G213" s="247">
        <v>2020</v>
      </c>
      <c r="H213" s="355" t="s">
        <v>141</v>
      </c>
      <c r="I213" s="354" t="s">
        <v>142</v>
      </c>
      <c r="J213" s="354" t="s">
        <v>131</v>
      </c>
      <c r="K213" s="354" t="s">
        <v>131</v>
      </c>
      <c r="N213" s="320">
        <f>'9'!L220</f>
        <v>0</v>
      </c>
      <c r="O213" s="320">
        <v>0.14599999999999999</v>
      </c>
    </row>
    <row r="214" spans="1:15" ht="30" x14ac:dyDescent="0.25">
      <c r="A214" s="247" t="str">
        <f>'7.1'!A218</f>
        <v>1.2.2.99</v>
      </c>
      <c r="B214" s="289" t="str">
        <f>'7.1'!B218</f>
        <v>Реконструкция КЛ-0,4 кВ ТП-394 - ул. 50 лет ВЛКСМ, 9</v>
      </c>
      <c r="C214" s="236">
        <f>IF('9'!V221&gt;0,'9'!V221,'13'!N214)</f>
        <v>0</v>
      </c>
      <c r="D214" s="235"/>
      <c r="E214" s="236">
        <f>IF('9'!U221&gt;0,'9'!U221,'13'!O214)</f>
        <v>0.36799999999999999</v>
      </c>
      <c r="F214" s="247">
        <v>2020</v>
      </c>
      <c r="G214" s="247">
        <v>2020</v>
      </c>
      <c r="H214" s="355" t="s">
        <v>141</v>
      </c>
      <c r="I214" s="354" t="s">
        <v>142</v>
      </c>
      <c r="J214" s="354" t="s">
        <v>131</v>
      </c>
      <c r="K214" s="354" t="s">
        <v>131</v>
      </c>
      <c r="N214" s="320">
        <f>'9'!L221</f>
        <v>0</v>
      </c>
      <c r="O214" s="320">
        <v>0.36799999999999999</v>
      </c>
    </row>
    <row r="215" spans="1:15" ht="30" x14ac:dyDescent="0.25">
      <c r="A215" s="247" t="str">
        <f>'7.1'!A219</f>
        <v>1.2.2.100</v>
      </c>
      <c r="B215" s="289" t="str">
        <f>'7.1'!B219</f>
        <v>Реконструкция КЛ-0,4 кВ ТП-394 - ул. 50 лет ВЛКСМ, 11</v>
      </c>
      <c r="C215" s="236">
        <f>IF('9'!V222&gt;0,'9'!V222,'13'!N215)</f>
        <v>0</v>
      </c>
      <c r="D215" s="235"/>
      <c r="E215" s="236">
        <f>IF('9'!U222&gt;0,'9'!U222,'13'!O215)</f>
        <v>0.30199999999999999</v>
      </c>
      <c r="F215" s="247">
        <v>2020</v>
      </c>
      <c r="G215" s="247">
        <v>2020</v>
      </c>
      <c r="H215" s="355" t="s">
        <v>141</v>
      </c>
      <c r="I215" s="354" t="s">
        <v>142</v>
      </c>
      <c r="J215" s="354" t="s">
        <v>131</v>
      </c>
      <c r="K215" s="354" t="s">
        <v>131</v>
      </c>
      <c r="N215" s="320">
        <f>'9'!L222</f>
        <v>0</v>
      </c>
      <c r="O215" s="320">
        <v>0.30199999999999999</v>
      </c>
    </row>
    <row r="216" spans="1:15" ht="30" x14ac:dyDescent="0.25">
      <c r="A216" s="247" t="str">
        <f>'7.1'!A220</f>
        <v>1.2.2.101</v>
      </c>
      <c r="B216" s="289" t="str">
        <f>'7.1'!B220</f>
        <v>Реконструкция КЛ-0,4 кВ ТП-402 - ул. Рабочая, 31А</v>
      </c>
      <c r="C216" s="236">
        <f>IF('9'!V223&gt;0,'9'!V223,'13'!N216)</f>
        <v>0</v>
      </c>
      <c r="D216" s="235"/>
      <c r="E216" s="236">
        <f>IF('9'!U223&gt;0,'9'!U223,'13'!O216)</f>
        <v>0.8</v>
      </c>
      <c r="F216" s="247">
        <v>2020</v>
      </c>
      <c r="G216" s="247">
        <v>2020</v>
      </c>
      <c r="H216" s="355" t="s">
        <v>141</v>
      </c>
      <c r="I216" s="354" t="s">
        <v>142</v>
      </c>
      <c r="J216" s="354" t="s">
        <v>131</v>
      </c>
      <c r="K216" s="354" t="s">
        <v>131</v>
      </c>
      <c r="N216" s="320">
        <f>'9'!L223</f>
        <v>0</v>
      </c>
      <c r="O216" s="320">
        <v>0.8</v>
      </c>
    </row>
    <row r="217" spans="1:15" ht="30" x14ac:dyDescent="0.25">
      <c r="A217" s="247" t="str">
        <f>'7.1'!A221</f>
        <v>1.2.2.102</v>
      </c>
      <c r="B217" s="289" t="str">
        <f>'7.1'!B221</f>
        <v>Реконструкция КЛ-0,4 кВ ТП-501 - д/с №122</v>
      </c>
      <c r="C217" s="236">
        <f>IF('9'!V224&gt;0,'9'!V224,'13'!N217)</f>
        <v>0</v>
      </c>
      <c r="D217" s="235"/>
      <c r="E217" s="236">
        <f>IF('9'!U224&gt;0,'9'!U224,'13'!O217)</f>
        <v>0.45</v>
      </c>
      <c r="F217" s="247">
        <v>2020</v>
      </c>
      <c r="G217" s="247">
        <v>2020</v>
      </c>
      <c r="H217" s="355" t="s">
        <v>141</v>
      </c>
      <c r="I217" s="354" t="s">
        <v>142</v>
      </c>
      <c r="J217" s="354" t="s">
        <v>131</v>
      </c>
      <c r="K217" s="354" t="s">
        <v>131</v>
      </c>
      <c r="N217" s="320">
        <f>'9'!L224</f>
        <v>0</v>
      </c>
      <c r="O217" s="320">
        <v>0.45</v>
      </c>
    </row>
    <row r="218" spans="1:15" ht="30" x14ac:dyDescent="0.25">
      <c r="A218" s="247" t="str">
        <f>'7.1'!A222</f>
        <v>1.2.2.103</v>
      </c>
      <c r="B218" s="289" t="str">
        <f>'7.1'!B222</f>
        <v>Реконструкция КЛ-0,4 кВ ТП-501 - Школа №20</v>
      </c>
      <c r="C218" s="236">
        <f>IF('9'!V225&gt;0,'9'!V225,'13'!N218)</f>
        <v>0</v>
      </c>
      <c r="D218" s="235"/>
      <c r="E218" s="236">
        <f>IF('9'!U225&gt;0,'9'!U225,'13'!O218)</f>
        <v>0.4</v>
      </c>
      <c r="F218" s="247">
        <v>2020</v>
      </c>
      <c r="G218" s="247">
        <v>2020</v>
      </c>
      <c r="H218" s="355" t="s">
        <v>141</v>
      </c>
      <c r="I218" s="354" t="s">
        <v>142</v>
      </c>
      <c r="J218" s="354" t="s">
        <v>131</v>
      </c>
      <c r="K218" s="354" t="s">
        <v>131</v>
      </c>
      <c r="N218" s="320">
        <f>'9'!L225</f>
        <v>0</v>
      </c>
      <c r="O218" s="320">
        <v>0.4</v>
      </c>
    </row>
    <row r="219" spans="1:15" ht="30" x14ac:dyDescent="0.25">
      <c r="A219" s="247" t="str">
        <f>'7.1'!A223</f>
        <v>1.2.2.104</v>
      </c>
      <c r="B219" s="289" t="str">
        <f>'7.1'!B223</f>
        <v>Реконструкция КЛ-0,4 кВ ТП-504 - ул. Мечникова, 8</v>
      </c>
      <c r="C219" s="236">
        <f>IF('9'!V226&gt;0,'9'!V226,'13'!N219)</f>
        <v>0</v>
      </c>
      <c r="D219" s="235"/>
      <c r="E219" s="236">
        <f>IF('9'!U226&gt;0,'9'!U226,'13'!O219)</f>
        <v>0.1</v>
      </c>
      <c r="F219" s="247">
        <v>2020</v>
      </c>
      <c r="G219" s="247">
        <v>2020</v>
      </c>
      <c r="H219" s="355" t="s">
        <v>141</v>
      </c>
      <c r="I219" s="354" t="s">
        <v>142</v>
      </c>
      <c r="J219" s="354" t="s">
        <v>131</v>
      </c>
      <c r="K219" s="354" t="s">
        <v>131</v>
      </c>
      <c r="N219" s="320">
        <f>'9'!L226</f>
        <v>0</v>
      </c>
      <c r="O219" s="320">
        <v>0.1</v>
      </c>
    </row>
    <row r="220" spans="1:15" ht="30" x14ac:dyDescent="0.25">
      <c r="A220" s="247" t="str">
        <f>'7.1'!A224</f>
        <v>1.2.2.105</v>
      </c>
      <c r="B220" s="289" t="str">
        <f>'7.1'!B224</f>
        <v>Реконструкция КЛ-0,4 кВ ТП-504 - ЦТП-81</v>
      </c>
      <c r="C220" s="236">
        <f>IF('9'!V227&gt;0,'9'!V227,'13'!N220)</f>
        <v>0</v>
      </c>
      <c r="D220" s="235"/>
      <c r="E220" s="236">
        <f>IF('9'!U227&gt;0,'9'!U227,'13'!O220)</f>
        <v>0.45400000000000001</v>
      </c>
      <c r="F220" s="247">
        <v>2020</v>
      </c>
      <c r="G220" s="247">
        <v>2020</v>
      </c>
      <c r="H220" s="355" t="s">
        <v>141</v>
      </c>
      <c r="I220" s="354" t="s">
        <v>142</v>
      </c>
      <c r="J220" s="354" t="s">
        <v>131</v>
      </c>
      <c r="K220" s="354" t="s">
        <v>131</v>
      </c>
      <c r="N220" s="320">
        <f>'9'!L227</f>
        <v>0</v>
      </c>
      <c r="O220" s="320">
        <v>0.45400000000000001</v>
      </c>
    </row>
    <row r="221" spans="1:15" ht="30" x14ac:dyDescent="0.25">
      <c r="A221" s="247" t="str">
        <f>'7.1'!A225</f>
        <v>1.2.2.106</v>
      </c>
      <c r="B221" s="289" t="str">
        <f>'7.1'!B225</f>
        <v>Реконструкция КЛ - 0,4 кВ ТП -246 Дзержинского, 6</v>
      </c>
      <c r="C221" s="236">
        <f>IF('9'!V228&gt;0,'9'!V228,'13'!N221)</f>
        <v>0</v>
      </c>
      <c r="D221" s="235"/>
      <c r="E221" s="236">
        <f>IF('9'!U228&gt;0,'9'!U228,'13'!O221)</f>
        <v>0.22</v>
      </c>
      <c r="F221" s="247">
        <v>2020</v>
      </c>
      <c r="G221" s="247">
        <v>2020</v>
      </c>
      <c r="H221" s="355" t="s">
        <v>141</v>
      </c>
      <c r="I221" s="354" t="s">
        <v>142</v>
      </c>
      <c r="J221" s="354" t="s">
        <v>131</v>
      </c>
      <c r="K221" s="354" t="s">
        <v>131</v>
      </c>
      <c r="N221" s="320">
        <f>'9'!L228</f>
        <v>0</v>
      </c>
      <c r="O221" s="320">
        <v>0.22</v>
      </c>
    </row>
    <row r="222" spans="1:15" ht="30" x14ac:dyDescent="0.25">
      <c r="A222" s="247" t="str">
        <f>'7.1'!A226</f>
        <v>1.2.2.107</v>
      </c>
      <c r="B222" s="289" t="str">
        <f>'7.1'!B226</f>
        <v>Реконструкция КЛ - 0,4 кВ ТП - 246 Дзержинского, 6/1</v>
      </c>
      <c r="C222" s="236">
        <f>IF('9'!V229&gt;0,'9'!V229,'13'!N222)</f>
        <v>0</v>
      </c>
      <c r="D222" s="235"/>
      <c r="E222" s="236">
        <f>IF('9'!U229&gt;0,'9'!U229,'13'!O222)</f>
        <v>0.47</v>
      </c>
      <c r="F222" s="247">
        <v>2020</v>
      </c>
      <c r="G222" s="247">
        <v>2020</v>
      </c>
      <c r="H222" s="355" t="s">
        <v>141</v>
      </c>
      <c r="I222" s="354" t="s">
        <v>142</v>
      </c>
      <c r="J222" s="354" t="s">
        <v>131</v>
      </c>
      <c r="K222" s="354" t="s">
        <v>131</v>
      </c>
      <c r="N222" s="320">
        <f>'9'!L229</f>
        <v>0</v>
      </c>
      <c r="O222" s="320">
        <v>0.47</v>
      </c>
    </row>
    <row r="223" spans="1:15" ht="30" x14ac:dyDescent="0.25">
      <c r="A223" s="247" t="str">
        <f>'7.1'!A227</f>
        <v>1.2.2.108</v>
      </c>
      <c r="B223" s="289" t="str">
        <f>'7.1'!B227</f>
        <v>Реконструкция КЛ - 0,4 кВ ТП - 341 Мира- 35/3</v>
      </c>
      <c r="C223" s="236">
        <f>IF('9'!V230&gt;0,'9'!V230,'13'!N223)</f>
        <v>0</v>
      </c>
      <c r="D223" s="235"/>
      <c r="E223" s="236">
        <f>IF('9'!U230&gt;0,'9'!U230,'13'!O223)</f>
        <v>0.192</v>
      </c>
      <c r="F223" s="247">
        <v>2020</v>
      </c>
      <c r="G223" s="247">
        <v>2020</v>
      </c>
      <c r="H223" s="355" t="s">
        <v>141</v>
      </c>
      <c r="I223" s="354" t="s">
        <v>142</v>
      </c>
      <c r="J223" s="354" t="s">
        <v>131</v>
      </c>
      <c r="K223" s="354" t="s">
        <v>131</v>
      </c>
      <c r="N223" s="320">
        <f>'9'!L230</f>
        <v>0</v>
      </c>
      <c r="O223" s="320">
        <v>0.192</v>
      </c>
    </row>
    <row r="224" spans="1:15" ht="30" x14ac:dyDescent="0.25">
      <c r="A224" s="247" t="str">
        <f>'7.1'!A228</f>
        <v>1.2.2.109</v>
      </c>
      <c r="B224" s="289" t="str">
        <f>'7.1'!B228</f>
        <v>Реконструкция КЛ - 0,4 кВ ТП - 341 Мира - 35/2</v>
      </c>
      <c r="C224" s="236">
        <f>IF('9'!V231&gt;0,'9'!V231,'13'!N224)</f>
        <v>0</v>
      </c>
      <c r="D224" s="235"/>
      <c r="E224" s="236">
        <f>IF('9'!U231&gt;0,'9'!U231,'13'!O224)</f>
        <v>0.33</v>
      </c>
      <c r="F224" s="247">
        <v>2020</v>
      </c>
      <c r="G224" s="247">
        <v>2020</v>
      </c>
      <c r="H224" s="355" t="s">
        <v>141</v>
      </c>
      <c r="I224" s="354" t="s">
        <v>142</v>
      </c>
      <c r="J224" s="354" t="s">
        <v>131</v>
      </c>
      <c r="K224" s="354" t="s">
        <v>131</v>
      </c>
      <c r="N224" s="320">
        <f>'9'!L231</f>
        <v>0</v>
      </c>
      <c r="O224" s="320">
        <v>0.33</v>
      </c>
    </row>
    <row r="225" spans="1:15" ht="30" x14ac:dyDescent="0.25">
      <c r="A225" s="247" t="str">
        <f>'7.1'!A229</f>
        <v>1.2.2.110</v>
      </c>
      <c r="B225" s="289" t="str">
        <f>'7.1'!B229</f>
        <v>Реконструкция КЛ - 0,4 кВ ТП - 341 Мира -35/1</v>
      </c>
      <c r="C225" s="236">
        <f>IF('9'!V232&gt;0,'9'!V232,'13'!N225)</f>
        <v>0</v>
      </c>
      <c r="D225" s="235"/>
      <c r="E225" s="236">
        <f>IF('9'!U232&gt;0,'9'!U232,'13'!O225)</f>
        <v>0.33</v>
      </c>
      <c r="F225" s="247">
        <v>2020</v>
      </c>
      <c r="G225" s="247">
        <v>2020</v>
      </c>
      <c r="H225" s="355" t="s">
        <v>141</v>
      </c>
      <c r="I225" s="354" t="s">
        <v>142</v>
      </c>
      <c r="J225" s="354" t="s">
        <v>131</v>
      </c>
      <c r="K225" s="354" t="s">
        <v>131</v>
      </c>
      <c r="N225" s="320">
        <f>'9'!L232</f>
        <v>0</v>
      </c>
      <c r="O225" s="320">
        <v>0.33</v>
      </c>
    </row>
    <row r="226" spans="1:15" ht="30" x14ac:dyDescent="0.25">
      <c r="A226" s="247" t="str">
        <f>'7.1'!A230</f>
        <v>1.2.2.111</v>
      </c>
      <c r="B226" s="289" t="str">
        <f>'7.1'!B230</f>
        <v>Реконструкция КЛ - 0,4 кВ ТП - 342 Мира -37/1</v>
      </c>
      <c r="C226" s="236">
        <f>IF('9'!V233&gt;0,'9'!V233,'13'!N226)</f>
        <v>0</v>
      </c>
      <c r="D226" s="235"/>
      <c r="E226" s="236">
        <f>IF('9'!U233&gt;0,'9'!U233,'13'!O226)</f>
        <v>0.24</v>
      </c>
      <c r="F226" s="247">
        <v>2020</v>
      </c>
      <c r="G226" s="247">
        <v>2020</v>
      </c>
      <c r="H226" s="355" t="s">
        <v>141</v>
      </c>
      <c r="I226" s="354" t="s">
        <v>142</v>
      </c>
      <c r="J226" s="354" t="s">
        <v>131</v>
      </c>
      <c r="K226" s="354" t="s">
        <v>131</v>
      </c>
      <c r="N226" s="320">
        <f>'9'!L233</f>
        <v>0</v>
      </c>
      <c r="O226" s="320">
        <v>0.24</v>
      </c>
    </row>
    <row r="227" spans="1:15" ht="30" x14ac:dyDescent="0.25">
      <c r="A227" s="247" t="str">
        <f>'7.1'!A231</f>
        <v>1.2.2.112</v>
      </c>
      <c r="B227" s="289" t="str">
        <f>'7.1'!B231</f>
        <v>Реконструкция КЛ - 0,4 кВ ТП - 342 Мира -37/2</v>
      </c>
      <c r="C227" s="236">
        <f>IF('9'!V234&gt;0,'9'!V234,'13'!N227)</f>
        <v>0</v>
      </c>
      <c r="D227" s="235"/>
      <c r="E227" s="236">
        <f>IF('9'!U234&gt;0,'9'!U234,'13'!O227)</f>
        <v>0.16</v>
      </c>
      <c r="F227" s="247">
        <v>2020</v>
      </c>
      <c r="G227" s="247">
        <v>2020</v>
      </c>
      <c r="H227" s="355" t="s">
        <v>141</v>
      </c>
      <c r="I227" s="354" t="s">
        <v>142</v>
      </c>
      <c r="J227" s="354" t="s">
        <v>131</v>
      </c>
      <c r="K227" s="354" t="s">
        <v>131</v>
      </c>
      <c r="N227" s="320">
        <f>'9'!L234</f>
        <v>0</v>
      </c>
      <c r="O227" s="320">
        <v>0.16</v>
      </c>
    </row>
    <row r="228" spans="1:15" ht="30" x14ac:dyDescent="0.25">
      <c r="A228" s="247" t="str">
        <f>'7.1'!A232</f>
        <v>1.2.2.113</v>
      </c>
      <c r="B228" s="289" t="str">
        <f>'7.1'!B232</f>
        <v>Реконструкция КЛ - 0,4 кВ ТП - 342 Пушкина 1</v>
      </c>
      <c r="C228" s="236">
        <f>IF('9'!V235&gt;0,'9'!V235,'13'!N228)</f>
        <v>0</v>
      </c>
      <c r="D228" s="235"/>
      <c r="E228" s="236">
        <f>IF('9'!U235&gt;0,'9'!U235,'13'!O228)</f>
        <v>0.3</v>
      </c>
      <c r="F228" s="247">
        <v>2020</v>
      </c>
      <c r="G228" s="247">
        <v>2020</v>
      </c>
      <c r="H228" s="355" t="s">
        <v>141</v>
      </c>
      <c r="I228" s="354" t="s">
        <v>142</v>
      </c>
      <c r="J228" s="354" t="s">
        <v>131</v>
      </c>
      <c r="K228" s="354" t="s">
        <v>131</v>
      </c>
      <c r="N228" s="320">
        <f>'9'!L235</f>
        <v>0</v>
      </c>
      <c r="O228" s="320">
        <v>0.3</v>
      </c>
    </row>
    <row r="229" spans="1:15" ht="30" x14ac:dyDescent="0.25">
      <c r="A229" s="247" t="str">
        <f>'7.1'!A233</f>
        <v>1.2.2.114</v>
      </c>
      <c r="B229" s="289" t="str">
        <f>'7.1'!B233</f>
        <v>Реконструкция КЛ-0,4 кВ РП-103 - д/с Солнышко</v>
      </c>
      <c r="C229" s="236">
        <f>IF('9'!V236&gt;0,'9'!V236,'13'!N229)</f>
        <v>0</v>
      </c>
      <c r="D229" s="235"/>
      <c r="E229" s="236">
        <f>IF('9'!U236&gt;0,'9'!U236,'13'!O229)</f>
        <v>0.3</v>
      </c>
      <c r="F229" s="247">
        <v>2020</v>
      </c>
      <c r="G229" s="247">
        <v>2020</v>
      </c>
      <c r="H229" s="355" t="s">
        <v>141</v>
      </c>
      <c r="I229" s="354" t="s">
        <v>142</v>
      </c>
      <c r="J229" s="354" t="s">
        <v>131</v>
      </c>
      <c r="K229" s="354" t="s">
        <v>131</v>
      </c>
      <c r="N229" s="320">
        <f>'9'!L236</f>
        <v>0</v>
      </c>
      <c r="O229" s="320">
        <v>0.3</v>
      </c>
    </row>
    <row r="230" spans="1:15" ht="30" x14ac:dyDescent="0.25">
      <c r="A230" s="247" t="str">
        <f>'7.1'!A234</f>
        <v>1.2.2.115</v>
      </c>
      <c r="B230" s="289" t="str">
        <f>'7.1'!B234</f>
        <v>Реконструкция КЛ-0,4 кВ РП-103 - ул. Дзержинского, 14В</v>
      </c>
      <c r="C230" s="236">
        <f>IF('9'!V237&gt;0,'9'!V237,'13'!N230)</f>
        <v>0</v>
      </c>
      <c r="D230" s="235"/>
      <c r="E230" s="236">
        <f>IF('9'!U237&gt;0,'9'!U237,'13'!O230)</f>
        <v>0.44800000000000001</v>
      </c>
      <c r="F230" s="247">
        <v>2020</v>
      </c>
      <c r="G230" s="247">
        <v>2020</v>
      </c>
      <c r="H230" s="355" t="s">
        <v>141</v>
      </c>
      <c r="I230" s="354" t="s">
        <v>142</v>
      </c>
      <c r="J230" s="354" t="s">
        <v>131</v>
      </c>
      <c r="K230" s="354" t="s">
        <v>131</v>
      </c>
      <c r="N230" s="320">
        <f>'9'!L237</f>
        <v>0</v>
      </c>
      <c r="O230" s="320">
        <v>0.44800000000000001</v>
      </c>
    </row>
    <row r="231" spans="1:15" ht="30" x14ac:dyDescent="0.25">
      <c r="A231" s="247" t="str">
        <f>'7.1'!A235</f>
        <v>1.2.2.116</v>
      </c>
      <c r="B231" s="289" t="str">
        <f>'7.1'!B235</f>
        <v>Реконструкция КЛ-0,4 кВ РП-114 - ул. Гагарина, 26</v>
      </c>
      <c r="C231" s="236">
        <f>IF('9'!V238&gt;0,'9'!V238,'13'!N231)</f>
        <v>0</v>
      </c>
      <c r="D231" s="235"/>
      <c r="E231" s="236">
        <f>IF('9'!U238&gt;0,'9'!U238,'13'!O231)</f>
        <v>0.16</v>
      </c>
      <c r="F231" s="247">
        <v>2020</v>
      </c>
      <c r="G231" s="247">
        <v>2020</v>
      </c>
      <c r="H231" s="355" t="s">
        <v>141</v>
      </c>
      <c r="I231" s="354" t="s">
        <v>142</v>
      </c>
      <c r="J231" s="354" t="s">
        <v>131</v>
      </c>
      <c r="K231" s="354" t="s">
        <v>131</v>
      </c>
      <c r="N231" s="320">
        <f>'9'!L238</f>
        <v>0</v>
      </c>
      <c r="O231" s="320">
        <v>0.16</v>
      </c>
    </row>
    <row r="232" spans="1:15" ht="30" x14ac:dyDescent="0.25">
      <c r="A232" s="247" t="str">
        <f>'7.1'!A236</f>
        <v>1.2.2.117</v>
      </c>
      <c r="B232" s="289" t="str">
        <f>'7.1'!B236</f>
        <v>Реконструкция КЛ-0,4 кВ РП-114 - ул. Просвещения, 33</v>
      </c>
      <c r="C232" s="236">
        <f>IF('9'!V239&gt;0,'9'!V239,'13'!N232)</f>
        <v>0</v>
      </c>
      <c r="D232" s="235"/>
      <c r="E232" s="236">
        <f>IF('9'!U239&gt;0,'9'!U239,'13'!O232)</f>
        <v>0.5</v>
      </c>
      <c r="F232" s="247">
        <v>2020</v>
      </c>
      <c r="G232" s="247">
        <v>2020</v>
      </c>
      <c r="H232" s="355" t="s">
        <v>141</v>
      </c>
      <c r="I232" s="354" t="s">
        <v>142</v>
      </c>
      <c r="J232" s="354" t="s">
        <v>131</v>
      </c>
      <c r="K232" s="354" t="s">
        <v>131</v>
      </c>
      <c r="N232" s="320">
        <f>'9'!L239</f>
        <v>0</v>
      </c>
      <c r="O232" s="320">
        <v>0.5</v>
      </c>
    </row>
    <row r="233" spans="1:15" ht="30" x14ac:dyDescent="0.25">
      <c r="A233" s="247" t="str">
        <f>'7.1'!A237</f>
        <v>1.2.2.118</v>
      </c>
      <c r="B233" s="289" t="str">
        <f>'7.1'!B237</f>
        <v>Реконструкция КЛ-0,4 кВ РП-114 - ул. Просвещения, 35</v>
      </c>
      <c r="C233" s="236">
        <f>IF('9'!V240&gt;0,'9'!V240,'13'!N233)</f>
        <v>0</v>
      </c>
      <c r="D233" s="235"/>
      <c r="E233" s="236">
        <f>IF('9'!U240&gt;0,'9'!U240,'13'!O233)</f>
        <v>0.36</v>
      </c>
      <c r="F233" s="247">
        <v>2020</v>
      </c>
      <c r="G233" s="247">
        <v>2020</v>
      </c>
      <c r="H233" s="355" t="s">
        <v>141</v>
      </c>
      <c r="I233" s="354" t="s">
        <v>142</v>
      </c>
      <c r="J233" s="354" t="s">
        <v>131</v>
      </c>
      <c r="K233" s="354" t="s">
        <v>131</v>
      </c>
      <c r="N233" s="320">
        <f>'9'!L240</f>
        <v>0</v>
      </c>
      <c r="O233" s="320">
        <v>0.36</v>
      </c>
    </row>
    <row r="234" spans="1:15" ht="30" x14ac:dyDescent="0.25">
      <c r="A234" s="247" t="str">
        <f>'7.1'!A238</f>
        <v>1.2.2.119</v>
      </c>
      <c r="B234" s="289" t="str">
        <f>'7.1'!B238</f>
        <v>Реконструкция КЛ-0,4 кВ РП-114 - ул. Просвещения, 39</v>
      </c>
      <c r="C234" s="236">
        <f>IF('9'!V241&gt;0,'9'!V241,'13'!N234)</f>
        <v>0</v>
      </c>
      <c r="D234" s="235"/>
      <c r="E234" s="236">
        <f>IF('9'!U241&gt;0,'9'!U241,'13'!O234)</f>
        <v>0.24</v>
      </c>
      <c r="F234" s="247">
        <v>2020</v>
      </c>
      <c r="G234" s="247">
        <v>2020</v>
      </c>
      <c r="H234" s="355" t="s">
        <v>141</v>
      </c>
      <c r="I234" s="354" t="s">
        <v>142</v>
      </c>
      <c r="J234" s="354" t="s">
        <v>131</v>
      </c>
      <c r="K234" s="354" t="s">
        <v>131</v>
      </c>
      <c r="N234" s="320">
        <f>'9'!L241</f>
        <v>0</v>
      </c>
      <c r="O234" s="320">
        <v>0.24</v>
      </c>
    </row>
    <row r="235" spans="1:15" ht="30" x14ac:dyDescent="0.25">
      <c r="A235" s="247" t="str">
        <f>'7.1'!A239</f>
        <v>1.2.2.120</v>
      </c>
      <c r="B235" s="289" t="str">
        <f>'7.1'!B239</f>
        <v>Реконструкция КЛ-0,4 кВ РП-114 - ул. Просвещения, 41</v>
      </c>
      <c r="C235" s="236">
        <f>IF('9'!V242&gt;0,'9'!V242,'13'!N235)</f>
        <v>0</v>
      </c>
      <c r="D235" s="235"/>
      <c r="E235" s="236">
        <f>IF('9'!U242&gt;0,'9'!U242,'13'!O235)</f>
        <v>0.28999999999999998</v>
      </c>
      <c r="F235" s="247">
        <v>2020</v>
      </c>
      <c r="G235" s="247">
        <v>2020</v>
      </c>
      <c r="H235" s="355" t="s">
        <v>141</v>
      </c>
      <c r="I235" s="354" t="s">
        <v>142</v>
      </c>
      <c r="J235" s="354" t="s">
        <v>131</v>
      </c>
      <c r="K235" s="354" t="s">
        <v>131</v>
      </c>
      <c r="N235" s="320">
        <f>'9'!L242</f>
        <v>0</v>
      </c>
      <c r="O235" s="320">
        <v>0.28999999999999998</v>
      </c>
    </row>
    <row r="236" spans="1:15" ht="30" x14ac:dyDescent="0.25">
      <c r="A236" s="247" t="str">
        <f>'7.1'!A240</f>
        <v>1.2.2.121</v>
      </c>
      <c r="B236" s="289" t="str">
        <f>'7.1'!B240</f>
        <v>Реконструкция КЛ-0,4 кВ РП-123 - пр-д. Первопроходцев, 14/1</v>
      </c>
      <c r="C236" s="236">
        <f>IF('9'!V243&gt;0,'9'!V243,'13'!N236)</f>
        <v>0</v>
      </c>
      <c r="D236" s="235"/>
      <c r="E236" s="236">
        <f>IF('9'!U243&gt;0,'9'!U243,'13'!O236)</f>
        <v>0.12</v>
      </c>
      <c r="F236" s="247">
        <v>2020</v>
      </c>
      <c r="G236" s="247">
        <v>2020</v>
      </c>
      <c r="H236" s="355" t="s">
        <v>141</v>
      </c>
      <c r="I236" s="354" t="s">
        <v>142</v>
      </c>
      <c r="J236" s="354" t="s">
        <v>131</v>
      </c>
      <c r="K236" s="354" t="s">
        <v>131</v>
      </c>
      <c r="N236" s="320">
        <f>'9'!L243</f>
        <v>0</v>
      </c>
      <c r="O236" s="320">
        <v>0.12</v>
      </c>
    </row>
    <row r="237" spans="1:15" ht="30" x14ac:dyDescent="0.25">
      <c r="A237" s="247" t="str">
        <f>'7.1'!A241</f>
        <v>1.2.2.122</v>
      </c>
      <c r="B237" s="289" t="str">
        <f>'7.1'!B241</f>
        <v>Реконструкция КЛ-0,4 кВ ТП-201 - ул. 60 лет Октября, 14</v>
      </c>
      <c r="C237" s="236">
        <f>IF('9'!V244&gt;0,'9'!V244,'13'!N237)</f>
        <v>0</v>
      </c>
      <c r="D237" s="235"/>
      <c r="E237" s="236">
        <f>IF('9'!U244&gt;0,'9'!U244,'13'!O237)</f>
        <v>0.14000000000000001</v>
      </c>
      <c r="F237" s="247">
        <v>2020</v>
      </c>
      <c r="G237" s="247">
        <v>2020</v>
      </c>
      <c r="H237" s="355" t="s">
        <v>141</v>
      </c>
      <c r="I237" s="354" t="s">
        <v>142</v>
      </c>
      <c r="J237" s="354" t="s">
        <v>131</v>
      </c>
      <c r="K237" s="354" t="s">
        <v>131</v>
      </c>
      <c r="N237" s="320">
        <f>'9'!L244</f>
        <v>0</v>
      </c>
      <c r="O237" s="320">
        <v>0.14000000000000001</v>
      </c>
    </row>
    <row r="238" spans="1:15" ht="30" x14ac:dyDescent="0.25">
      <c r="A238" s="247" t="str">
        <f>'7.1'!A242</f>
        <v>1.2.2.123</v>
      </c>
      <c r="B238" s="289" t="str">
        <f>'7.1'!B242</f>
        <v>Реконструкция КЛ-0,4 кВ ТП-218 - Сберкасса</v>
      </c>
      <c r="C238" s="236">
        <f>IF('9'!V245&gt;0,'9'!V245,'13'!N238)</f>
        <v>0</v>
      </c>
      <c r="D238" s="235"/>
      <c r="E238" s="236">
        <f>IF('9'!U245&gt;0,'9'!U245,'13'!O238)</f>
        <v>0.5</v>
      </c>
      <c r="F238" s="247">
        <v>2020</v>
      </c>
      <c r="G238" s="247">
        <v>2020</v>
      </c>
      <c r="H238" s="355" t="s">
        <v>141</v>
      </c>
      <c r="I238" s="354" t="s">
        <v>142</v>
      </c>
      <c r="J238" s="354" t="s">
        <v>131</v>
      </c>
      <c r="K238" s="354" t="s">
        <v>131</v>
      </c>
      <c r="N238" s="320">
        <f>'9'!L245</f>
        <v>0</v>
      </c>
      <c r="O238" s="320">
        <v>0.5</v>
      </c>
    </row>
    <row r="239" spans="1:15" ht="30" x14ac:dyDescent="0.25">
      <c r="A239" s="247" t="str">
        <f>'7.1'!A243</f>
        <v>1.2.2.124</v>
      </c>
      <c r="B239" s="289" t="str">
        <f>'7.1'!B243</f>
        <v>Реконструкция КЛ-0,4 кВ ТП-237 - пр-т. Набережный, 4В</v>
      </c>
      <c r="C239" s="236">
        <f>IF('9'!V246&gt;0,'9'!V246,'13'!N239)</f>
        <v>0</v>
      </c>
      <c r="D239" s="235"/>
      <c r="E239" s="236">
        <f>IF('9'!U246&gt;0,'9'!U246,'13'!O239)</f>
        <v>0.3</v>
      </c>
      <c r="F239" s="247">
        <v>2020</v>
      </c>
      <c r="G239" s="247">
        <v>2020</v>
      </c>
      <c r="H239" s="355" t="s">
        <v>141</v>
      </c>
      <c r="I239" s="354" t="s">
        <v>142</v>
      </c>
      <c r="J239" s="354" t="s">
        <v>131</v>
      </c>
      <c r="K239" s="354" t="s">
        <v>131</v>
      </c>
      <c r="N239" s="320">
        <f>'9'!L246</f>
        <v>0</v>
      </c>
      <c r="O239" s="320">
        <v>0.3</v>
      </c>
    </row>
    <row r="240" spans="1:15" ht="30" x14ac:dyDescent="0.25">
      <c r="A240" s="247" t="str">
        <f>'7.1'!A244</f>
        <v>1.2.2.125</v>
      </c>
      <c r="B240" s="289" t="str">
        <f>'7.1'!B244</f>
        <v>Реконструкция КЛ-0,4 кВ ТП-238 - пр-т. Набережный, 10</v>
      </c>
      <c r="C240" s="236">
        <f>IF('9'!V247&gt;0,'9'!V247,'13'!N240)</f>
        <v>0</v>
      </c>
      <c r="D240" s="235"/>
      <c r="E240" s="236">
        <f>IF('9'!U247&gt;0,'9'!U247,'13'!O240)</f>
        <v>0.28000000000000003</v>
      </c>
      <c r="F240" s="247">
        <v>2020</v>
      </c>
      <c r="G240" s="247">
        <v>2020</v>
      </c>
      <c r="H240" s="355" t="s">
        <v>141</v>
      </c>
      <c r="I240" s="354" t="s">
        <v>142</v>
      </c>
      <c r="J240" s="354" t="s">
        <v>131</v>
      </c>
      <c r="K240" s="354" t="s">
        <v>131</v>
      </c>
      <c r="N240" s="320">
        <f>'9'!L247</f>
        <v>0</v>
      </c>
      <c r="O240" s="320">
        <v>0.28000000000000003</v>
      </c>
    </row>
    <row r="241" spans="1:15" ht="30" x14ac:dyDescent="0.25">
      <c r="A241" s="247" t="str">
        <f>'7.1'!A245</f>
        <v>1.2.2.126</v>
      </c>
      <c r="B241" s="289" t="str">
        <f>'7.1'!B245</f>
        <v>Реконструкция КЛ-0,4 кВ ТП-240 - ул. Ленинградская, 5</v>
      </c>
      <c r="C241" s="236">
        <f>IF('9'!V248&gt;0,'9'!V248,'13'!N241)</f>
        <v>0</v>
      </c>
      <c r="D241" s="235"/>
      <c r="E241" s="236">
        <f>IF('9'!U248&gt;0,'9'!U248,'13'!O241)</f>
        <v>0.22</v>
      </c>
      <c r="F241" s="247">
        <v>2022</v>
      </c>
      <c r="G241" s="247">
        <v>2022</v>
      </c>
      <c r="H241" s="355" t="s">
        <v>141</v>
      </c>
      <c r="I241" s="354" t="s">
        <v>142</v>
      </c>
      <c r="J241" s="354" t="s">
        <v>131</v>
      </c>
      <c r="K241" s="354" t="s">
        <v>131</v>
      </c>
      <c r="N241" s="320">
        <f>'9'!L248</f>
        <v>0</v>
      </c>
      <c r="O241" s="320">
        <v>0.22</v>
      </c>
    </row>
    <row r="242" spans="1:15" ht="30" x14ac:dyDescent="0.25">
      <c r="A242" s="247" t="str">
        <f>'7.1'!A246</f>
        <v>1.2.2.127</v>
      </c>
      <c r="B242" s="289" t="str">
        <f>'7.1'!B246</f>
        <v>Реконструкция КЛ-0,4 кВ ТП-241 - пр-т. Набережный, 4</v>
      </c>
      <c r="C242" s="236">
        <f>IF('9'!V249&gt;0,'9'!V249,'13'!N242)</f>
        <v>0</v>
      </c>
      <c r="D242" s="235"/>
      <c r="E242" s="236">
        <f>IF('9'!U249&gt;0,'9'!U249,'13'!O242)</f>
        <v>0.4</v>
      </c>
      <c r="F242" s="247">
        <v>2022</v>
      </c>
      <c r="G242" s="247">
        <v>2022</v>
      </c>
      <c r="H242" s="355" t="s">
        <v>141</v>
      </c>
      <c r="I242" s="354" t="s">
        <v>142</v>
      </c>
      <c r="J242" s="354" t="s">
        <v>131</v>
      </c>
      <c r="K242" s="354" t="s">
        <v>131</v>
      </c>
      <c r="N242" s="320">
        <f>'9'!L249</f>
        <v>0</v>
      </c>
      <c r="O242" s="320">
        <v>0.4</v>
      </c>
    </row>
    <row r="243" spans="1:15" ht="30" x14ac:dyDescent="0.25">
      <c r="A243" s="247" t="str">
        <f>'7.1'!A247</f>
        <v>1.2.2.128</v>
      </c>
      <c r="B243" s="289" t="str">
        <f>'7.1'!B247</f>
        <v>Реконструкция КЛ-0,4 кВ ТП-241 - пр-т. Набережный, 4Б</v>
      </c>
      <c r="C243" s="236">
        <f>IF('9'!V250&gt;0,'9'!V250,'13'!N243)</f>
        <v>0</v>
      </c>
      <c r="D243" s="235"/>
      <c r="E243" s="236">
        <f>IF('9'!U250&gt;0,'9'!U250,'13'!O243)</f>
        <v>0.16</v>
      </c>
      <c r="F243" s="247">
        <v>2022</v>
      </c>
      <c r="G243" s="247">
        <v>2022</v>
      </c>
      <c r="H243" s="355" t="s">
        <v>141</v>
      </c>
      <c r="I243" s="354" t="s">
        <v>142</v>
      </c>
      <c r="J243" s="354" t="s">
        <v>131</v>
      </c>
      <c r="K243" s="354" t="s">
        <v>131</v>
      </c>
      <c r="N243" s="320">
        <f>'9'!L250</f>
        <v>0</v>
      </c>
      <c r="O243" s="320">
        <v>0.16</v>
      </c>
    </row>
    <row r="244" spans="1:15" ht="30" x14ac:dyDescent="0.25">
      <c r="A244" s="247" t="str">
        <f>'7.1'!A248</f>
        <v>1.2.2.129</v>
      </c>
      <c r="B244" s="289" t="str">
        <f>'7.1'!B248</f>
        <v>Реконструкция КЛ-0,4 кВ ТП-241 - ул. Ленинградская, 1</v>
      </c>
      <c r="C244" s="236">
        <f>IF('9'!V251&gt;0,'9'!V251,'13'!N244)</f>
        <v>0</v>
      </c>
      <c r="D244" s="235"/>
      <c r="E244" s="236">
        <f>IF('9'!U251&gt;0,'9'!U251,'13'!O244)</f>
        <v>0.2</v>
      </c>
      <c r="F244" s="247">
        <v>2022</v>
      </c>
      <c r="G244" s="247">
        <v>2022</v>
      </c>
      <c r="H244" s="355" t="s">
        <v>141</v>
      </c>
      <c r="I244" s="354" t="s">
        <v>142</v>
      </c>
      <c r="J244" s="354" t="s">
        <v>131</v>
      </c>
      <c r="K244" s="354" t="s">
        <v>131</v>
      </c>
      <c r="N244" s="320">
        <f>'9'!L251</f>
        <v>0</v>
      </c>
      <c r="O244" s="320">
        <v>0.2</v>
      </c>
    </row>
    <row r="245" spans="1:15" ht="30" x14ac:dyDescent="0.25">
      <c r="A245" s="247" t="str">
        <f>'7.1'!A249</f>
        <v>1.2.2.130</v>
      </c>
      <c r="B245" s="289" t="str">
        <f>'7.1'!B249</f>
        <v>Реконструкция КЛ-0,4 кВ ТП-241 - ул. Ленинградская, 3</v>
      </c>
      <c r="C245" s="236">
        <f>IF('9'!V252&gt;0,'9'!V252,'13'!N245)</f>
        <v>0</v>
      </c>
      <c r="D245" s="235"/>
      <c r="E245" s="236">
        <f>IF('9'!U252&gt;0,'9'!U252,'13'!O245)</f>
        <v>0.15</v>
      </c>
      <c r="F245" s="247">
        <v>2022</v>
      </c>
      <c r="G245" s="247">
        <v>2022</v>
      </c>
      <c r="H245" s="355" t="s">
        <v>141</v>
      </c>
      <c r="I245" s="354" t="s">
        <v>142</v>
      </c>
      <c r="J245" s="354" t="s">
        <v>131</v>
      </c>
      <c r="K245" s="354" t="s">
        <v>131</v>
      </c>
      <c r="N245" s="320">
        <f>'9'!L252</f>
        <v>0</v>
      </c>
      <c r="O245" s="320">
        <v>0.15</v>
      </c>
    </row>
    <row r="246" spans="1:15" ht="30" x14ac:dyDescent="0.25">
      <c r="A246" s="247" t="str">
        <f>'7.1'!A250</f>
        <v>1.2.2.131</v>
      </c>
      <c r="B246" s="289" t="str">
        <f>'7.1'!B250</f>
        <v>Реконструкция КЛ-0,4 кВ ТП-243 - ул. Дзержинского, 16</v>
      </c>
      <c r="C246" s="236">
        <f>IF('9'!V253&gt;0,'9'!V253,'13'!N246)</f>
        <v>0</v>
      </c>
      <c r="D246" s="235"/>
      <c r="E246" s="236">
        <f>IF('9'!U253&gt;0,'9'!U253,'13'!O246)</f>
        <v>2.5</v>
      </c>
      <c r="F246" s="247">
        <v>2022</v>
      </c>
      <c r="G246" s="247">
        <v>2022</v>
      </c>
      <c r="H246" s="355" t="s">
        <v>141</v>
      </c>
      <c r="I246" s="354" t="s">
        <v>142</v>
      </c>
      <c r="J246" s="354" t="s">
        <v>131</v>
      </c>
      <c r="K246" s="354" t="s">
        <v>131</v>
      </c>
      <c r="N246" s="320">
        <f>'9'!L253</f>
        <v>0</v>
      </c>
      <c r="O246" s="320">
        <v>2.5</v>
      </c>
    </row>
    <row r="247" spans="1:15" ht="30" x14ac:dyDescent="0.25">
      <c r="A247" s="247" t="str">
        <f>'7.1'!A251</f>
        <v>1.2.2.132</v>
      </c>
      <c r="B247" s="289" t="str">
        <f>'7.1'!B251</f>
        <v>Реконструкция КЛ-0,4 кВ ТП-244 - ул. Кукуевицкого, 10</v>
      </c>
      <c r="C247" s="236">
        <f>IF('9'!V254&gt;0,'9'!V254,'13'!N247)</f>
        <v>0</v>
      </c>
      <c r="D247" s="235"/>
      <c r="E247" s="236">
        <f>IF('9'!U254&gt;0,'9'!U254,'13'!O247)</f>
        <v>0.2</v>
      </c>
      <c r="F247" s="247">
        <v>2022</v>
      </c>
      <c r="G247" s="247">
        <v>2022</v>
      </c>
      <c r="H247" s="355" t="s">
        <v>141</v>
      </c>
      <c r="I247" s="354" t="s">
        <v>142</v>
      </c>
      <c r="J247" s="354" t="s">
        <v>131</v>
      </c>
      <c r="K247" s="354" t="s">
        <v>131</v>
      </c>
      <c r="N247" s="320">
        <f>'9'!L254</f>
        <v>0</v>
      </c>
      <c r="O247" s="320">
        <v>0.2</v>
      </c>
    </row>
    <row r="248" spans="1:15" ht="30" x14ac:dyDescent="0.25">
      <c r="A248" s="247" t="str">
        <f>'7.1'!A252</f>
        <v>1.2.2.133</v>
      </c>
      <c r="B248" s="289" t="str">
        <f>'7.1'!B252</f>
        <v>Реконструкция КЛ-0,4 кВ ТП-244 - ул. Кукуевицкого, 10/1</v>
      </c>
      <c r="C248" s="236">
        <f>IF('9'!V255&gt;0,'9'!V255,'13'!N248)</f>
        <v>0</v>
      </c>
      <c r="D248" s="235"/>
      <c r="E248" s="236">
        <f>IF('9'!U255&gt;0,'9'!U255,'13'!O248)</f>
        <v>0.11</v>
      </c>
      <c r="F248" s="247">
        <v>2022</v>
      </c>
      <c r="G248" s="247">
        <v>2022</v>
      </c>
      <c r="H248" s="355" t="s">
        <v>141</v>
      </c>
      <c r="I248" s="354" t="s">
        <v>142</v>
      </c>
      <c r="J248" s="354" t="s">
        <v>131</v>
      </c>
      <c r="K248" s="354" t="s">
        <v>131</v>
      </c>
      <c r="N248" s="320">
        <f>'9'!L255</f>
        <v>0</v>
      </c>
      <c r="O248" s="320">
        <v>0.11</v>
      </c>
    </row>
    <row r="249" spans="1:15" ht="30" x14ac:dyDescent="0.25">
      <c r="A249" s="247" t="str">
        <f>'7.1'!A253</f>
        <v>1.2.2.134</v>
      </c>
      <c r="B249" s="289" t="str">
        <f>'7.1'!B253</f>
        <v>Реконструкция КЛ-0,4 кВ ТП-244 - ул. Кукуевицкого, 10/2</v>
      </c>
      <c r="C249" s="236">
        <f>IF('9'!V256&gt;0,'9'!V256,'13'!N249)</f>
        <v>0</v>
      </c>
      <c r="D249" s="235"/>
      <c r="E249" s="236">
        <f>IF('9'!U256&gt;0,'9'!U256,'13'!O249)</f>
        <v>0.12</v>
      </c>
      <c r="F249" s="247">
        <v>2022</v>
      </c>
      <c r="G249" s="247">
        <v>2022</v>
      </c>
      <c r="H249" s="355" t="s">
        <v>141</v>
      </c>
      <c r="I249" s="354" t="s">
        <v>142</v>
      </c>
      <c r="J249" s="354" t="s">
        <v>131</v>
      </c>
      <c r="K249" s="354" t="s">
        <v>131</v>
      </c>
      <c r="N249" s="320">
        <f>'9'!L256</f>
        <v>0</v>
      </c>
      <c r="O249" s="320">
        <v>0.12</v>
      </c>
    </row>
    <row r="250" spans="1:15" ht="30" x14ac:dyDescent="0.25">
      <c r="A250" s="247" t="str">
        <f>'7.1'!A254</f>
        <v>1.2.2.135</v>
      </c>
      <c r="B250" s="289" t="str">
        <f>'7.1'!B254</f>
        <v>Реконструкция КЛ-0,4 кВ ТП-244 - ул. Кукуевицкого, 12</v>
      </c>
      <c r="C250" s="236">
        <f>IF('9'!V257&gt;0,'9'!V257,'13'!N250)</f>
        <v>0</v>
      </c>
      <c r="D250" s="235"/>
      <c r="E250" s="236">
        <f>IF('9'!U257&gt;0,'9'!U257,'13'!O250)</f>
        <v>0.29799999999999999</v>
      </c>
      <c r="F250" s="247">
        <v>2022</v>
      </c>
      <c r="G250" s="247">
        <v>2022</v>
      </c>
      <c r="H250" s="355" t="s">
        <v>141</v>
      </c>
      <c r="I250" s="354" t="s">
        <v>142</v>
      </c>
      <c r="J250" s="354" t="s">
        <v>131</v>
      </c>
      <c r="K250" s="354" t="s">
        <v>131</v>
      </c>
      <c r="N250" s="320">
        <f>'9'!L257</f>
        <v>0</v>
      </c>
      <c r="O250" s="320">
        <v>0.29799999999999999</v>
      </c>
    </row>
    <row r="251" spans="1:15" ht="30" x14ac:dyDescent="0.25">
      <c r="A251" s="247" t="str">
        <f>'7.1'!A255</f>
        <v>1.2.2.136</v>
      </c>
      <c r="B251" s="289" t="str">
        <f>'7.1'!B255</f>
        <v>Реконструкция КЛ-0,4 кВ ТП-264 - ул. Майская, 4</v>
      </c>
      <c r="C251" s="236">
        <f>IF('9'!V258&gt;0,'9'!V258,'13'!N251)</f>
        <v>0</v>
      </c>
      <c r="D251" s="235"/>
      <c r="E251" s="236">
        <f>IF('9'!U258&gt;0,'9'!U258,'13'!O251)</f>
        <v>0.4</v>
      </c>
      <c r="F251" s="247">
        <v>2022</v>
      </c>
      <c r="G251" s="247">
        <v>2022</v>
      </c>
      <c r="H251" s="355" t="s">
        <v>141</v>
      </c>
      <c r="I251" s="354" t="s">
        <v>142</v>
      </c>
      <c r="J251" s="354" t="s">
        <v>131</v>
      </c>
      <c r="K251" s="354" t="s">
        <v>131</v>
      </c>
      <c r="N251" s="320">
        <f>'9'!L258</f>
        <v>0</v>
      </c>
      <c r="O251" s="320">
        <v>0.4</v>
      </c>
    </row>
    <row r="252" spans="1:15" ht="30" x14ac:dyDescent="0.25">
      <c r="A252" s="247" t="str">
        <f>'7.1'!A256</f>
        <v>1.2.2.137</v>
      </c>
      <c r="B252" s="289" t="str">
        <f>'7.1'!B256</f>
        <v>Реконструкция КЛ-0,4 кВ ТП-276 - ЦТП-28</v>
      </c>
      <c r="C252" s="236">
        <f>IF('9'!V259&gt;0,'9'!V259,'13'!N252)</f>
        <v>0</v>
      </c>
      <c r="D252" s="235"/>
      <c r="E252" s="236">
        <f>IF('9'!U259&gt;0,'9'!U259,'13'!O252)</f>
        <v>0.1</v>
      </c>
      <c r="F252" s="247">
        <v>2022</v>
      </c>
      <c r="G252" s="247">
        <v>2022</v>
      </c>
      <c r="H252" s="355" t="s">
        <v>141</v>
      </c>
      <c r="I252" s="354" t="s">
        <v>142</v>
      </c>
      <c r="J252" s="354" t="s">
        <v>131</v>
      </c>
      <c r="K252" s="354" t="s">
        <v>131</v>
      </c>
      <c r="N252" s="320">
        <f>'9'!L259</f>
        <v>0</v>
      </c>
      <c r="O252" s="320">
        <v>0.1</v>
      </c>
    </row>
    <row r="253" spans="1:15" ht="30" x14ac:dyDescent="0.25">
      <c r="A253" s="247" t="str">
        <f>'7.1'!A257</f>
        <v>1.2.2.138</v>
      </c>
      <c r="B253" s="289" t="str">
        <f>'7.1'!B257</f>
        <v>Реконструкция КЛ-0,4 кВ ТП-277 - ул. Бажова, 20</v>
      </c>
      <c r="C253" s="236">
        <f>IF('9'!V260&gt;0,'9'!V260,'13'!N253)</f>
        <v>0</v>
      </c>
      <c r="D253" s="235"/>
      <c r="E253" s="236">
        <f>IF('9'!U260&gt;0,'9'!U260,'13'!O253)</f>
        <v>0.28000000000000003</v>
      </c>
      <c r="F253" s="247">
        <v>2022</v>
      </c>
      <c r="G253" s="247">
        <v>2022</v>
      </c>
      <c r="H253" s="355" t="s">
        <v>141</v>
      </c>
      <c r="I253" s="354" t="s">
        <v>142</v>
      </c>
      <c r="J253" s="354" t="s">
        <v>131</v>
      </c>
      <c r="K253" s="354" t="s">
        <v>131</v>
      </c>
      <c r="N253" s="320">
        <f>'9'!L260</f>
        <v>0</v>
      </c>
      <c r="O253" s="320">
        <v>0.28000000000000003</v>
      </c>
    </row>
    <row r="254" spans="1:15" ht="30" x14ac:dyDescent="0.25">
      <c r="A254" s="247" t="str">
        <f>'7.1'!A258</f>
        <v>1.2.2.139</v>
      </c>
      <c r="B254" s="289" t="str">
        <f>'7.1'!B258</f>
        <v>Реконструкция КЛ-0,4 кВ ТП-277 - ул. Бажова, 22</v>
      </c>
      <c r="C254" s="236">
        <f>IF('9'!V261&gt;0,'9'!V261,'13'!N254)</f>
        <v>0</v>
      </c>
      <c r="D254" s="235"/>
      <c r="E254" s="236">
        <f>IF('9'!U261&gt;0,'9'!U261,'13'!O254)</f>
        <v>0.22</v>
      </c>
      <c r="F254" s="247">
        <v>2022</v>
      </c>
      <c r="G254" s="247">
        <v>2022</v>
      </c>
      <c r="H254" s="355" t="s">
        <v>141</v>
      </c>
      <c r="I254" s="354" t="s">
        <v>142</v>
      </c>
      <c r="J254" s="354" t="s">
        <v>131</v>
      </c>
      <c r="K254" s="354" t="s">
        <v>131</v>
      </c>
      <c r="N254" s="320">
        <f>'9'!L261</f>
        <v>0</v>
      </c>
      <c r="O254" s="320">
        <v>0.22</v>
      </c>
    </row>
    <row r="255" spans="1:15" ht="30" x14ac:dyDescent="0.25">
      <c r="A255" s="247" t="str">
        <f>'7.1'!A259</f>
        <v>1.2.2.140</v>
      </c>
      <c r="B255" s="289" t="str">
        <f>'7.1'!B259</f>
        <v>Реконструкция КЛ-0,4 кВ ТП-277 - ул. Бажова, 24</v>
      </c>
      <c r="C255" s="236">
        <f>IF('9'!V262&gt;0,'9'!V262,'13'!N255)</f>
        <v>0</v>
      </c>
      <c r="D255" s="235"/>
      <c r="E255" s="236">
        <f>IF('9'!U262&gt;0,'9'!U262,'13'!O255)</f>
        <v>0.1</v>
      </c>
      <c r="F255" s="247">
        <v>2022</v>
      </c>
      <c r="G255" s="247">
        <v>2022</v>
      </c>
      <c r="H255" s="355" t="s">
        <v>141</v>
      </c>
      <c r="I255" s="354" t="s">
        <v>142</v>
      </c>
      <c r="J255" s="354" t="s">
        <v>131</v>
      </c>
      <c r="K255" s="354" t="s">
        <v>131</v>
      </c>
      <c r="N255" s="320">
        <f>'9'!L262</f>
        <v>0</v>
      </c>
      <c r="O255" s="320">
        <v>0.1</v>
      </c>
    </row>
    <row r="256" spans="1:15" ht="30" x14ac:dyDescent="0.25">
      <c r="A256" s="247" t="str">
        <f>'7.1'!A260</f>
        <v>1.2.2.141</v>
      </c>
      <c r="B256" s="289" t="str">
        <f>'7.1'!B260</f>
        <v>Реконструкция КЛ-0,4 кВ ТП-277 - ЦТП-27</v>
      </c>
      <c r="C256" s="236">
        <f>IF('9'!V263&gt;0,'9'!V263,'13'!N256)</f>
        <v>0</v>
      </c>
      <c r="D256" s="235"/>
      <c r="E256" s="236">
        <f>IF('9'!U263&gt;0,'9'!U263,'13'!O256)</f>
        <v>0.34</v>
      </c>
      <c r="F256" s="247">
        <v>2022</v>
      </c>
      <c r="G256" s="247">
        <v>2022</v>
      </c>
      <c r="H256" s="355" t="s">
        <v>141</v>
      </c>
      <c r="I256" s="354" t="s">
        <v>142</v>
      </c>
      <c r="J256" s="354" t="s">
        <v>131</v>
      </c>
      <c r="K256" s="354" t="s">
        <v>131</v>
      </c>
      <c r="N256" s="320">
        <f>'9'!L263</f>
        <v>0</v>
      </c>
      <c r="O256" s="320">
        <v>0.34</v>
      </c>
    </row>
    <row r="257" spans="1:15" ht="30" x14ac:dyDescent="0.25">
      <c r="A257" s="247" t="str">
        <f>'7.1'!A261</f>
        <v>1.2.2.142</v>
      </c>
      <c r="B257" s="289" t="str">
        <f>'7.1'!B261</f>
        <v>Реконструкция КЛ-0,4 кВ ТП-278 - пр-т. Мира, 4</v>
      </c>
      <c r="C257" s="236">
        <f>IF('9'!V264&gt;0,'9'!V264,'13'!N257)</f>
        <v>0</v>
      </c>
      <c r="D257" s="235"/>
      <c r="E257" s="236">
        <f>IF('9'!U264&gt;0,'9'!U264,'13'!O257)</f>
        <v>0.16700000000000001</v>
      </c>
      <c r="F257" s="247">
        <v>2022</v>
      </c>
      <c r="G257" s="247">
        <v>2022</v>
      </c>
      <c r="H257" s="355" t="s">
        <v>141</v>
      </c>
      <c r="I257" s="354" t="s">
        <v>142</v>
      </c>
      <c r="J257" s="354" t="s">
        <v>131</v>
      </c>
      <c r="K257" s="354" t="s">
        <v>131</v>
      </c>
      <c r="N257" s="320">
        <f>'9'!L264</f>
        <v>0</v>
      </c>
      <c r="O257" s="320">
        <v>0.16700000000000001</v>
      </c>
    </row>
    <row r="258" spans="1:15" ht="30" x14ac:dyDescent="0.25">
      <c r="A258" s="247" t="str">
        <f>'7.1'!A262</f>
        <v>1.2.2.143</v>
      </c>
      <c r="B258" s="289" t="str">
        <f>'7.1'!B262</f>
        <v>Реконструкция КЛ-0,4 кВ ТП-278 - ул. Бажова, 29</v>
      </c>
      <c r="C258" s="236">
        <f>IF('9'!V265&gt;0,'9'!V265,'13'!N258)</f>
        <v>0</v>
      </c>
      <c r="D258" s="235"/>
      <c r="E258" s="236">
        <f>IF('9'!U265&gt;0,'9'!U265,'13'!O258)</f>
        <v>0.2</v>
      </c>
      <c r="F258" s="247">
        <v>2022</v>
      </c>
      <c r="G258" s="247">
        <v>2022</v>
      </c>
      <c r="H258" s="355" t="s">
        <v>141</v>
      </c>
      <c r="I258" s="354" t="s">
        <v>142</v>
      </c>
      <c r="J258" s="354" t="s">
        <v>131</v>
      </c>
      <c r="K258" s="354" t="s">
        <v>131</v>
      </c>
      <c r="N258" s="320">
        <f>'9'!L265</f>
        <v>0</v>
      </c>
      <c r="O258" s="320">
        <v>0.2</v>
      </c>
    </row>
    <row r="259" spans="1:15" ht="30" x14ac:dyDescent="0.25">
      <c r="A259" s="247" t="str">
        <f>'7.1'!A263</f>
        <v>1.2.2.144</v>
      </c>
      <c r="B259" s="289" t="str">
        <f>'7.1'!B263</f>
        <v>Реконструкция КЛ-0,4 кВ ТП-280 - д/с Росинка</v>
      </c>
      <c r="C259" s="236">
        <f>IF('9'!V266&gt;0,'9'!V266,'13'!N259)</f>
        <v>0</v>
      </c>
      <c r="D259" s="235"/>
      <c r="E259" s="236">
        <f>IF('9'!U266&gt;0,'9'!U266,'13'!O259)</f>
        <v>0.48</v>
      </c>
      <c r="F259" s="247">
        <v>2022</v>
      </c>
      <c r="G259" s="247">
        <v>2022</v>
      </c>
      <c r="H259" s="355" t="s">
        <v>141</v>
      </c>
      <c r="I259" s="354" t="s">
        <v>142</v>
      </c>
      <c r="J259" s="354" t="s">
        <v>131</v>
      </c>
      <c r="K259" s="354" t="s">
        <v>131</v>
      </c>
      <c r="N259" s="320">
        <f>'9'!L266</f>
        <v>0</v>
      </c>
      <c r="O259" s="320">
        <v>0.48</v>
      </c>
    </row>
    <row r="260" spans="1:15" ht="30" x14ac:dyDescent="0.25">
      <c r="A260" s="247" t="str">
        <f>'7.1'!A264</f>
        <v>1.2.2.145</v>
      </c>
      <c r="B260" s="289" t="str">
        <f>'7.1'!B264</f>
        <v>Реконструкция КЛ-0,4 кВ ТП-280 - ул. Бажова, 21</v>
      </c>
      <c r="C260" s="236">
        <f>IF('9'!V267&gt;0,'9'!V267,'13'!N260)</f>
        <v>0</v>
      </c>
      <c r="D260" s="235"/>
      <c r="E260" s="236">
        <f>IF('9'!U267&gt;0,'9'!U267,'13'!O260)</f>
        <v>0.42399999999999999</v>
      </c>
      <c r="F260" s="247">
        <v>2022</v>
      </c>
      <c r="G260" s="247">
        <v>2022</v>
      </c>
      <c r="H260" s="355" t="s">
        <v>141</v>
      </c>
      <c r="I260" s="354" t="s">
        <v>142</v>
      </c>
      <c r="J260" s="354" t="s">
        <v>131</v>
      </c>
      <c r="K260" s="354" t="s">
        <v>131</v>
      </c>
      <c r="N260" s="320">
        <f>'9'!L267</f>
        <v>0</v>
      </c>
      <c r="O260" s="320">
        <v>0.42399999999999999</v>
      </c>
    </row>
    <row r="261" spans="1:15" ht="30" x14ac:dyDescent="0.25">
      <c r="A261" s="247" t="str">
        <f>'7.1'!A265</f>
        <v>1.2.2.146</v>
      </c>
      <c r="B261" s="289" t="str">
        <f>'7.1'!B265</f>
        <v>Реконструкция КЛ-0,4 кВ ТП-280 - ул. Бажова, 23</v>
      </c>
      <c r="C261" s="236">
        <f>IF('9'!V268&gt;0,'9'!V268,'13'!N261)</f>
        <v>0</v>
      </c>
      <c r="D261" s="235"/>
      <c r="E261" s="236">
        <f>IF('9'!U268&gt;0,'9'!U268,'13'!O261)</f>
        <v>0.33</v>
      </c>
      <c r="F261" s="247">
        <v>2022</v>
      </c>
      <c r="G261" s="247">
        <v>2022</v>
      </c>
      <c r="H261" s="355" t="s">
        <v>141</v>
      </c>
      <c r="I261" s="354" t="s">
        <v>142</v>
      </c>
      <c r="J261" s="354" t="s">
        <v>131</v>
      </c>
      <c r="K261" s="354" t="s">
        <v>131</v>
      </c>
      <c r="N261" s="320">
        <f>'9'!L268</f>
        <v>0</v>
      </c>
      <c r="O261" s="320">
        <v>0.33</v>
      </c>
    </row>
    <row r="262" spans="1:15" ht="30" x14ac:dyDescent="0.25">
      <c r="A262" s="247" t="str">
        <f>'7.1'!A266</f>
        <v>1.2.2.147</v>
      </c>
      <c r="B262" s="289" t="str">
        <f>'7.1'!B266</f>
        <v>Реконструкция КЛ-0,4 кВ ТП-281 - ул. Бажова, 2В</v>
      </c>
      <c r="C262" s="236">
        <f>IF('9'!V269&gt;0,'9'!V269,'13'!N262)</f>
        <v>0</v>
      </c>
      <c r="D262" s="235"/>
      <c r="E262" s="236">
        <f>IF('9'!U269&gt;0,'9'!U269,'13'!O262)</f>
        <v>0.23</v>
      </c>
      <c r="F262" s="247">
        <v>2022</v>
      </c>
      <c r="G262" s="247">
        <v>2022</v>
      </c>
      <c r="H262" s="355" t="s">
        <v>141</v>
      </c>
      <c r="I262" s="354" t="s">
        <v>142</v>
      </c>
      <c r="J262" s="354" t="s">
        <v>131</v>
      </c>
      <c r="K262" s="354" t="s">
        <v>131</v>
      </c>
      <c r="N262" s="320">
        <f>'9'!L269</f>
        <v>0</v>
      </c>
      <c r="O262" s="320">
        <v>0.23</v>
      </c>
    </row>
    <row r="263" spans="1:15" ht="30" x14ac:dyDescent="0.25">
      <c r="A263" s="247" t="str">
        <f>'7.1'!A267</f>
        <v>1.2.2.148</v>
      </c>
      <c r="B263" s="289" t="str">
        <f>'7.1'!B267</f>
        <v>Реконструкция КЛ-0,4 кВ ТП-281 - ул. Бажова, 2Б</v>
      </c>
      <c r="C263" s="236">
        <f>IF('9'!V270&gt;0,'9'!V270,'13'!N263)</f>
        <v>0</v>
      </c>
      <c r="D263" s="235"/>
      <c r="E263" s="236">
        <f>IF('9'!U270&gt;0,'9'!U270,'13'!O263)</f>
        <v>0.1</v>
      </c>
      <c r="F263" s="247">
        <v>2022</v>
      </c>
      <c r="G263" s="247">
        <v>2022</v>
      </c>
      <c r="H263" s="355" t="s">
        <v>141</v>
      </c>
      <c r="I263" s="354" t="s">
        <v>142</v>
      </c>
      <c r="J263" s="354" t="s">
        <v>131</v>
      </c>
      <c r="K263" s="354" t="s">
        <v>131</v>
      </c>
      <c r="N263" s="320">
        <f>'9'!L270</f>
        <v>0</v>
      </c>
      <c r="O263" s="320">
        <v>0.1</v>
      </c>
    </row>
    <row r="264" spans="1:15" ht="30" x14ac:dyDescent="0.25">
      <c r="A264" s="247" t="str">
        <f>'7.1'!A268</f>
        <v>1.2.2.149</v>
      </c>
      <c r="B264" s="289" t="str">
        <f>'7.1'!B268</f>
        <v>Реконструкция КЛ-0,4 кВ ТП-282 - ул. Бажова, 8</v>
      </c>
      <c r="C264" s="236">
        <f>IF('9'!V271&gt;0,'9'!V271,'13'!N264)</f>
        <v>0</v>
      </c>
      <c r="D264" s="235"/>
      <c r="E264" s="236">
        <f>IF('9'!U271&gt;0,'9'!U271,'13'!O264)</f>
        <v>0.86</v>
      </c>
      <c r="F264" s="247">
        <v>2022</v>
      </c>
      <c r="G264" s="247">
        <v>2022</v>
      </c>
      <c r="H264" s="355" t="s">
        <v>141</v>
      </c>
      <c r="I264" s="354" t="s">
        <v>142</v>
      </c>
      <c r="J264" s="354" t="s">
        <v>131</v>
      </c>
      <c r="K264" s="354" t="s">
        <v>131</v>
      </c>
      <c r="N264" s="320">
        <f>'9'!L271</f>
        <v>0</v>
      </c>
      <c r="O264" s="320">
        <v>0.86</v>
      </c>
    </row>
    <row r="265" spans="1:15" ht="30" x14ac:dyDescent="0.25">
      <c r="A265" s="247" t="str">
        <f>'7.1'!A269</f>
        <v>1.2.2.150</v>
      </c>
      <c r="B265" s="289" t="str">
        <f>'7.1'!B269</f>
        <v>Реконструкция КЛ-0,4 кВ ТП-282 - ул. Бахилова, 4</v>
      </c>
      <c r="C265" s="236">
        <f>IF('9'!V272&gt;0,'9'!V272,'13'!N265)</f>
        <v>0</v>
      </c>
      <c r="D265" s="235"/>
      <c r="E265" s="236">
        <f>IF('9'!U272&gt;0,'9'!U272,'13'!O265)</f>
        <v>0.1</v>
      </c>
      <c r="F265" s="247">
        <v>2022</v>
      </c>
      <c r="G265" s="247">
        <v>2022</v>
      </c>
      <c r="H265" s="355" t="s">
        <v>141</v>
      </c>
      <c r="I265" s="354" t="s">
        <v>142</v>
      </c>
      <c r="J265" s="354" t="s">
        <v>131</v>
      </c>
      <c r="K265" s="354" t="s">
        <v>131</v>
      </c>
      <c r="N265" s="320">
        <f>'9'!L272</f>
        <v>0</v>
      </c>
      <c r="O265" s="320">
        <v>0.1</v>
      </c>
    </row>
    <row r="266" spans="1:15" ht="30" x14ac:dyDescent="0.25">
      <c r="A266" s="247" t="str">
        <f>'7.1'!A270</f>
        <v>1.2.2.151</v>
      </c>
      <c r="B266" s="289" t="str">
        <f>'7.1'!B270</f>
        <v>Реконструкция КЛ-0,4 кВ ТП-282 - ул. Бахилова, 6</v>
      </c>
      <c r="C266" s="236">
        <f>IF('9'!V273&gt;0,'9'!V273,'13'!N266)</f>
        <v>0</v>
      </c>
      <c r="D266" s="235"/>
      <c r="E266" s="236">
        <f>IF('9'!U273&gt;0,'9'!U273,'13'!O266)</f>
        <v>0.28999999999999998</v>
      </c>
      <c r="F266" s="247">
        <v>2022</v>
      </c>
      <c r="G266" s="247">
        <v>2022</v>
      </c>
      <c r="H266" s="355" t="s">
        <v>141</v>
      </c>
      <c r="I266" s="354" t="s">
        <v>142</v>
      </c>
      <c r="J266" s="354" t="s">
        <v>131</v>
      </c>
      <c r="K266" s="354" t="s">
        <v>131</v>
      </c>
      <c r="N266" s="320">
        <f>'9'!L273</f>
        <v>0</v>
      </c>
      <c r="O266" s="320">
        <v>0.28999999999999998</v>
      </c>
    </row>
    <row r="267" spans="1:15" ht="30" x14ac:dyDescent="0.25">
      <c r="A267" s="247" t="str">
        <f>'7.1'!A271</f>
        <v>1.2.2.152</v>
      </c>
      <c r="B267" s="289" t="str">
        <f>'7.1'!B271</f>
        <v>Реконструкция КЛ-0,4 кВ ТП-282 - ЦТП-7</v>
      </c>
      <c r="C267" s="236">
        <f>IF('9'!V274&gt;0,'9'!V274,'13'!N267)</f>
        <v>0</v>
      </c>
      <c r="D267" s="235"/>
      <c r="E267" s="236">
        <f>IF('9'!U274&gt;0,'9'!U274,'13'!O267)</f>
        <v>0.14000000000000001</v>
      </c>
      <c r="F267" s="247">
        <v>2022</v>
      </c>
      <c r="G267" s="247">
        <v>2022</v>
      </c>
      <c r="H267" s="355" t="s">
        <v>141</v>
      </c>
      <c r="I267" s="354" t="s">
        <v>142</v>
      </c>
      <c r="J267" s="354" t="s">
        <v>131</v>
      </c>
      <c r="K267" s="354" t="s">
        <v>131</v>
      </c>
      <c r="N267" s="320">
        <f>'9'!L274</f>
        <v>0</v>
      </c>
      <c r="O267" s="320">
        <v>0.14000000000000001</v>
      </c>
    </row>
    <row r="268" spans="1:15" ht="30" x14ac:dyDescent="0.25">
      <c r="A268" s="247" t="str">
        <f>'7.1'!A272</f>
        <v>1.2.2.153</v>
      </c>
      <c r="B268" s="289" t="str">
        <f>'7.1'!B272</f>
        <v>Реконструкция КЛ-0,4 кВ ТП-284 - ул. Бажова, 15</v>
      </c>
      <c r="C268" s="236">
        <f>IF('9'!V275&gt;0,'9'!V275,'13'!N268)</f>
        <v>0</v>
      </c>
      <c r="D268" s="235"/>
      <c r="E268" s="236">
        <f>IF('9'!U275&gt;0,'9'!U275,'13'!O268)</f>
        <v>0.24</v>
      </c>
      <c r="F268" s="247">
        <v>2022</v>
      </c>
      <c r="G268" s="247">
        <v>2022</v>
      </c>
      <c r="H268" s="355" t="s">
        <v>141</v>
      </c>
      <c r="I268" s="354" t="s">
        <v>142</v>
      </c>
      <c r="J268" s="354" t="s">
        <v>131</v>
      </c>
      <c r="K268" s="354" t="s">
        <v>131</v>
      </c>
      <c r="N268" s="320">
        <f>'9'!L275</f>
        <v>0</v>
      </c>
      <c r="O268" s="320">
        <v>0.24</v>
      </c>
    </row>
    <row r="269" spans="1:15" ht="30" x14ac:dyDescent="0.25">
      <c r="A269" s="247" t="str">
        <f>'7.1'!A273</f>
        <v>1.2.2.154</v>
      </c>
      <c r="B269" s="289" t="str">
        <f>'7.1'!B273</f>
        <v>Реконструкция КЛ-0,4 кВ ТП-284 - ул. Бажова, 17А</v>
      </c>
      <c r="C269" s="236">
        <f>IF('9'!V276&gt;0,'9'!V276,'13'!N269)</f>
        <v>0</v>
      </c>
      <c r="D269" s="235"/>
      <c r="E269" s="236">
        <f>IF('9'!U276&gt;0,'9'!U276,'13'!O269)</f>
        <v>0.2</v>
      </c>
      <c r="F269" s="247">
        <v>2022</v>
      </c>
      <c r="G269" s="247">
        <v>2022</v>
      </c>
      <c r="H269" s="355" t="s">
        <v>141</v>
      </c>
      <c r="I269" s="354" t="s">
        <v>142</v>
      </c>
      <c r="J269" s="354" t="s">
        <v>131</v>
      </c>
      <c r="K269" s="354" t="s">
        <v>131</v>
      </c>
      <c r="N269" s="320">
        <f>'9'!L276</f>
        <v>0</v>
      </c>
      <c r="O269" s="320">
        <v>0.2</v>
      </c>
    </row>
    <row r="270" spans="1:15" ht="30" x14ac:dyDescent="0.25">
      <c r="A270" s="247" t="str">
        <f>'7.1'!A274</f>
        <v>1.2.2.155</v>
      </c>
      <c r="B270" s="289" t="str">
        <f>'7.1'!B274</f>
        <v>Реконструкция КЛ-0,4 кВ ТП-284 - ЦТП-9</v>
      </c>
      <c r="C270" s="236">
        <f>IF('9'!V277&gt;0,'9'!V277,'13'!N270)</f>
        <v>0</v>
      </c>
      <c r="D270" s="235"/>
      <c r="E270" s="236">
        <f>IF('9'!U277&gt;0,'9'!U277,'13'!O270)</f>
        <v>0.14000000000000001</v>
      </c>
      <c r="F270" s="247">
        <v>2022</v>
      </c>
      <c r="G270" s="247">
        <v>2022</v>
      </c>
      <c r="H270" s="355" t="s">
        <v>141</v>
      </c>
      <c r="I270" s="354" t="s">
        <v>142</v>
      </c>
      <c r="J270" s="354" t="s">
        <v>131</v>
      </c>
      <c r="K270" s="354" t="s">
        <v>131</v>
      </c>
      <c r="N270" s="320">
        <f>'9'!L277</f>
        <v>0</v>
      </c>
      <c r="O270" s="320">
        <v>0.14000000000000001</v>
      </c>
    </row>
    <row r="271" spans="1:15" ht="30" x14ac:dyDescent="0.25">
      <c r="A271" s="247" t="str">
        <f>'7.1'!A275</f>
        <v>1.2.2.156</v>
      </c>
      <c r="B271" s="289" t="str">
        <f>'7.1'!B275</f>
        <v>Реконструкция КЛ-0,4 кВ ТП-285 - ул. Бажова, 7</v>
      </c>
      <c r="C271" s="236">
        <f>IF('9'!V278&gt;0,'9'!V278,'13'!N271)</f>
        <v>0</v>
      </c>
      <c r="D271" s="235"/>
      <c r="E271" s="236">
        <f>IF('9'!U278&gt;0,'9'!U278,'13'!O271)</f>
        <v>0.56999999999999995</v>
      </c>
      <c r="F271" s="247">
        <v>2022</v>
      </c>
      <c r="G271" s="247">
        <v>2022</v>
      </c>
      <c r="H271" s="355" t="s">
        <v>141</v>
      </c>
      <c r="I271" s="354" t="s">
        <v>142</v>
      </c>
      <c r="J271" s="354" t="s">
        <v>131</v>
      </c>
      <c r="K271" s="354" t="s">
        <v>131</v>
      </c>
      <c r="N271" s="320">
        <f>'9'!L278</f>
        <v>0</v>
      </c>
      <c r="O271" s="320">
        <v>0.56999999999999995</v>
      </c>
    </row>
    <row r="272" spans="1:15" ht="30" x14ac:dyDescent="0.25">
      <c r="A272" s="247" t="str">
        <f>'7.1'!A276</f>
        <v>1.2.2.168</v>
      </c>
      <c r="B272" s="289" t="str">
        <f>'7.1'!B276</f>
        <v>Реконструкция КЛ-0,4 кВ ТП-344 - ул. Островского, 30</v>
      </c>
      <c r="C272" s="236">
        <f>IF('9'!V279&gt;0,'9'!V279,'13'!N272)</f>
        <v>0</v>
      </c>
      <c r="D272" s="235"/>
      <c r="E272" s="236">
        <f>IF('9'!U279&gt;0,'9'!U279,'13'!O272)</f>
        <v>0.24</v>
      </c>
      <c r="F272" s="247">
        <v>2022</v>
      </c>
      <c r="G272" s="247">
        <v>2022</v>
      </c>
      <c r="H272" s="355" t="s">
        <v>141</v>
      </c>
      <c r="I272" s="354" t="s">
        <v>142</v>
      </c>
      <c r="J272" s="354" t="s">
        <v>131</v>
      </c>
      <c r="K272" s="354" t="s">
        <v>131</v>
      </c>
      <c r="N272" s="320">
        <f>'9'!L279</f>
        <v>0</v>
      </c>
      <c r="O272" s="320">
        <v>0.24</v>
      </c>
    </row>
    <row r="273" spans="1:15" ht="30" x14ac:dyDescent="0.25">
      <c r="A273" s="247" t="str">
        <f>'7.1'!A277</f>
        <v>1.2.2.169</v>
      </c>
      <c r="B273" s="289" t="str">
        <f>'7.1'!B277</f>
        <v>Реконструкция КЛ-0,4 кВ ТП-344 - ул. Островского, 32</v>
      </c>
      <c r="C273" s="236">
        <f>IF('9'!V280&gt;0,'9'!V280,'13'!N273)</f>
        <v>0</v>
      </c>
      <c r="D273" s="235"/>
      <c r="E273" s="236">
        <f>IF('9'!U280&gt;0,'9'!U280,'13'!O273)</f>
        <v>0.3</v>
      </c>
      <c r="F273" s="247">
        <v>2022</v>
      </c>
      <c r="G273" s="247">
        <v>2022</v>
      </c>
      <c r="H273" s="355" t="s">
        <v>141</v>
      </c>
      <c r="I273" s="354" t="s">
        <v>142</v>
      </c>
      <c r="J273" s="354" t="s">
        <v>131</v>
      </c>
      <c r="K273" s="354" t="s">
        <v>131</v>
      </c>
      <c r="N273" s="320">
        <f>'9'!L280</f>
        <v>0</v>
      </c>
      <c r="O273" s="320">
        <v>0.3</v>
      </c>
    </row>
    <row r="274" spans="1:15" ht="30" x14ac:dyDescent="0.25">
      <c r="A274" s="247" t="str">
        <f>'7.1'!A278</f>
        <v>1.2.2.170</v>
      </c>
      <c r="B274" s="289" t="str">
        <f>'7.1'!B278</f>
        <v>Реконструкция КЛ-0,4 кВ ТП-346 - ул. Островского, 38</v>
      </c>
      <c r="C274" s="236">
        <f>IF('9'!V281&gt;0,'9'!V281,'13'!N274)</f>
        <v>0</v>
      </c>
      <c r="D274" s="235"/>
      <c r="E274" s="236">
        <f>IF('9'!U281&gt;0,'9'!U281,'13'!O274)</f>
        <v>0.23200000000000001</v>
      </c>
      <c r="F274" s="247">
        <v>2022</v>
      </c>
      <c r="G274" s="247">
        <v>2022</v>
      </c>
      <c r="H274" s="355" t="s">
        <v>141</v>
      </c>
      <c r="I274" s="354" t="s">
        <v>142</v>
      </c>
      <c r="J274" s="354" t="s">
        <v>131</v>
      </c>
      <c r="K274" s="354" t="s">
        <v>131</v>
      </c>
      <c r="N274" s="320">
        <f>'9'!L281</f>
        <v>0</v>
      </c>
      <c r="O274" s="320">
        <v>0.23200000000000001</v>
      </c>
    </row>
    <row r="275" spans="1:15" ht="30" x14ac:dyDescent="0.25">
      <c r="A275" s="247" t="str">
        <f>'7.1'!A279</f>
        <v>1.2.2.171</v>
      </c>
      <c r="B275" s="289" t="str">
        <f>'7.1'!B279</f>
        <v>Реконструкция КЛ-0,4 кВ ТП-347 - д/с Искорка</v>
      </c>
      <c r="C275" s="236">
        <f>IF('9'!V282&gt;0,'9'!V282,'13'!N275)</f>
        <v>0</v>
      </c>
      <c r="D275" s="235"/>
      <c r="E275" s="236">
        <f>IF('9'!U282&gt;0,'9'!U282,'13'!O275)</f>
        <v>0.24</v>
      </c>
      <c r="F275" s="247">
        <v>2022</v>
      </c>
      <c r="G275" s="247">
        <v>2022</v>
      </c>
      <c r="H275" s="355" t="s">
        <v>141</v>
      </c>
      <c r="I275" s="354" t="s">
        <v>142</v>
      </c>
      <c r="J275" s="354" t="s">
        <v>131</v>
      </c>
      <c r="K275" s="354" t="s">
        <v>131</v>
      </c>
      <c r="N275" s="320">
        <f>'9'!L282</f>
        <v>0</v>
      </c>
      <c r="O275" s="320">
        <v>0.24</v>
      </c>
    </row>
    <row r="276" spans="1:15" ht="30" x14ac:dyDescent="0.25">
      <c r="A276" s="247" t="str">
        <f>'7.1'!A280</f>
        <v>1.2.2.172</v>
      </c>
      <c r="B276" s="289" t="str">
        <f>'7.1'!B280</f>
        <v>Реконструкция КЛ-0,4 кВ ТП-348 - ул. Пушкина, 25</v>
      </c>
      <c r="C276" s="236">
        <f>IF('9'!V283&gt;0,'9'!V283,'13'!N276)</f>
        <v>0</v>
      </c>
      <c r="D276" s="235"/>
      <c r="E276" s="236">
        <f>IF('9'!U283&gt;0,'9'!U283,'13'!O276)</f>
        <v>0.3</v>
      </c>
      <c r="F276" s="247">
        <v>2022</v>
      </c>
      <c r="G276" s="247">
        <v>2022</v>
      </c>
      <c r="H276" s="355" t="s">
        <v>141</v>
      </c>
      <c r="I276" s="354" t="s">
        <v>142</v>
      </c>
      <c r="J276" s="354" t="s">
        <v>131</v>
      </c>
      <c r="K276" s="354" t="s">
        <v>131</v>
      </c>
      <c r="N276" s="320">
        <f>'9'!L283</f>
        <v>0</v>
      </c>
      <c r="O276" s="320">
        <v>0.3</v>
      </c>
    </row>
    <row r="277" spans="1:15" ht="30" x14ac:dyDescent="0.25">
      <c r="A277" s="247" t="str">
        <f>'7.1'!A281</f>
        <v>1.2.2.173</v>
      </c>
      <c r="B277" s="289" t="str">
        <f>'7.1'!B281</f>
        <v>Реконструкция КЛ-0,4 кВ ТП-349 - пр-т. Мира, 31</v>
      </c>
      <c r="C277" s="236">
        <f>IF('9'!V284&gt;0,'9'!V284,'13'!N277)</f>
        <v>0</v>
      </c>
      <c r="D277" s="235"/>
      <c r="E277" s="236">
        <f>IF('9'!U284&gt;0,'9'!U284,'13'!O277)</f>
        <v>0.27600000000000002</v>
      </c>
      <c r="F277" s="247">
        <v>2022</v>
      </c>
      <c r="G277" s="247">
        <v>2022</v>
      </c>
      <c r="H277" s="355" t="s">
        <v>141</v>
      </c>
      <c r="I277" s="354" t="s">
        <v>142</v>
      </c>
      <c r="J277" s="354" t="s">
        <v>131</v>
      </c>
      <c r="K277" s="354" t="s">
        <v>131</v>
      </c>
      <c r="N277" s="320">
        <f>'9'!L284</f>
        <v>0</v>
      </c>
      <c r="O277" s="320">
        <v>0.27600000000000002</v>
      </c>
    </row>
    <row r="278" spans="1:15" ht="30" x14ac:dyDescent="0.25">
      <c r="A278" s="247" t="str">
        <f>'7.1'!A282</f>
        <v>1.2.2.174</v>
      </c>
      <c r="B278" s="289" t="str">
        <f>'7.1'!B282</f>
        <v>Реконструкция КЛ-0,4 кВ ТП-349 - ул. Островского, 16 СГП</v>
      </c>
      <c r="C278" s="236">
        <f>IF('9'!V285&gt;0,'9'!V285,'13'!N278)</f>
        <v>0</v>
      </c>
      <c r="D278" s="235"/>
      <c r="E278" s="236">
        <f>IF('9'!U285&gt;0,'9'!U285,'13'!O278)</f>
        <v>0.28000000000000003</v>
      </c>
      <c r="F278" s="247">
        <v>2022</v>
      </c>
      <c r="G278" s="247">
        <v>2022</v>
      </c>
      <c r="H278" s="355" t="s">
        <v>141</v>
      </c>
      <c r="I278" s="354" t="s">
        <v>142</v>
      </c>
      <c r="J278" s="354" t="s">
        <v>131</v>
      </c>
      <c r="K278" s="354" t="s">
        <v>131</v>
      </c>
      <c r="N278" s="320">
        <f>'9'!L285</f>
        <v>0</v>
      </c>
      <c r="O278" s="320">
        <v>0.28000000000000003</v>
      </c>
    </row>
    <row r="279" spans="1:15" ht="30" x14ac:dyDescent="0.25">
      <c r="A279" s="247" t="str">
        <f>'7.1'!A283</f>
        <v>1.2.2.175</v>
      </c>
      <c r="B279" s="289" t="str">
        <f>'7.1'!B283</f>
        <v>Реконструкция КЛ-0,4 кВ ТП-374 - ул. Просвещения, 43</v>
      </c>
      <c r="C279" s="236">
        <f>IF('9'!V286&gt;0,'9'!V286,'13'!N279)</f>
        <v>0</v>
      </c>
      <c r="D279" s="235"/>
      <c r="E279" s="236">
        <f>IF('9'!U286&gt;0,'9'!U286,'13'!O279)</f>
        <v>0.68</v>
      </c>
      <c r="F279" s="247">
        <v>2022</v>
      </c>
      <c r="G279" s="247">
        <v>2022</v>
      </c>
      <c r="H279" s="355" t="s">
        <v>141</v>
      </c>
      <c r="I279" s="354" t="s">
        <v>142</v>
      </c>
      <c r="J279" s="354" t="s">
        <v>131</v>
      </c>
      <c r="K279" s="354" t="s">
        <v>131</v>
      </c>
      <c r="N279" s="320">
        <f>'9'!L286</f>
        <v>0</v>
      </c>
      <c r="O279" s="320">
        <v>0.68</v>
      </c>
    </row>
    <row r="280" spans="1:15" ht="30" x14ac:dyDescent="0.25">
      <c r="A280" s="247" t="str">
        <f>'7.1'!A284</f>
        <v>1.2.2.176</v>
      </c>
      <c r="B280" s="289" t="str">
        <f>'7.1'!B284</f>
        <v>Реконструкция КЛ-0,4 кВ ТП-374 - ул. Просвещения, 45</v>
      </c>
      <c r="C280" s="236">
        <f>IF('9'!V287&gt;0,'9'!V287,'13'!N280)</f>
        <v>0</v>
      </c>
      <c r="D280" s="235"/>
      <c r="E280" s="236">
        <f>IF('9'!U287&gt;0,'9'!U287,'13'!O280)</f>
        <v>0.26</v>
      </c>
      <c r="F280" s="247">
        <v>2022</v>
      </c>
      <c r="G280" s="247">
        <v>2022</v>
      </c>
      <c r="H280" s="355" t="s">
        <v>141</v>
      </c>
      <c r="I280" s="354" t="s">
        <v>142</v>
      </c>
      <c r="J280" s="354" t="s">
        <v>131</v>
      </c>
      <c r="K280" s="354" t="s">
        <v>131</v>
      </c>
      <c r="N280" s="320">
        <f>'9'!L287</f>
        <v>0</v>
      </c>
      <c r="O280" s="320">
        <v>0.26</v>
      </c>
    </row>
    <row r="281" spans="1:15" ht="30" x14ac:dyDescent="0.25">
      <c r="A281" s="247" t="str">
        <f>'7.1'!A285</f>
        <v>1.2.2.177</v>
      </c>
      <c r="B281" s="289" t="str">
        <f>'7.1'!B285</f>
        <v>Реконструкция КЛ-0,4 кВ ТП-375 - ул. Энгельса, 9</v>
      </c>
      <c r="C281" s="236">
        <f>IF('9'!V288&gt;0,'9'!V288,'13'!N281)</f>
        <v>0</v>
      </c>
      <c r="D281" s="235"/>
      <c r="E281" s="236">
        <f>IF('9'!U288&gt;0,'9'!U288,'13'!O281)</f>
        <v>0.23</v>
      </c>
      <c r="F281" s="247">
        <v>2022</v>
      </c>
      <c r="G281" s="247">
        <v>2022</v>
      </c>
      <c r="H281" s="355" t="s">
        <v>141</v>
      </c>
      <c r="I281" s="354" t="s">
        <v>142</v>
      </c>
      <c r="J281" s="354" t="s">
        <v>131</v>
      </c>
      <c r="K281" s="354" t="s">
        <v>131</v>
      </c>
      <c r="N281" s="320">
        <f>'9'!L288</f>
        <v>0</v>
      </c>
      <c r="O281" s="320">
        <v>0.23</v>
      </c>
    </row>
    <row r="282" spans="1:15" ht="30" x14ac:dyDescent="0.25">
      <c r="A282" s="247" t="str">
        <f>'7.1'!A286</f>
        <v>1.2.2.178</v>
      </c>
      <c r="B282" s="289" t="str">
        <f>'7.1'!B286</f>
        <v>Реконструкция КЛ-0,4 кВ ТП-378 - ул. Энергетиков, 5</v>
      </c>
      <c r="C282" s="236">
        <f>IF('9'!V289&gt;0,'9'!V289,'13'!N282)</f>
        <v>0</v>
      </c>
      <c r="D282" s="235"/>
      <c r="E282" s="236">
        <f>IF('9'!U289&gt;0,'9'!U289,'13'!O282)</f>
        <v>0.23</v>
      </c>
      <c r="F282" s="247">
        <v>2022</v>
      </c>
      <c r="G282" s="247">
        <v>2022</v>
      </c>
      <c r="H282" s="355" t="s">
        <v>141</v>
      </c>
      <c r="I282" s="354" t="s">
        <v>142</v>
      </c>
      <c r="J282" s="354" t="s">
        <v>131</v>
      </c>
      <c r="K282" s="354" t="s">
        <v>131</v>
      </c>
      <c r="N282" s="320">
        <f>'9'!L289</f>
        <v>0</v>
      </c>
      <c r="O282" s="320">
        <v>0.23</v>
      </c>
    </row>
    <row r="283" spans="1:15" ht="30" x14ac:dyDescent="0.25">
      <c r="A283" s="247" t="str">
        <f>'7.1'!A287</f>
        <v>1.2.2.179</v>
      </c>
      <c r="B283" s="289" t="str">
        <f>'7.1'!B287</f>
        <v>Реконструкция КЛ-0,4 кВ ТП-382 - ул. Энергетиков, 29;29А;29В</v>
      </c>
      <c r="C283" s="236">
        <f>IF('9'!V290&gt;0,'9'!V290,'13'!N283)</f>
        <v>0</v>
      </c>
      <c r="D283" s="235"/>
      <c r="E283" s="236">
        <f>IF('9'!U290&gt;0,'9'!U290,'13'!O283)</f>
        <v>0.4899</v>
      </c>
      <c r="F283" s="247">
        <v>2022</v>
      </c>
      <c r="G283" s="247">
        <v>2022</v>
      </c>
      <c r="H283" s="355" t="s">
        <v>141</v>
      </c>
      <c r="I283" s="354" t="s">
        <v>142</v>
      </c>
      <c r="J283" s="354" t="s">
        <v>131</v>
      </c>
      <c r="K283" s="354" t="s">
        <v>131</v>
      </c>
      <c r="N283" s="320">
        <f>'9'!L290</f>
        <v>0</v>
      </c>
      <c r="O283" s="320">
        <v>0.4899</v>
      </c>
    </row>
    <row r="284" spans="1:15" ht="30" x14ac:dyDescent="0.25">
      <c r="A284" s="247" t="str">
        <f>'7.1'!A288</f>
        <v>1.2.2.180</v>
      </c>
      <c r="B284" s="289" t="str">
        <f>'7.1'!B288</f>
        <v>Реконструкция КЛ-0,4 кВ ТП-389 - ул. 30 лет Победы, 28</v>
      </c>
      <c r="C284" s="236">
        <f>IF('9'!V291&gt;0,'9'!V291,'13'!N284)</f>
        <v>0</v>
      </c>
      <c r="D284" s="235"/>
      <c r="E284" s="236">
        <f>IF('9'!U291&gt;0,'9'!U291,'13'!O284)</f>
        <v>0.36</v>
      </c>
      <c r="F284" s="247">
        <v>2022</v>
      </c>
      <c r="G284" s="247">
        <v>2022</v>
      </c>
      <c r="H284" s="355" t="s">
        <v>141</v>
      </c>
      <c r="I284" s="354" t="s">
        <v>142</v>
      </c>
      <c r="J284" s="354" t="s">
        <v>131</v>
      </c>
      <c r="K284" s="354" t="s">
        <v>131</v>
      </c>
      <c r="N284" s="320">
        <f>'9'!L291</f>
        <v>0</v>
      </c>
      <c r="O284" s="320">
        <v>0.36</v>
      </c>
    </row>
    <row r="285" spans="1:15" ht="30" x14ac:dyDescent="0.25">
      <c r="A285" s="247" t="str">
        <f>'7.1'!A289</f>
        <v>1.2.2.181</v>
      </c>
      <c r="B285" s="289" t="str">
        <f>'7.1'!B289</f>
        <v>Реконструкция КЛ-0,4 кВ ТП-391 - пр-д. Дружбы, 6</v>
      </c>
      <c r="C285" s="236">
        <f>IF('9'!V292&gt;0,'9'!V292,'13'!N285)</f>
        <v>0</v>
      </c>
      <c r="D285" s="235"/>
      <c r="E285" s="236">
        <f>IF('9'!U292&gt;0,'9'!U292,'13'!O285)</f>
        <v>0.16800000000000001</v>
      </c>
      <c r="F285" s="247">
        <v>2022</v>
      </c>
      <c r="G285" s="247">
        <v>2022</v>
      </c>
      <c r="H285" s="355" t="s">
        <v>141</v>
      </c>
      <c r="I285" s="354" t="s">
        <v>142</v>
      </c>
      <c r="J285" s="354" t="s">
        <v>131</v>
      </c>
      <c r="K285" s="354" t="s">
        <v>131</v>
      </c>
      <c r="N285" s="320">
        <f>'9'!L292</f>
        <v>0</v>
      </c>
      <c r="O285" s="320">
        <v>0.16800000000000001</v>
      </c>
    </row>
    <row r="286" spans="1:15" ht="30" x14ac:dyDescent="0.25">
      <c r="A286" s="247" t="str">
        <f>'7.1'!A290</f>
        <v>1.2.2.182</v>
      </c>
      <c r="B286" s="289" t="str">
        <f>'7.1'!B290</f>
        <v>Реконструкция КЛ-0,4 кВ ТП-392 - ул. 30 лет Победы, 5</v>
      </c>
      <c r="C286" s="236">
        <f>IF('9'!V293&gt;0,'9'!V293,'13'!N286)</f>
        <v>0</v>
      </c>
      <c r="D286" s="235"/>
      <c r="E286" s="236">
        <f>IF('9'!U293&gt;0,'9'!U293,'13'!O286)</f>
        <v>0.26</v>
      </c>
      <c r="F286" s="247">
        <v>2021</v>
      </c>
      <c r="G286" s="247">
        <v>2021</v>
      </c>
      <c r="H286" s="355" t="s">
        <v>141</v>
      </c>
      <c r="I286" s="354" t="s">
        <v>142</v>
      </c>
      <c r="J286" s="354" t="s">
        <v>131</v>
      </c>
      <c r="K286" s="354" t="s">
        <v>131</v>
      </c>
      <c r="N286" s="320">
        <f>'9'!L293</f>
        <v>0</v>
      </c>
      <c r="O286" s="320">
        <v>0.26</v>
      </c>
    </row>
    <row r="287" spans="1:15" ht="30" x14ac:dyDescent="0.25">
      <c r="A287" s="247" t="str">
        <f>'7.1'!A291</f>
        <v>1.2.2.183</v>
      </c>
      <c r="B287" s="289" t="str">
        <f>'7.1'!B291</f>
        <v>Реконструкция КЛ-0,4 кВ ТП-392 - ул. Северная, 70</v>
      </c>
      <c r="C287" s="236">
        <f>IF('9'!V294&gt;0,'9'!V294,'13'!N287)</f>
        <v>0</v>
      </c>
      <c r="D287" s="235"/>
      <c r="E287" s="236">
        <f>IF('9'!U294&gt;0,'9'!U294,'13'!O287)</f>
        <v>0.16800000000000001</v>
      </c>
      <c r="F287" s="247">
        <v>2021</v>
      </c>
      <c r="G287" s="247">
        <v>2021</v>
      </c>
      <c r="H287" s="355" t="s">
        <v>141</v>
      </c>
      <c r="I287" s="354" t="s">
        <v>142</v>
      </c>
      <c r="J287" s="354" t="s">
        <v>131</v>
      </c>
      <c r="K287" s="354" t="s">
        <v>131</v>
      </c>
      <c r="N287" s="320">
        <f>'9'!L294</f>
        <v>0</v>
      </c>
      <c r="O287" s="320">
        <v>0.16800000000000001</v>
      </c>
    </row>
    <row r="288" spans="1:15" ht="30" x14ac:dyDescent="0.25">
      <c r="A288" s="247" t="str">
        <f>'7.1'!A292</f>
        <v>1.2.2.184</v>
      </c>
      <c r="B288" s="289" t="str">
        <f>'7.1'!B292</f>
        <v>Реконструкция КЛ-0,4 кВ ТП-393 - ул. 50 лет ВЛКСМ, 11А</v>
      </c>
      <c r="C288" s="236">
        <f>IF('9'!V295&gt;0,'9'!V295,'13'!N288)</f>
        <v>0</v>
      </c>
      <c r="D288" s="235"/>
      <c r="E288" s="236">
        <f>IF('9'!U295&gt;0,'9'!U295,'13'!O288)</f>
        <v>0.51600000000000001</v>
      </c>
      <c r="F288" s="247">
        <v>2021</v>
      </c>
      <c r="G288" s="247">
        <v>2021</v>
      </c>
      <c r="H288" s="355" t="s">
        <v>141</v>
      </c>
      <c r="I288" s="354" t="s">
        <v>142</v>
      </c>
      <c r="J288" s="354" t="s">
        <v>131</v>
      </c>
      <c r="K288" s="354" t="s">
        <v>131</v>
      </c>
      <c r="N288" s="320">
        <f>'9'!L295</f>
        <v>0</v>
      </c>
      <c r="O288" s="320">
        <v>0.51600000000000001</v>
      </c>
    </row>
    <row r="289" spans="1:15" ht="30" x14ac:dyDescent="0.25">
      <c r="A289" s="247" t="str">
        <f>'7.1'!A293</f>
        <v>1.2.2.185</v>
      </c>
      <c r="B289" s="289" t="str">
        <f>'7.1'!B293</f>
        <v>Реконструкция КЛ-0,4 кВ ТП-395 - пр-д. Дружбы, 13</v>
      </c>
      <c r="C289" s="236">
        <f>IF('9'!V296&gt;0,'9'!V296,'13'!N289)</f>
        <v>0</v>
      </c>
      <c r="D289" s="235"/>
      <c r="E289" s="236">
        <f>IF('9'!U296&gt;0,'9'!U296,'13'!O289)</f>
        <v>0.23599999999999999</v>
      </c>
      <c r="F289" s="247">
        <v>2021</v>
      </c>
      <c r="G289" s="247">
        <v>2021</v>
      </c>
      <c r="H289" s="355" t="s">
        <v>141</v>
      </c>
      <c r="I289" s="354" t="s">
        <v>142</v>
      </c>
      <c r="J289" s="354" t="s">
        <v>131</v>
      </c>
      <c r="K289" s="354" t="s">
        <v>131</v>
      </c>
      <c r="N289" s="320">
        <f>'9'!L296</f>
        <v>0</v>
      </c>
      <c r="O289" s="320">
        <v>0.23599999999999999</v>
      </c>
    </row>
    <row r="290" spans="1:15" ht="30" x14ac:dyDescent="0.25">
      <c r="A290" s="247" t="str">
        <f>'7.1'!A294</f>
        <v>1.2.2.186</v>
      </c>
      <c r="B290" s="289" t="str">
        <f>'7.1'!B294</f>
        <v>Реконструкция КЛ-0,4 кВ ТП-395 - пр-д. Дружбы, 15</v>
      </c>
      <c r="C290" s="236">
        <f>IF('9'!V297&gt;0,'9'!V297,'13'!N290)</f>
        <v>0</v>
      </c>
      <c r="D290" s="235"/>
      <c r="E290" s="236">
        <f>IF('9'!U297&gt;0,'9'!U297,'13'!O290)</f>
        <v>0.3</v>
      </c>
      <c r="F290" s="247">
        <v>2021</v>
      </c>
      <c r="G290" s="247">
        <v>2021</v>
      </c>
      <c r="H290" s="355" t="s">
        <v>141</v>
      </c>
      <c r="I290" s="354" t="s">
        <v>142</v>
      </c>
      <c r="J290" s="354" t="s">
        <v>131</v>
      </c>
      <c r="K290" s="354" t="s">
        <v>131</v>
      </c>
      <c r="N290" s="320">
        <f>'9'!L297</f>
        <v>0</v>
      </c>
      <c r="O290" s="320">
        <v>0.3</v>
      </c>
    </row>
    <row r="291" spans="1:15" ht="30" x14ac:dyDescent="0.25">
      <c r="A291" s="247" t="str">
        <f>'7.1'!A295</f>
        <v>1.2.2.187</v>
      </c>
      <c r="B291" s="289" t="str">
        <f>'7.1'!B295</f>
        <v>Реконструкция КЛ-0,4 кВ ТП-448 - пр-д. Первопроходцев, 10</v>
      </c>
      <c r="C291" s="236">
        <f>IF('9'!V298&gt;0,'9'!V298,'13'!N291)</f>
        <v>0</v>
      </c>
      <c r="D291" s="235"/>
      <c r="E291" s="236">
        <f>IF('9'!U298&gt;0,'9'!U298,'13'!O291)</f>
        <v>1.98</v>
      </c>
      <c r="F291" s="247">
        <v>2021</v>
      </c>
      <c r="G291" s="247">
        <v>2021</v>
      </c>
      <c r="H291" s="355" t="s">
        <v>141</v>
      </c>
      <c r="I291" s="354" t="s">
        <v>142</v>
      </c>
      <c r="J291" s="354" t="s">
        <v>131</v>
      </c>
      <c r="K291" s="354" t="s">
        <v>131</v>
      </c>
      <c r="N291" s="320">
        <f>'9'!L298</f>
        <v>0</v>
      </c>
      <c r="O291" s="320">
        <v>1.98</v>
      </c>
    </row>
    <row r="292" spans="1:15" ht="30" x14ac:dyDescent="0.25">
      <c r="A292" s="247" t="str">
        <f>'7.1'!A296</f>
        <v>1.2.2.188</v>
      </c>
      <c r="B292" s="289" t="str">
        <f>'7.1'!B296</f>
        <v>Реконструкция КЛ-0,4 кВ ТП-502 - ул. Грибоедова, 5</v>
      </c>
      <c r="C292" s="236">
        <f>IF('9'!V299&gt;0,'9'!V299,'13'!N292)</f>
        <v>0</v>
      </c>
      <c r="D292" s="235"/>
      <c r="E292" s="236">
        <f>IF('9'!U299&gt;0,'9'!U299,'13'!O292)</f>
        <v>0.24</v>
      </c>
      <c r="F292" s="247">
        <v>2021</v>
      </c>
      <c r="G292" s="247">
        <v>2021</v>
      </c>
      <c r="H292" s="355" t="s">
        <v>141</v>
      </c>
      <c r="I292" s="354" t="s">
        <v>142</v>
      </c>
      <c r="J292" s="354" t="s">
        <v>131</v>
      </c>
      <c r="K292" s="354" t="s">
        <v>131</v>
      </c>
      <c r="N292" s="320">
        <f>'9'!L299</f>
        <v>0</v>
      </c>
      <c r="O292" s="320">
        <v>0.24</v>
      </c>
    </row>
    <row r="293" spans="1:15" ht="30" x14ac:dyDescent="0.25">
      <c r="A293" s="247" t="str">
        <f>'7.1'!A297</f>
        <v>1.2.2.189</v>
      </c>
      <c r="B293" s="289" t="str">
        <f>'7.1'!B297</f>
        <v>Реконструкция КЛ-0,4 кВ ТП-502 - ул. Грибоедова, 9</v>
      </c>
      <c r="C293" s="236">
        <f>IF('9'!V300&gt;0,'9'!V300,'13'!N293)</f>
        <v>0</v>
      </c>
      <c r="D293" s="235"/>
      <c r="E293" s="236">
        <f>IF('9'!U300&gt;0,'9'!U300,'13'!O293)</f>
        <v>0.16</v>
      </c>
      <c r="F293" s="247">
        <v>2021</v>
      </c>
      <c r="G293" s="247">
        <v>2021</v>
      </c>
      <c r="H293" s="355" t="s">
        <v>141</v>
      </c>
      <c r="I293" s="354" t="s">
        <v>142</v>
      </c>
      <c r="J293" s="354" t="s">
        <v>131</v>
      </c>
      <c r="K293" s="354" t="s">
        <v>131</v>
      </c>
      <c r="N293" s="320">
        <f>'9'!L300</f>
        <v>0</v>
      </c>
      <c r="O293" s="320">
        <v>0.16</v>
      </c>
    </row>
    <row r="294" spans="1:15" ht="30" x14ac:dyDescent="0.25">
      <c r="A294" s="247" t="str">
        <f>'7.1'!A298</f>
        <v>1.2.2.190</v>
      </c>
      <c r="B294" s="289" t="str">
        <f>'7.1'!B298</f>
        <v>Реконструкция КЛ-0,4 кВ ТП-504 - ул. Грибоедова, 11</v>
      </c>
      <c r="C294" s="236">
        <f>IF('9'!V301&gt;0,'9'!V301,'13'!N294)</f>
        <v>0</v>
      </c>
      <c r="D294" s="235"/>
      <c r="E294" s="236">
        <f>IF('9'!U301&gt;0,'9'!U301,'13'!O294)</f>
        <v>0.2</v>
      </c>
      <c r="F294" s="247">
        <v>2021</v>
      </c>
      <c r="G294" s="247">
        <v>2021</v>
      </c>
      <c r="H294" s="355" t="s">
        <v>141</v>
      </c>
      <c r="I294" s="354" t="s">
        <v>142</v>
      </c>
      <c r="J294" s="354" t="s">
        <v>131</v>
      </c>
      <c r="K294" s="354" t="s">
        <v>131</v>
      </c>
      <c r="N294" s="320">
        <f>'9'!L301</f>
        <v>0</v>
      </c>
      <c r="O294" s="320">
        <v>0.2</v>
      </c>
    </row>
    <row r="295" spans="1:15" ht="30" x14ac:dyDescent="0.25">
      <c r="A295" s="247" t="str">
        <f>'7.1'!A299</f>
        <v>1.2.2.191</v>
      </c>
      <c r="B295" s="289" t="str">
        <f>'7.1'!B299</f>
        <v>Реконструкция КЛ-0,4 кВ ТП-505 - ул. Толстого, 18</v>
      </c>
      <c r="C295" s="236">
        <f>IF('9'!V302&gt;0,'9'!V302,'13'!N295)</f>
        <v>0</v>
      </c>
      <c r="D295" s="235"/>
      <c r="E295" s="236">
        <f>IF('9'!U302&gt;0,'9'!U302,'13'!O295)</f>
        <v>0.21</v>
      </c>
      <c r="F295" s="247">
        <v>2021</v>
      </c>
      <c r="G295" s="247">
        <v>2021</v>
      </c>
      <c r="H295" s="355" t="s">
        <v>141</v>
      </c>
      <c r="I295" s="354" t="s">
        <v>142</v>
      </c>
      <c r="J295" s="354" t="s">
        <v>131</v>
      </c>
      <c r="K295" s="354" t="s">
        <v>131</v>
      </c>
      <c r="N295" s="320">
        <f>'9'!L302</f>
        <v>0</v>
      </c>
      <c r="O295" s="320">
        <v>0.21</v>
      </c>
    </row>
    <row r="296" spans="1:15" ht="30" x14ac:dyDescent="0.25">
      <c r="A296" s="247" t="str">
        <f>'7.1'!A300</f>
        <v>1.2.2.192</v>
      </c>
      <c r="B296" s="289" t="str">
        <f>'7.1'!B300</f>
        <v>Реконструкция КЛ-0,4 кВ ТП-505 - ул. Толстого, 24</v>
      </c>
      <c r="C296" s="236">
        <f>IF('9'!V303&gt;0,'9'!V303,'13'!N296)</f>
        <v>0</v>
      </c>
      <c r="D296" s="235"/>
      <c r="E296" s="236">
        <f>IF('9'!U303&gt;0,'9'!U303,'13'!O296)</f>
        <v>0.24</v>
      </c>
      <c r="F296" s="247">
        <v>2021</v>
      </c>
      <c r="G296" s="247">
        <v>2021</v>
      </c>
      <c r="H296" s="355" t="s">
        <v>141</v>
      </c>
      <c r="I296" s="354" t="s">
        <v>142</v>
      </c>
      <c r="J296" s="354" t="s">
        <v>131</v>
      </c>
      <c r="K296" s="354" t="s">
        <v>131</v>
      </c>
      <c r="N296" s="320">
        <f>'9'!L303</f>
        <v>0</v>
      </c>
      <c r="O296" s="320">
        <v>0.24</v>
      </c>
    </row>
    <row r="297" spans="1:15" ht="30" x14ac:dyDescent="0.25">
      <c r="A297" s="247" t="str">
        <f>'7.1'!A301</f>
        <v>1.2.2.193</v>
      </c>
      <c r="B297" s="289" t="str">
        <f>'7.1'!B301</f>
        <v>Реконструкция КЛ-0,4 кВ ТП-508 - ул. Грибоедова, 1</v>
      </c>
      <c r="C297" s="236">
        <f>IF('9'!V304&gt;0,'9'!V304,'13'!N297)</f>
        <v>0</v>
      </c>
      <c r="D297" s="235"/>
      <c r="E297" s="236">
        <f>IF('9'!U304&gt;0,'9'!U304,'13'!O297)</f>
        <v>0.4</v>
      </c>
      <c r="F297" s="247">
        <v>2021</v>
      </c>
      <c r="G297" s="247">
        <v>2021</v>
      </c>
      <c r="H297" s="355" t="s">
        <v>141</v>
      </c>
      <c r="I297" s="354" t="s">
        <v>142</v>
      </c>
      <c r="J297" s="354" t="s">
        <v>131</v>
      </c>
      <c r="K297" s="354" t="s">
        <v>131</v>
      </c>
      <c r="N297" s="320">
        <f>'9'!L304</f>
        <v>0</v>
      </c>
      <c r="O297" s="320">
        <v>0.4</v>
      </c>
    </row>
    <row r="298" spans="1:15" ht="30" x14ac:dyDescent="0.25">
      <c r="A298" s="247" t="str">
        <f>'7.1'!A302</f>
        <v>1.2.2.194</v>
      </c>
      <c r="B298" s="289" t="str">
        <f>'7.1'!B302</f>
        <v>Реконструкция КЛ-0,4 кВ ТП-508 - ул. Крылова, 13</v>
      </c>
      <c r="C298" s="236">
        <f>IF('9'!V305&gt;0,'9'!V305,'13'!N298)</f>
        <v>0</v>
      </c>
      <c r="D298" s="235"/>
      <c r="E298" s="236">
        <f>IF('9'!U305&gt;0,'9'!U305,'13'!O298)</f>
        <v>0.6</v>
      </c>
      <c r="F298" s="247">
        <v>2021</v>
      </c>
      <c r="G298" s="247">
        <v>2021</v>
      </c>
      <c r="H298" s="355" t="s">
        <v>141</v>
      </c>
      <c r="I298" s="354" t="s">
        <v>142</v>
      </c>
      <c r="J298" s="354" t="s">
        <v>131</v>
      </c>
      <c r="K298" s="354" t="s">
        <v>131</v>
      </c>
      <c r="N298" s="320">
        <f>'9'!L305</f>
        <v>0</v>
      </c>
      <c r="O298" s="320">
        <v>0.6</v>
      </c>
    </row>
    <row r="299" spans="1:15" ht="30" x14ac:dyDescent="0.25">
      <c r="A299" s="247" t="str">
        <f>'7.1'!A303</f>
        <v>1.2.2.195</v>
      </c>
      <c r="B299" s="289" t="str">
        <f>'7.1'!B303</f>
        <v>Реконструкция КЛ-0,4 кВ ТП-508 - ул. Крылова, 15</v>
      </c>
      <c r="C299" s="236">
        <f>IF('9'!V306&gt;0,'9'!V306,'13'!N299)</f>
        <v>0</v>
      </c>
      <c r="D299" s="235"/>
      <c r="E299" s="236">
        <f>IF('9'!U306&gt;0,'9'!U306,'13'!O299)</f>
        <v>0.24</v>
      </c>
      <c r="F299" s="247">
        <v>2021</v>
      </c>
      <c r="G299" s="247">
        <v>2021</v>
      </c>
      <c r="H299" s="355" t="s">
        <v>141</v>
      </c>
      <c r="I299" s="354" t="s">
        <v>142</v>
      </c>
      <c r="J299" s="354" t="s">
        <v>131</v>
      </c>
      <c r="K299" s="354" t="s">
        <v>131</v>
      </c>
      <c r="N299" s="320">
        <f>'9'!L306</f>
        <v>0</v>
      </c>
      <c r="O299" s="320">
        <v>0.24</v>
      </c>
    </row>
    <row r="300" spans="1:15" ht="30" x14ac:dyDescent="0.25">
      <c r="A300" s="247" t="str">
        <f>'7.1'!A304</f>
        <v>1.2.2.196</v>
      </c>
      <c r="B300" s="289" t="str">
        <f>'7.1'!B304</f>
        <v>Реконструкция КЛ-0,4 кВ ТП-473 - ЦТП-61</v>
      </c>
      <c r="C300" s="236">
        <f>IF('9'!V307&gt;0,'9'!V307,'13'!N300)</f>
        <v>0</v>
      </c>
      <c r="D300" s="235"/>
      <c r="E300" s="236">
        <f>IF('9'!U307&gt;0,'9'!U307,'13'!O300)</f>
        <v>0.22</v>
      </c>
      <c r="F300" s="247">
        <v>2021</v>
      </c>
      <c r="G300" s="247">
        <v>2021</v>
      </c>
      <c r="H300" s="355" t="s">
        <v>141</v>
      </c>
      <c r="I300" s="354" t="s">
        <v>142</v>
      </c>
      <c r="J300" s="354" t="s">
        <v>131</v>
      </c>
      <c r="K300" s="354" t="s">
        <v>131</v>
      </c>
      <c r="N300" s="320">
        <f>'9'!L307</f>
        <v>0</v>
      </c>
      <c r="O300" s="320">
        <v>0.22</v>
      </c>
    </row>
    <row r="301" spans="1:15" ht="30" x14ac:dyDescent="0.25">
      <c r="A301" s="247" t="str">
        <f>'7.1'!A305</f>
        <v>1.2.2.196.1</v>
      </c>
      <c r="B301" s="289" t="str">
        <f>'7.1'!B305</f>
        <v>Реконструкция КЛ-0,4 кВ  ТП - 427 М-Карамова 90 и 92</v>
      </c>
      <c r="C301" s="236">
        <f>IF('9'!V308&gt;0,'9'!V308,'13'!N301)</f>
        <v>0</v>
      </c>
      <c r="D301" s="235"/>
      <c r="E301" s="236">
        <f>IF('9'!U308&gt;0,'9'!U308,'13'!O301)</f>
        <v>0.85399999999999998</v>
      </c>
      <c r="F301" s="247">
        <v>2018</v>
      </c>
      <c r="G301" s="247">
        <v>2018</v>
      </c>
      <c r="H301" s="355" t="s">
        <v>141</v>
      </c>
      <c r="I301" s="354" t="s">
        <v>142</v>
      </c>
      <c r="J301" s="354" t="s">
        <v>131</v>
      </c>
      <c r="K301" s="354" t="s">
        <v>131</v>
      </c>
      <c r="N301" s="320">
        <f>'9'!L308</f>
        <v>0</v>
      </c>
      <c r="O301" s="320">
        <v>0.85399999999999998</v>
      </c>
    </row>
    <row r="302" spans="1:15" ht="30" x14ac:dyDescent="0.25">
      <c r="A302" s="247" t="str">
        <f>'7.1'!A306</f>
        <v>1.2.2.196.2</v>
      </c>
      <c r="B302" s="289" t="str">
        <f>'7.1'!B306</f>
        <v>Реконструкция КЛ-0,4 кВ ТП - 445 - Пролетарский 12</v>
      </c>
      <c r="C302" s="236">
        <f>IF('9'!V309&gt;0,'9'!V309,'13'!N302)</f>
        <v>0</v>
      </c>
      <c r="D302" s="235"/>
      <c r="E302" s="236">
        <f>IF('9'!U309&gt;0,'9'!U309,'13'!O302)</f>
        <v>0.34599999999999997</v>
      </c>
      <c r="F302" s="247">
        <v>2018</v>
      </c>
      <c r="G302" s="247">
        <v>2018</v>
      </c>
      <c r="H302" s="355" t="s">
        <v>141</v>
      </c>
      <c r="I302" s="354" t="s">
        <v>142</v>
      </c>
      <c r="J302" s="354" t="s">
        <v>131</v>
      </c>
      <c r="K302" s="354" t="s">
        <v>131</v>
      </c>
      <c r="N302" s="320">
        <f>'9'!L309</f>
        <v>0</v>
      </c>
      <c r="O302" s="320">
        <v>0.34599999999999997</v>
      </c>
    </row>
    <row r="303" spans="1:15" ht="30" x14ac:dyDescent="0.25">
      <c r="A303" s="247" t="str">
        <f>'7.1'!A307</f>
        <v>1.2.2.196.3</v>
      </c>
      <c r="B303" s="289" t="str">
        <f>'7.1'!B307</f>
        <v>Реконструкция КЛ -0,4 кВ от ТП-452 -Пролетарский 14</v>
      </c>
      <c r="C303" s="236">
        <f>IF('9'!V310&gt;0,'9'!V310,'13'!N303)</f>
        <v>0</v>
      </c>
      <c r="D303" s="235"/>
      <c r="E303" s="236">
        <f>IF('9'!U310&gt;0,'9'!U310,'13'!O303)</f>
        <v>1.5009999999999999</v>
      </c>
      <c r="F303" s="355">
        <v>2018</v>
      </c>
      <c r="G303" s="247">
        <v>2018</v>
      </c>
      <c r="H303" s="355" t="s">
        <v>141</v>
      </c>
      <c r="I303" s="354" t="s">
        <v>142</v>
      </c>
      <c r="J303" s="354" t="s">
        <v>131</v>
      </c>
      <c r="K303" s="354" t="s">
        <v>131</v>
      </c>
      <c r="N303" s="320">
        <f>'9'!L310</f>
        <v>0</v>
      </c>
      <c r="O303" s="320">
        <v>1.5009999999999999</v>
      </c>
    </row>
    <row r="304" spans="1:15" ht="30" x14ac:dyDescent="0.25">
      <c r="A304" s="247" t="str">
        <f>'7.1'!A308</f>
        <v>1.2.2.196.4</v>
      </c>
      <c r="B304" s="289" t="str">
        <f>'7.1'!B308</f>
        <v xml:space="preserve">Реконструкция КЛ-0,4кВ от ТП-356 Пушкина 16  </v>
      </c>
      <c r="C304" s="236">
        <f>IF('9'!V311&gt;0,'9'!V311,'13'!N304)</f>
        <v>0</v>
      </c>
      <c r="D304" s="235"/>
      <c r="E304" s="236">
        <f>IF('9'!U311&gt;0,'9'!U311,'13'!O304)</f>
        <v>0.19</v>
      </c>
      <c r="F304" s="355">
        <v>2018</v>
      </c>
      <c r="G304" s="247">
        <v>2018</v>
      </c>
      <c r="H304" s="355" t="s">
        <v>141</v>
      </c>
      <c r="I304" s="354" t="s">
        <v>142</v>
      </c>
      <c r="J304" s="354" t="s">
        <v>131</v>
      </c>
      <c r="K304" s="354" t="s">
        <v>131</v>
      </c>
      <c r="N304" s="320">
        <f>'9'!L311</f>
        <v>0</v>
      </c>
      <c r="O304" s="320">
        <v>0.19</v>
      </c>
    </row>
    <row r="305" spans="1:15" ht="30" x14ac:dyDescent="0.25">
      <c r="A305" s="247" t="str">
        <f>'7.1'!A309</f>
        <v>1.2.2.196.5</v>
      </c>
      <c r="B305" s="289" t="str">
        <f>'7.1'!B309</f>
        <v>Реконструкция КЛ-0,4кв от ТП-377 Просвещение 42 ЭСК №48</v>
      </c>
      <c r="C305" s="236">
        <f>IF('9'!V312&gt;0,'9'!V312,'13'!N305)</f>
        <v>0</v>
      </c>
      <c r="D305" s="235"/>
      <c r="E305" s="236">
        <f>IF('9'!U312&gt;0,'9'!U312,'13'!O305)</f>
        <v>0.5</v>
      </c>
      <c r="F305" s="355">
        <v>2018</v>
      </c>
      <c r="G305" s="247">
        <v>2018</v>
      </c>
      <c r="H305" s="355" t="s">
        <v>141</v>
      </c>
      <c r="I305" s="354" t="s">
        <v>142</v>
      </c>
      <c r="J305" s="354" t="s">
        <v>131</v>
      </c>
      <c r="K305" s="354" t="s">
        <v>131</v>
      </c>
      <c r="N305" s="320">
        <f>'9'!L312</f>
        <v>0</v>
      </c>
      <c r="O305" s="320">
        <v>0.5</v>
      </c>
    </row>
    <row r="306" spans="1:15" ht="30" x14ac:dyDescent="0.25">
      <c r="A306" s="247" t="str">
        <f>'7.1'!A310</f>
        <v>1.2.2.196.6</v>
      </c>
      <c r="B306" s="289" t="str">
        <f>'7.1'!B310</f>
        <v>Реконструкция КЛ-0,4кв ЦРП-113 Республики 88 ЭСК №60</v>
      </c>
      <c r="C306" s="236">
        <f>IF('9'!V313&gt;0,'9'!V313,'13'!N306)</f>
        <v>0</v>
      </c>
      <c r="D306" s="235"/>
      <c r="E306" s="236">
        <f>IF('9'!U313&gt;0,'9'!U313,'13'!O306)</f>
        <v>0.83199999999999996</v>
      </c>
      <c r="F306" s="247">
        <v>2018</v>
      </c>
      <c r="G306" s="247">
        <v>2018</v>
      </c>
      <c r="H306" s="355" t="s">
        <v>141</v>
      </c>
      <c r="I306" s="354" t="s">
        <v>142</v>
      </c>
      <c r="J306" s="354" t="s">
        <v>131</v>
      </c>
      <c r="K306" s="354" t="s">
        <v>131</v>
      </c>
      <c r="N306" s="320">
        <f>'9'!L313</f>
        <v>0</v>
      </c>
      <c r="O306" s="320">
        <v>0.83799999999999997</v>
      </c>
    </row>
    <row r="307" spans="1:15" ht="30" x14ac:dyDescent="0.25">
      <c r="A307" s="247" t="str">
        <f>'7.1'!A311</f>
        <v>1.2.2.196.7</v>
      </c>
      <c r="B307" s="289" t="str">
        <f>'7.1'!B311</f>
        <v>Реконструкция КЛ-0,4кВ  ТП-377 Энергетиков 7  ЭСК №48</v>
      </c>
      <c r="C307" s="236">
        <f>IF('9'!V314&gt;0,'9'!V314,'13'!N307)</f>
        <v>0</v>
      </c>
      <c r="D307" s="235"/>
      <c r="E307" s="236">
        <f>IF('9'!U314&gt;0,'9'!U314,'13'!O307)</f>
        <v>0.312</v>
      </c>
      <c r="F307" s="247">
        <v>2018</v>
      </c>
      <c r="G307" s="247">
        <v>2018</v>
      </c>
      <c r="H307" s="355" t="s">
        <v>141</v>
      </c>
      <c r="I307" s="354" t="s">
        <v>142</v>
      </c>
      <c r="J307" s="354" t="s">
        <v>131</v>
      </c>
      <c r="K307" s="354" t="s">
        <v>131</v>
      </c>
      <c r="N307" s="320">
        <f>'9'!L314</f>
        <v>0</v>
      </c>
      <c r="O307" s="320">
        <v>0.312</v>
      </c>
    </row>
    <row r="308" spans="1:15" ht="30" x14ac:dyDescent="0.25">
      <c r="A308" s="247" t="str">
        <f>'7.1'!A312</f>
        <v>1.2.2.196.8</v>
      </c>
      <c r="B308" s="289" t="str">
        <f>'7.1'!B312</f>
        <v>Реконструкция КЛ-0,4кВ от ТП-373  Энергетиков 15 мкр.ЭСК №48</v>
      </c>
      <c r="C308" s="236">
        <f>IF('9'!V315&gt;0,'9'!V315,'13'!N308)</f>
        <v>0</v>
      </c>
      <c r="D308" s="235"/>
      <c r="E308" s="236">
        <f>IF('9'!U315&gt;0,'9'!U315,'13'!O308)</f>
        <v>1.4419999999999999</v>
      </c>
      <c r="F308" s="247">
        <v>2018</v>
      </c>
      <c r="G308" s="247">
        <v>2018</v>
      </c>
      <c r="H308" s="355" t="s">
        <v>141</v>
      </c>
      <c r="I308" s="354" t="s">
        <v>142</v>
      </c>
      <c r="J308" s="354" t="s">
        <v>131</v>
      </c>
      <c r="K308" s="354" t="s">
        <v>131</v>
      </c>
      <c r="N308" s="320">
        <f>'9'!L315</f>
        <v>0</v>
      </c>
      <c r="O308" s="320">
        <v>1.4419999999999999</v>
      </c>
    </row>
    <row r="309" spans="1:15" ht="30" x14ac:dyDescent="0.25">
      <c r="A309" s="247" t="str">
        <f>'7.1'!A313</f>
        <v>1.2.2.196.9</v>
      </c>
      <c r="B309" s="289" t="str">
        <f>'7.1'!B313</f>
        <v>Реконструкция КЛ-0,4кВ от ТП-379 Гагарина-14 акт-3</v>
      </c>
      <c r="C309" s="236">
        <f>IF('9'!V316&gt;0,'9'!V316,'13'!N309)</f>
        <v>0</v>
      </c>
      <c r="D309" s="235"/>
      <c r="E309" s="236">
        <f>IF('9'!U316&gt;0,'9'!U316,'13'!O309)</f>
        <v>0.52</v>
      </c>
      <c r="F309" s="247">
        <v>2018</v>
      </c>
      <c r="G309" s="247">
        <v>2018</v>
      </c>
      <c r="H309" s="355" t="s">
        <v>141</v>
      </c>
      <c r="I309" s="354" t="s">
        <v>142</v>
      </c>
      <c r="J309" s="354" t="s">
        <v>131</v>
      </c>
      <c r="K309" s="354" t="s">
        <v>131</v>
      </c>
      <c r="N309" s="320">
        <f>'9'!L316</f>
        <v>0</v>
      </c>
      <c r="O309" s="320">
        <v>0.52</v>
      </c>
    </row>
    <row r="310" spans="1:15" ht="30" x14ac:dyDescent="0.25">
      <c r="A310" s="247" t="str">
        <f>'7.1'!A314</f>
        <v>1.2.2.196.10</v>
      </c>
      <c r="B310" s="289" t="str">
        <f>'7.1'!B314</f>
        <v>Реконструкция КЛ-0,4кВ от ТП-395- ВЛКСМ-3 ЭСК №49</v>
      </c>
      <c r="C310" s="236">
        <f>IF('9'!V317&gt;0,'9'!V317,'13'!N310)</f>
        <v>0</v>
      </c>
      <c r="D310" s="235"/>
      <c r="E310" s="236">
        <f>IF('9'!U317&gt;0,'9'!U317,'13'!O310)</f>
        <v>2.0539999999999998</v>
      </c>
      <c r="F310" s="247">
        <v>2018</v>
      </c>
      <c r="G310" s="247">
        <v>2018</v>
      </c>
      <c r="H310" s="355" t="s">
        <v>141</v>
      </c>
      <c r="I310" s="354" t="s">
        <v>142</v>
      </c>
      <c r="J310" s="354" t="s">
        <v>131</v>
      </c>
      <c r="K310" s="354" t="s">
        <v>131</v>
      </c>
      <c r="N310" s="320">
        <f>'9'!L317</f>
        <v>0</v>
      </c>
      <c r="O310" s="320">
        <v>2.0539999999999998</v>
      </c>
    </row>
    <row r="311" spans="1:15" x14ac:dyDescent="0.25">
      <c r="A311" s="247" t="str">
        <f>'7.1'!A315</f>
        <v>1.2.2.197</v>
      </c>
      <c r="B311" s="289" t="str">
        <f>'7.1'!B315</f>
        <v>Воздушные линии 6/10кВ</v>
      </c>
      <c r="C311" s="236">
        <f>IF('9'!V318&gt;0,'9'!V318,'13'!N311)</f>
        <v>0</v>
      </c>
      <c r="D311" s="235"/>
      <c r="E311" s="236">
        <f>IF('9'!U318&gt;0,'9'!U318,'13'!O311)</f>
        <v>0</v>
      </c>
      <c r="F311" s="247"/>
      <c r="G311" s="247"/>
      <c r="H311" s="355"/>
      <c r="I311" s="354"/>
      <c r="J311" s="354"/>
      <c r="K311" s="354"/>
      <c r="N311" s="320"/>
      <c r="O311" s="320">
        <v>0</v>
      </c>
    </row>
    <row r="312" spans="1:15" ht="30" x14ac:dyDescent="0.25">
      <c r="A312" s="247" t="str">
        <f>'7.1'!A316</f>
        <v>1.2.2.198</v>
      </c>
      <c r="B312" s="289" t="str">
        <f>'7.1'!B316</f>
        <v xml:space="preserve">Реконструкция ВЛ-10 кВ ПС-5-РП-137 </v>
      </c>
      <c r="C312" s="236">
        <f>IF('9'!V319&gt;0,'9'!V319,'13'!N312)</f>
        <v>0</v>
      </c>
      <c r="D312" s="235"/>
      <c r="E312" s="236">
        <f>IF('9'!U319&gt;0,'9'!U319,'13'!O312)</f>
        <v>1.2</v>
      </c>
      <c r="F312" s="247">
        <v>2019</v>
      </c>
      <c r="G312" s="247">
        <v>2019</v>
      </c>
      <c r="H312" s="355" t="s">
        <v>141</v>
      </c>
      <c r="I312" s="354" t="s">
        <v>142</v>
      </c>
      <c r="J312" s="354" t="s">
        <v>131</v>
      </c>
      <c r="K312" s="354" t="s">
        <v>131</v>
      </c>
      <c r="N312" s="320">
        <f>'9'!L319</f>
        <v>0</v>
      </c>
      <c r="O312" s="320">
        <v>1.2</v>
      </c>
    </row>
    <row r="313" spans="1:15" ht="30" x14ac:dyDescent="0.25">
      <c r="A313" s="247" t="str">
        <f>'7.1'!A317</f>
        <v>1.2.2.199</v>
      </c>
      <c r="B313" s="289" t="str">
        <f>'7.1'!B317</f>
        <v xml:space="preserve">Реконструкция ВЛ-10кв ПС-9 ф. 17 от п.на  КТПН-635,636 ,639  </v>
      </c>
      <c r="C313" s="236">
        <f>IF('9'!V320&gt;0,'9'!V320,'13'!N313)</f>
        <v>0</v>
      </c>
      <c r="D313" s="235"/>
      <c r="E313" s="236">
        <f>IF('9'!U320&gt;0,'9'!U320,'13'!O313)</f>
        <v>0.997</v>
      </c>
      <c r="F313" s="247">
        <v>2019</v>
      </c>
      <c r="G313" s="247">
        <v>2019</v>
      </c>
      <c r="H313" s="355" t="s">
        <v>141</v>
      </c>
      <c r="I313" s="354" t="s">
        <v>142</v>
      </c>
      <c r="J313" s="354" t="s">
        <v>131</v>
      </c>
      <c r="K313" s="354" t="s">
        <v>131</v>
      </c>
      <c r="N313" s="320">
        <f>'9'!L320</f>
        <v>0</v>
      </c>
      <c r="O313" s="320">
        <v>0.997</v>
      </c>
    </row>
    <row r="314" spans="1:15" ht="30" x14ac:dyDescent="0.25">
      <c r="A314" s="247" t="str">
        <f>'7.1'!A318</f>
        <v>1.2.2.200</v>
      </c>
      <c r="B314" s="289" t="str">
        <f>'7.1'!B318</f>
        <v>Реконструкция ВЛ-10кв  от ПС-9  ф.17 РП-124   эск-16 (ВЛ-10 кВ ф. Черный Мыс-307 до оп. №9)</v>
      </c>
      <c r="C314" s="236">
        <f>IF('9'!V321&gt;0,'9'!V321,'13'!N314)</f>
        <v>0</v>
      </c>
      <c r="D314" s="235"/>
      <c r="E314" s="236">
        <f>IF('9'!U321&gt;0,'9'!U321,'13'!O314)</f>
        <v>3.2</v>
      </c>
      <c r="F314" s="247">
        <v>2019</v>
      </c>
      <c r="G314" s="247">
        <v>2019</v>
      </c>
      <c r="H314" s="355" t="s">
        <v>141</v>
      </c>
      <c r="I314" s="354" t="s">
        <v>142</v>
      </c>
      <c r="J314" s="354" t="s">
        <v>131</v>
      </c>
      <c r="K314" s="354" t="s">
        <v>131</v>
      </c>
      <c r="N314" s="320">
        <f>'9'!L321</f>
        <v>0</v>
      </c>
      <c r="O314" s="320">
        <v>3.2</v>
      </c>
    </row>
    <row r="315" spans="1:15" ht="30" x14ac:dyDescent="0.25">
      <c r="A315" s="247" t="str">
        <f>'7.1'!A319</f>
        <v>1.2.2.201</v>
      </c>
      <c r="B315" s="289" t="str">
        <f>'7.1'!B319</f>
        <v xml:space="preserve">Реконструкция ВЛ-10кв   ТП-384  КТПН-633 </v>
      </c>
      <c r="C315" s="236">
        <f>IF('9'!V322&gt;0,'9'!V322,'13'!N315)</f>
        <v>0</v>
      </c>
      <c r="D315" s="235"/>
      <c r="E315" s="236">
        <f>IF('9'!U322&gt;0,'9'!U322,'13'!O315)</f>
        <v>0.89900000000000002</v>
      </c>
      <c r="F315" s="247">
        <v>2019</v>
      </c>
      <c r="G315" s="247">
        <v>2019</v>
      </c>
      <c r="H315" s="355" t="s">
        <v>141</v>
      </c>
      <c r="I315" s="354" t="s">
        <v>142</v>
      </c>
      <c r="J315" s="354" t="s">
        <v>131</v>
      </c>
      <c r="K315" s="354" t="s">
        <v>131</v>
      </c>
      <c r="N315" s="320">
        <f>'9'!L322</f>
        <v>0</v>
      </c>
      <c r="O315" s="320">
        <v>0.89900000000000002</v>
      </c>
    </row>
    <row r="316" spans="1:15" ht="30" x14ac:dyDescent="0.25">
      <c r="A316" s="247" t="str">
        <f>'7.1'!A320</f>
        <v>1.2.2.202</v>
      </c>
      <c r="B316" s="289" t="str">
        <f>'7.1'!B320</f>
        <v>Реконструкция ВЛ-10кв  ПС-5  ф. Х.завод -I,II</v>
      </c>
      <c r="C316" s="236">
        <f>IF('9'!V323&gt;0,'9'!V323,'13'!N316)</f>
        <v>0</v>
      </c>
      <c r="D316" s="235"/>
      <c r="E316" s="236">
        <f>IF('9'!U323&gt;0,'9'!U323,'13'!O316)</f>
        <v>5.6</v>
      </c>
      <c r="F316" s="247">
        <v>2019</v>
      </c>
      <c r="G316" s="247">
        <v>2019</v>
      </c>
      <c r="H316" s="355" t="s">
        <v>141</v>
      </c>
      <c r="I316" s="354" t="s">
        <v>142</v>
      </c>
      <c r="J316" s="354" t="s">
        <v>131</v>
      </c>
      <c r="K316" s="354" t="s">
        <v>131</v>
      </c>
      <c r="N316" s="320">
        <f>'9'!L323</f>
        <v>0</v>
      </c>
      <c r="O316" s="320">
        <v>5.6</v>
      </c>
    </row>
    <row r="317" spans="1:15" ht="30" x14ac:dyDescent="0.25">
      <c r="A317" s="247" t="str">
        <f>'7.1'!A321</f>
        <v>1.2.2.203</v>
      </c>
      <c r="B317" s="289" t="str">
        <f>'7.1'!B321</f>
        <v xml:space="preserve">Реконструкция ВЛ-10 кВ ПС-5  ф.Чернореченский отп.  </v>
      </c>
      <c r="C317" s="236">
        <f>IF('9'!V324&gt;0,'9'!V324,'13'!N317)</f>
        <v>0</v>
      </c>
      <c r="D317" s="235"/>
      <c r="E317" s="236">
        <f>IF('9'!U324&gt;0,'9'!U324,'13'!O317)</f>
        <v>4.7</v>
      </c>
      <c r="F317" s="247">
        <v>2020</v>
      </c>
      <c r="G317" s="247">
        <v>2020</v>
      </c>
      <c r="H317" s="355" t="s">
        <v>141</v>
      </c>
      <c r="I317" s="354" t="s">
        <v>142</v>
      </c>
      <c r="J317" s="354" t="s">
        <v>131</v>
      </c>
      <c r="K317" s="354" t="s">
        <v>131</v>
      </c>
      <c r="N317" s="320">
        <f>'9'!L324</f>
        <v>0</v>
      </c>
      <c r="O317" s="320">
        <v>4.7</v>
      </c>
    </row>
    <row r="318" spans="1:15" ht="30" x14ac:dyDescent="0.25">
      <c r="A318" s="247" t="str">
        <f>'7.1'!A322</f>
        <v>1.2.2.204</v>
      </c>
      <c r="B318" s="289" t="str">
        <f>'7.1'!B322</f>
        <v xml:space="preserve">Реконструкция ВЛ- 6кв РП-100 яч. 18 </v>
      </c>
      <c r="C318" s="236">
        <f>IF('9'!V325&gt;0,'9'!V325,'13'!N318)</f>
        <v>0</v>
      </c>
      <c r="D318" s="235"/>
      <c r="E318" s="236">
        <f>IF('9'!U325&gt;0,'9'!U325,'13'!O318)</f>
        <v>0.44</v>
      </c>
      <c r="F318" s="247">
        <v>2020</v>
      </c>
      <c r="G318" s="247">
        <v>2020</v>
      </c>
      <c r="H318" s="355" t="s">
        <v>141</v>
      </c>
      <c r="I318" s="354" t="s">
        <v>142</v>
      </c>
      <c r="J318" s="354" t="s">
        <v>131</v>
      </c>
      <c r="K318" s="354" t="s">
        <v>131</v>
      </c>
      <c r="N318" s="320">
        <f>'9'!L325</f>
        <v>0</v>
      </c>
      <c r="O318" s="320">
        <v>0.44</v>
      </c>
    </row>
    <row r="319" spans="1:15" ht="30" x14ac:dyDescent="0.25">
      <c r="A319" s="247" t="str">
        <f>'7.1'!A323</f>
        <v>1.2.2.205</v>
      </c>
      <c r="B319" s="289" t="str">
        <f>'7.1'!B323</f>
        <v xml:space="preserve">Реконструкция ВЛ-10кв  РП-138  ф.Вост. гр. скажин. </v>
      </c>
      <c r="C319" s="236">
        <f>IF('9'!V326&gt;0,'9'!V326,'13'!N319)</f>
        <v>0</v>
      </c>
      <c r="D319" s="235"/>
      <c r="E319" s="236">
        <f>IF('9'!U326&gt;0,'9'!U326,'13'!O319)</f>
        <v>0.1</v>
      </c>
      <c r="F319" s="247">
        <v>2020</v>
      </c>
      <c r="G319" s="247">
        <v>2020</v>
      </c>
      <c r="H319" s="355" t="s">
        <v>141</v>
      </c>
      <c r="I319" s="354" t="s">
        <v>142</v>
      </c>
      <c r="J319" s="354" t="s">
        <v>131</v>
      </c>
      <c r="K319" s="354" t="s">
        <v>131</v>
      </c>
      <c r="N319" s="320">
        <f>'9'!L326</f>
        <v>0</v>
      </c>
      <c r="O319" s="320">
        <v>0.1</v>
      </c>
    </row>
    <row r="320" spans="1:15" ht="30" x14ac:dyDescent="0.25">
      <c r="A320" s="247" t="str">
        <f>'7.1'!A324</f>
        <v>1.2.2.206</v>
      </c>
      <c r="B320" s="289" t="str">
        <f>'7.1'!B324</f>
        <v>Реконструкция ВЛ-6кв п/ст 46 яч. 20</v>
      </c>
      <c r="C320" s="236">
        <f>IF('9'!V327&gt;0,'9'!V327,'13'!N320)</f>
        <v>0</v>
      </c>
      <c r="D320" s="235"/>
      <c r="E320" s="236">
        <f>IF('9'!U327&gt;0,'9'!U327,'13'!O320)</f>
        <v>4.0359999999999996</v>
      </c>
      <c r="F320" s="247">
        <v>2021</v>
      </c>
      <c r="G320" s="247">
        <v>2021</v>
      </c>
      <c r="H320" s="355" t="s">
        <v>141</v>
      </c>
      <c r="I320" s="354" t="s">
        <v>142</v>
      </c>
      <c r="J320" s="354" t="s">
        <v>131</v>
      </c>
      <c r="K320" s="354" t="s">
        <v>131</v>
      </c>
      <c r="N320" s="320">
        <f>'9'!L327</f>
        <v>0</v>
      </c>
      <c r="O320" s="320">
        <v>4.0359999999999996</v>
      </c>
    </row>
    <row r="321" spans="1:15" ht="30" x14ac:dyDescent="0.25">
      <c r="A321" s="247" t="str">
        <f>'7.1'!A325</f>
        <v>1.2.2.207</v>
      </c>
      <c r="B321" s="289" t="str">
        <f>'7.1'!B325</f>
        <v>Реконструкция КВЛ-6кв  от КРУПЭ до ТП-489</v>
      </c>
      <c r="C321" s="236">
        <f>IF('9'!V328&gt;0,'9'!V328,'13'!N321)</f>
        <v>0</v>
      </c>
      <c r="D321" s="235"/>
      <c r="E321" s="236">
        <f>IF('9'!U328&gt;0,'9'!U328,'13'!O321)</f>
        <v>2.4</v>
      </c>
      <c r="F321" s="247">
        <v>2021</v>
      </c>
      <c r="G321" s="247">
        <v>2021</v>
      </c>
      <c r="H321" s="355" t="s">
        <v>141</v>
      </c>
      <c r="I321" s="354" t="s">
        <v>142</v>
      </c>
      <c r="J321" s="354" t="s">
        <v>131</v>
      </c>
      <c r="K321" s="354" t="s">
        <v>131</v>
      </c>
      <c r="N321" s="320">
        <f>'9'!L328</f>
        <v>0</v>
      </c>
      <c r="O321" s="320">
        <v>2.4</v>
      </c>
    </row>
    <row r="322" spans="1:15" ht="42.75" x14ac:dyDescent="0.25">
      <c r="A322" s="241" t="str">
        <f>'7.1'!A326</f>
        <v>/1.2.3/</v>
      </c>
      <c r="B322" s="242" t="str">
        <f>'7.1'!B326</f>
        <v>Развитие и модернизация учета электрической энергии (мощности), всего, в том числе:</v>
      </c>
      <c r="C322" s="236"/>
      <c r="D322" s="235"/>
      <c r="E322" s="236"/>
      <c r="F322" s="247"/>
      <c r="G322" s="247"/>
      <c r="H322" s="355"/>
      <c r="I322" s="355"/>
      <c r="J322" s="354"/>
      <c r="K322" s="354"/>
      <c r="N322" s="320"/>
      <c r="O322" s="320"/>
    </row>
    <row r="323" spans="1:15" ht="30" x14ac:dyDescent="0.25">
      <c r="A323" s="247" t="str">
        <f>'7.1'!A327</f>
        <v>1.2.3.1</v>
      </c>
      <c r="B323" s="289" t="str">
        <f>'7.1'!B327</f>
        <v>Монтаж системы АИИС КУЭ ВРУ жилых домов</v>
      </c>
      <c r="C323" s="236">
        <f>IF('9'!V330&gt;0,'9'!V330,'13'!N323)</f>
        <v>0</v>
      </c>
      <c r="D323" s="235"/>
      <c r="E323" s="236">
        <f>IF('9'!U330&gt;0,'9'!U330,'13'!O323)</f>
        <v>0</v>
      </c>
      <c r="F323" s="247">
        <v>2018</v>
      </c>
      <c r="G323" s="247">
        <v>2022</v>
      </c>
      <c r="H323" s="355" t="s">
        <v>141</v>
      </c>
      <c r="I323" s="355" t="s">
        <v>142</v>
      </c>
      <c r="J323" s="354" t="s">
        <v>131</v>
      </c>
      <c r="K323" s="354" t="s">
        <v>131</v>
      </c>
      <c r="N323" s="320">
        <f>'9'!L330</f>
        <v>0</v>
      </c>
      <c r="O323" s="320">
        <f>'9'!K330</f>
        <v>0</v>
      </c>
    </row>
    <row r="324" spans="1:15" ht="30" x14ac:dyDescent="0.25">
      <c r="A324" s="247" t="str">
        <f>'7.1'!A328</f>
        <v>1.2.3.2</v>
      </c>
      <c r="B324" s="289" t="str">
        <f>'7.1'!B328</f>
        <v>Монтаж системы АИИС КУЭ РП; ТП; КТПН</v>
      </c>
      <c r="C324" s="236">
        <f>IF('9'!V331&gt;0,'9'!V331,'13'!N324)</f>
        <v>0</v>
      </c>
      <c r="D324" s="235"/>
      <c r="E324" s="236">
        <f>IF('9'!U331&gt;0,'9'!U331,'13'!O324)</f>
        <v>0</v>
      </c>
      <c r="F324" s="247">
        <v>2018</v>
      </c>
      <c r="G324" s="247">
        <v>2022</v>
      </c>
      <c r="H324" s="355" t="s">
        <v>141</v>
      </c>
      <c r="I324" s="355" t="s">
        <v>142</v>
      </c>
      <c r="J324" s="354" t="s">
        <v>131</v>
      </c>
      <c r="K324" s="354" t="s">
        <v>131</v>
      </c>
      <c r="N324" s="320">
        <f>'9'!L331</f>
        <v>0</v>
      </c>
      <c r="O324" s="320">
        <f>'9'!K331</f>
        <v>0</v>
      </c>
    </row>
    <row r="325" spans="1:15" ht="30" x14ac:dyDescent="0.25">
      <c r="A325" s="247" t="str">
        <f>'7.1'!A329</f>
        <v>1.2.3.3</v>
      </c>
      <c r="B325" s="289" t="str">
        <f>'7.1'!B329</f>
        <v>Монтаж телемеханики на РП; ТП</v>
      </c>
      <c r="C325" s="236">
        <f>IF('9'!V332&gt;0,'9'!V332,'13'!N325)</f>
        <v>0</v>
      </c>
      <c r="D325" s="235"/>
      <c r="E325" s="236">
        <f>IF('9'!U332&gt;0,'9'!U332,'13'!O325)</f>
        <v>0</v>
      </c>
      <c r="F325" s="247">
        <v>2018</v>
      </c>
      <c r="G325" s="247">
        <v>2022</v>
      </c>
      <c r="H325" s="355" t="s">
        <v>141</v>
      </c>
      <c r="I325" s="355" t="s">
        <v>142</v>
      </c>
      <c r="J325" s="354" t="s">
        <v>131</v>
      </c>
      <c r="K325" s="354" t="s">
        <v>131</v>
      </c>
      <c r="N325" s="320">
        <f>'9'!L332</f>
        <v>0</v>
      </c>
      <c r="O325" s="320">
        <f>'9'!K332</f>
        <v>0</v>
      </c>
    </row>
    <row r="326" spans="1:15" ht="30" x14ac:dyDescent="0.25">
      <c r="A326" s="247" t="str">
        <f>'7.1'!A330</f>
        <v>1.2.3.4</v>
      </c>
      <c r="B326" s="289" t="str">
        <f>'7.1'!B330</f>
        <v>Монтаж устройств компенсации реактивной мощности на РП</v>
      </c>
      <c r="C326" s="236">
        <f>IF('9'!V333&gt;0,'9'!V333,'13'!N326)</f>
        <v>0</v>
      </c>
      <c r="D326" s="235"/>
      <c r="E326" s="236">
        <f>IF('9'!U333&gt;0,'9'!U333,'13'!O326)</f>
        <v>0</v>
      </c>
      <c r="F326" s="247">
        <v>2019</v>
      </c>
      <c r="G326" s="247">
        <v>2022</v>
      </c>
      <c r="H326" s="355" t="s">
        <v>141</v>
      </c>
      <c r="I326" s="355" t="s">
        <v>142</v>
      </c>
      <c r="J326" s="354" t="s">
        <v>131</v>
      </c>
      <c r="K326" s="354" t="s">
        <v>131</v>
      </c>
      <c r="N326" s="320">
        <f>'9'!L333</f>
        <v>0</v>
      </c>
      <c r="O326" s="320">
        <f>'9'!K333</f>
        <v>0</v>
      </c>
    </row>
    <row r="327" spans="1:15" ht="28.5" x14ac:dyDescent="0.25">
      <c r="A327" s="241" t="str">
        <f>'7.1'!A331</f>
        <v>/1.6/</v>
      </c>
      <c r="B327" s="242" t="str">
        <f>'7.1'!B331</f>
        <v>Прочие инвестиционные проекты, всего, в том числе:</v>
      </c>
      <c r="C327" s="236"/>
      <c r="D327" s="235"/>
      <c r="E327" s="236"/>
      <c r="F327" s="247"/>
      <c r="G327" s="247"/>
      <c r="H327" s="355"/>
      <c r="I327" s="355"/>
      <c r="J327" s="354"/>
      <c r="K327" s="354"/>
      <c r="N327" s="320"/>
      <c r="O327" s="320"/>
    </row>
    <row r="328" spans="1:15" ht="30" x14ac:dyDescent="0.25">
      <c r="A328" s="247" t="str">
        <f>'7.1'!A332</f>
        <v>1.6.1</v>
      </c>
      <c r="B328" s="289" t="str">
        <f>'7.1'!B332</f>
        <v>Производственных помещений, г.Сургут</v>
      </c>
      <c r="C328" s="236">
        <f>IF('9'!V335&gt;0,'9'!V335,'13'!N328)</f>
        <v>0</v>
      </c>
      <c r="D328" s="235"/>
      <c r="E328" s="236">
        <f>IF('9'!U335&gt;0,'9'!U335,'13'!O328)</f>
        <v>0</v>
      </c>
      <c r="F328" s="247">
        <v>2018</v>
      </c>
      <c r="G328" s="247">
        <v>2022</v>
      </c>
      <c r="H328" s="355" t="s">
        <v>141</v>
      </c>
      <c r="I328" s="355" t="s">
        <v>141</v>
      </c>
      <c r="J328" s="354" t="s">
        <v>332</v>
      </c>
      <c r="K328" s="354" t="s">
        <v>332</v>
      </c>
      <c r="N328" s="320">
        <v>0</v>
      </c>
      <c r="O328" s="320">
        <v>0</v>
      </c>
    </row>
    <row r="329" spans="1:15" ht="30" x14ac:dyDescent="0.25">
      <c r="A329" s="247" t="str">
        <f>'7.1'!A333</f>
        <v>1.6.2</v>
      </c>
      <c r="B329" s="289" t="str">
        <f>'7.1'!B333</f>
        <v>Монтаж диспетчерского щита</v>
      </c>
      <c r="C329" s="236">
        <f>IF('9'!V336&gt;0,'9'!V336,'13'!N329)</f>
        <v>0</v>
      </c>
      <c r="D329" s="235"/>
      <c r="E329" s="236">
        <f>IF('9'!U336&gt;0,'9'!U336,'13'!O329)</f>
        <v>0</v>
      </c>
      <c r="F329" s="247">
        <v>2022</v>
      </c>
      <c r="G329" s="247">
        <v>2022</v>
      </c>
      <c r="H329" s="355" t="s">
        <v>141</v>
      </c>
      <c r="I329" s="355" t="s">
        <v>142</v>
      </c>
      <c r="J329" s="354" t="s">
        <v>131</v>
      </c>
      <c r="K329" s="354" t="s">
        <v>131</v>
      </c>
      <c r="N329" s="320">
        <v>0</v>
      </c>
      <c r="O329" s="320">
        <v>0</v>
      </c>
    </row>
    <row r="330" spans="1:15" ht="30" x14ac:dyDescent="0.25">
      <c r="A330" s="247" t="str">
        <f>'7.1'!A334</f>
        <v>1.6.3</v>
      </c>
      <c r="B330" s="289" t="str">
        <f>'7.1'!B334</f>
        <v>АГП ВС-22-06 ЭИ КАМАЗ 43502 4х4 - 2шт.</v>
      </c>
      <c r="C330" s="236">
        <f>IF('9'!V337&gt;0,'9'!V337,'13'!N330)</f>
        <v>0</v>
      </c>
      <c r="D330" s="235"/>
      <c r="E330" s="236">
        <f>IF('9'!U337&gt;0,'9'!U337,'13'!O330)</f>
        <v>0</v>
      </c>
      <c r="F330" s="247">
        <v>2019</v>
      </c>
      <c r="G330" s="247">
        <v>2019</v>
      </c>
      <c r="H330" s="355" t="s">
        <v>141</v>
      </c>
      <c r="I330" s="355" t="s">
        <v>142</v>
      </c>
      <c r="J330" s="354" t="s">
        <v>131</v>
      </c>
      <c r="K330" s="354" t="s">
        <v>131</v>
      </c>
      <c r="N330" s="320">
        <v>0</v>
      </c>
      <c r="O330" s="320">
        <v>0</v>
      </c>
    </row>
    <row r="331" spans="1:15" ht="30" x14ac:dyDescent="0.25">
      <c r="A331" s="247" t="str">
        <f>'7.1'!A335</f>
        <v>1.6.4</v>
      </c>
      <c r="B331" s="289" t="str">
        <f>'7.1'!B335</f>
        <v>АГП ПСС121-28 КАМАЗ 5350 6х6</v>
      </c>
      <c r="C331" s="236">
        <f>IF('9'!V338&gt;0,'9'!V338,'13'!N331)</f>
        <v>0</v>
      </c>
      <c r="D331" s="235"/>
      <c r="E331" s="236">
        <f>IF('9'!U338&gt;0,'9'!U338,'13'!O331)</f>
        <v>0</v>
      </c>
      <c r="F331" s="247">
        <v>2021</v>
      </c>
      <c r="G331" s="247">
        <v>2021</v>
      </c>
      <c r="H331" s="355" t="s">
        <v>141</v>
      </c>
      <c r="I331" s="355" t="s">
        <v>142</v>
      </c>
      <c r="J331" s="354" t="s">
        <v>131</v>
      </c>
      <c r="K331" s="354" t="s">
        <v>131</v>
      </c>
      <c r="N331" s="320">
        <v>0</v>
      </c>
      <c r="O331" s="320">
        <v>0</v>
      </c>
    </row>
    <row r="332" spans="1:15" ht="30" x14ac:dyDescent="0.25">
      <c r="A332" s="247" t="str">
        <f>'7.1'!A336</f>
        <v>1.6.5</v>
      </c>
      <c r="B332" s="289" t="str">
        <f>'7.1'!B336</f>
        <v>Газель-Next цельнометалическая-6шт.</v>
      </c>
      <c r="C332" s="236">
        <f>IF('9'!V339&gt;0,'9'!V339,'13'!N332)</f>
        <v>0</v>
      </c>
      <c r="D332" s="235"/>
      <c r="E332" s="236">
        <f>IF('9'!U339&gt;0,'9'!U339,'13'!O332)</f>
        <v>0</v>
      </c>
      <c r="F332" s="247">
        <v>2019</v>
      </c>
      <c r="G332" s="247">
        <v>2022</v>
      </c>
      <c r="H332" s="355" t="s">
        <v>141</v>
      </c>
      <c r="I332" s="355" t="s">
        <v>142</v>
      </c>
      <c r="J332" s="354" t="s">
        <v>131</v>
      </c>
      <c r="K332" s="354" t="s">
        <v>131</v>
      </c>
      <c r="N332" s="320">
        <v>0</v>
      </c>
      <c r="O332" s="320">
        <v>0</v>
      </c>
    </row>
    <row r="333" spans="1:15" ht="30" x14ac:dyDescent="0.25">
      <c r="A333" s="247" t="str">
        <f>'7.1'!A337</f>
        <v>1.6.6</v>
      </c>
      <c r="B333" s="289" t="str">
        <f>'7.1'!B337</f>
        <v>Шевроле – Нива GLC-7шт.</v>
      </c>
      <c r="C333" s="236">
        <f>IF('9'!V340&gt;0,'9'!V340,'13'!N333)</f>
        <v>0</v>
      </c>
      <c r="D333" s="235"/>
      <c r="E333" s="236">
        <f>IF('9'!U340&gt;0,'9'!U340,'13'!O333)</f>
        <v>0</v>
      </c>
      <c r="F333" s="247">
        <v>2019</v>
      </c>
      <c r="G333" s="247">
        <v>2022</v>
      </c>
      <c r="H333" s="355" t="s">
        <v>141</v>
      </c>
      <c r="I333" s="355" t="s">
        <v>142</v>
      </c>
      <c r="J333" s="354" t="s">
        <v>131</v>
      </c>
      <c r="K333" s="354" t="s">
        <v>131</v>
      </c>
      <c r="N333" s="320">
        <v>0</v>
      </c>
      <c r="O333" s="320">
        <v>0</v>
      </c>
    </row>
    <row r="334" spans="1:15" ht="30" x14ac:dyDescent="0.25">
      <c r="A334" s="247" t="str">
        <f>'7.1'!A338</f>
        <v>1.6.7</v>
      </c>
      <c r="B334" s="289" t="str">
        <f>'7.1'!B338</f>
        <v xml:space="preserve">Погрузчик фронтальный «Амкадор-352» г.п. 5 тн. </v>
      </c>
      <c r="C334" s="236">
        <f>IF('9'!V341&gt;0,'9'!V341,'13'!N334)</f>
        <v>0</v>
      </c>
      <c r="D334" s="235"/>
      <c r="E334" s="236">
        <f>IF('9'!U341&gt;0,'9'!U341,'13'!O334)</f>
        <v>0</v>
      </c>
      <c r="F334" s="247">
        <v>2019</v>
      </c>
      <c r="G334" s="247">
        <v>2019</v>
      </c>
      <c r="H334" s="355" t="s">
        <v>141</v>
      </c>
      <c r="I334" s="355" t="s">
        <v>142</v>
      </c>
      <c r="J334" s="354" t="s">
        <v>131</v>
      </c>
      <c r="K334" s="354" t="s">
        <v>131</v>
      </c>
      <c r="N334" s="320">
        <v>0</v>
      </c>
      <c r="O334" s="320">
        <v>0</v>
      </c>
    </row>
    <row r="335" spans="1:15" ht="30" x14ac:dyDescent="0.25">
      <c r="A335" s="247" t="str">
        <f>'7.1'!A339</f>
        <v>1.6.8</v>
      </c>
      <c r="B335" s="289" t="str">
        <f>'7.1'!B339</f>
        <v>КС 65717-34 (50 тонн) КАМАЗ 6560 8х8</v>
      </c>
      <c r="C335" s="236">
        <f>IF('9'!V342&gt;0,'9'!V342,'13'!N335)</f>
        <v>0</v>
      </c>
      <c r="D335" s="235"/>
      <c r="E335" s="236">
        <f>IF('9'!U342&gt;0,'9'!U342,'13'!O335)</f>
        <v>0</v>
      </c>
      <c r="F335" s="247">
        <v>2021</v>
      </c>
      <c r="G335" s="247">
        <v>2021</v>
      </c>
      <c r="H335" s="355" t="s">
        <v>141</v>
      </c>
      <c r="I335" s="355" t="s">
        <v>142</v>
      </c>
      <c r="J335" s="354" t="s">
        <v>131</v>
      </c>
      <c r="K335" s="354" t="s">
        <v>131</v>
      </c>
      <c r="N335" s="320">
        <v>0</v>
      </c>
      <c r="O335" s="320">
        <v>0</v>
      </c>
    </row>
    <row r="336" spans="1:15" ht="30" x14ac:dyDescent="0.25">
      <c r="A336" s="247" t="str">
        <f>'7.1'!A340</f>
        <v>1.6.9</v>
      </c>
      <c r="B336" s="289" t="str">
        <f>'7.1'!B340</f>
        <v>БКМ 517 КАМАЗ 43502</v>
      </c>
      <c r="C336" s="236">
        <f>IF('9'!V343&gt;0,'9'!V343,'13'!N336)</f>
        <v>0</v>
      </c>
      <c r="D336" s="235"/>
      <c r="E336" s="236">
        <f>IF('9'!U343&gt;0,'9'!U343,'13'!O336)</f>
        <v>0</v>
      </c>
      <c r="F336" s="247">
        <v>2022</v>
      </c>
      <c r="G336" s="247">
        <v>2022</v>
      </c>
      <c r="H336" s="355" t="s">
        <v>141</v>
      </c>
      <c r="I336" s="355" t="s">
        <v>142</v>
      </c>
      <c r="J336" s="354" t="s">
        <v>131</v>
      </c>
      <c r="K336" s="354" t="s">
        <v>131</v>
      </c>
      <c r="N336" s="320">
        <v>0</v>
      </c>
      <c r="O336" s="320">
        <v>0</v>
      </c>
    </row>
    <row r="337" spans="1:15" ht="30" x14ac:dyDescent="0.25">
      <c r="A337" s="247" t="str">
        <f>'7.1'!A341</f>
        <v>1.6.10</v>
      </c>
      <c r="B337" s="289" t="str">
        <f>'7.1'!B341</f>
        <v>Мини погрузчик МКСМ-800-2шт.</v>
      </c>
      <c r="C337" s="236">
        <f>IF('9'!V344&gt;0,'9'!V344,'13'!N337)</f>
        <v>0</v>
      </c>
      <c r="D337" s="235"/>
      <c r="E337" s="236">
        <f>IF('9'!U344&gt;0,'9'!U344,'13'!O337)</f>
        <v>0</v>
      </c>
      <c r="F337" s="247">
        <v>2019</v>
      </c>
      <c r="G337" s="247">
        <v>2020</v>
      </c>
      <c r="H337" s="355" t="s">
        <v>141</v>
      </c>
      <c r="I337" s="355" t="s">
        <v>142</v>
      </c>
      <c r="J337" s="354" t="s">
        <v>131</v>
      </c>
      <c r="K337" s="354" t="s">
        <v>131</v>
      </c>
      <c r="N337" s="320">
        <v>0</v>
      </c>
      <c r="O337" s="320">
        <v>0</v>
      </c>
    </row>
    <row r="338" spans="1:15" ht="30" x14ac:dyDescent="0.25">
      <c r="A338" s="247" t="str">
        <f>'7.1'!A342</f>
        <v>1.6.11</v>
      </c>
      <c r="B338" s="289" t="str">
        <f>'7.1'!B342</f>
        <v>Лаборатории на базе КАМАЗ 4х4- 2шт.</v>
      </c>
      <c r="C338" s="236">
        <f>IF('9'!V345&gt;0,'9'!V345,'13'!N338)</f>
        <v>0</v>
      </c>
      <c r="D338" s="235"/>
      <c r="E338" s="236">
        <f>IF('9'!U345&gt;0,'9'!U345,'13'!O338)</f>
        <v>0</v>
      </c>
      <c r="F338" s="247">
        <v>2021</v>
      </c>
      <c r="G338" s="247">
        <v>2022</v>
      </c>
      <c r="H338" s="355" t="s">
        <v>141</v>
      </c>
      <c r="I338" s="355" t="s">
        <v>142</v>
      </c>
      <c r="J338" s="354" t="s">
        <v>131</v>
      </c>
      <c r="K338" s="354" t="s">
        <v>131</v>
      </c>
      <c r="N338" s="320">
        <v>0</v>
      </c>
      <c r="O338" s="320">
        <v>0</v>
      </c>
    </row>
    <row r="339" spans="1:15" ht="30" x14ac:dyDescent="0.25">
      <c r="A339" s="247" t="str">
        <f>'7.1'!A343</f>
        <v>1.6.12</v>
      </c>
      <c r="B339" s="289" t="str">
        <f>'7.1'!B343</f>
        <v>Газель-Next автобус 4шт.</v>
      </c>
      <c r="C339" s="236">
        <f>IF('9'!V346&gt;0,'9'!V346,'13'!N339)</f>
        <v>0</v>
      </c>
      <c r="D339" s="235"/>
      <c r="E339" s="236">
        <f>IF('9'!U346&gt;0,'9'!U346,'13'!O339)</f>
        <v>0</v>
      </c>
      <c r="F339" s="247">
        <v>2018</v>
      </c>
      <c r="G339" s="247">
        <v>2021</v>
      </c>
      <c r="H339" s="355" t="s">
        <v>141</v>
      </c>
      <c r="I339" s="355" t="s">
        <v>142</v>
      </c>
      <c r="J339" s="354" t="s">
        <v>131</v>
      </c>
      <c r="K339" s="354" t="s">
        <v>131</v>
      </c>
      <c r="N339" s="320">
        <v>0</v>
      </c>
      <c r="O339" s="320">
        <v>0</v>
      </c>
    </row>
    <row r="340" spans="1:15" ht="30" x14ac:dyDescent="0.25">
      <c r="A340" s="247" t="str">
        <f>'7.1'!A344</f>
        <v>1.6.13</v>
      </c>
      <c r="B340" s="289" t="str">
        <f>'7.1'!B344</f>
        <v>Микроавтобус Фольцваген - Мультивен</v>
      </c>
      <c r="C340" s="236">
        <f>IF('9'!V347&gt;0,'9'!V347,'13'!N340)</f>
        <v>0</v>
      </c>
      <c r="D340" s="235"/>
      <c r="E340" s="236">
        <f>IF('9'!U347&gt;0,'9'!U347,'13'!O340)</f>
        <v>0</v>
      </c>
      <c r="F340" s="247">
        <v>2019</v>
      </c>
      <c r="G340" s="247">
        <v>2019</v>
      </c>
      <c r="H340" s="355" t="s">
        <v>141</v>
      </c>
      <c r="I340" s="355" t="s">
        <v>142</v>
      </c>
      <c r="J340" s="354" t="s">
        <v>131</v>
      </c>
      <c r="K340" s="354" t="s">
        <v>131</v>
      </c>
      <c r="N340" s="320">
        <v>0</v>
      </c>
      <c r="O340" s="320">
        <v>0</v>
      </c>
    </row>
    <row r="341" spans="1:15" ht="30" x14ac:dyDescent="0.25">
      <c r="A341" s="247" t="str">
        <f>'7.1'!A345</f>
        <v>1.6.14</v>
      </c>
      <c r="B341" s="289" t="str">
        <f>'7.1'!B345</f>
        <v>Кран манипулятор КАМАЗ 43118 г/п 2,9т</v>
      </c>
      <c r="C341" s="236">
        <f>IF('9'!V348&gt;0,'9'!V348,'13'!N341)</f>
        <v>0</v>
      </c>
      <c r="D341" s="235"/>
      <c r="E341" s="236">
        <f>IF('9'!U348&gt;0,'9'!U348,'13'!O341)</f>
        <v>0</v>
      </c>
      <c r="F341" s="247">
        <v>2022</v>
      </c>
      <c r="G341" s="247">
        <v>2022</v>
      </c>
      <c r="H341" s="355" t="s">
        <v>141</v>
      </c>
      <c r="I341" s="355" t="s">
        <v>142</v>
      </c>
      <c r="J341" s="354" t="s">
        <v>131</v>
      </c>
      <c r="K341" s="354" t="s">
        <v>131</v>
      </c>
      <c r="N341" s="320">
        <v>0</v>
      </c>
      <c r="O341" s="320">
        <v>0</v>
      </c>
    </row>
    <row r="342" spans="1:15" ht="30" x14ac:dyDescent="0.25">
      <c r="A342" s="247" t="str">
        <f>'7.1'!A346</f>
        <v>1.6.16</v>
      </c>
      <c r="B342" s="289" t="str">
        <f>'7.1'!B346</f>
        <v>Пресс ножницы</v>
      </c>
      <c r="C342" s="236">
        <f>IF('9'!V349&gt;0,'9'!V349,'13'!N342)</f>
        <v>0</v>
      </c>
      <c r="D342" s="235"/>
      <c r="E342" s="236">
        <f>IF('9'!U349&gt;0,'9'!U349,'13'!O342)</f>
        <v>0</v>
      </c>
      <c r="F342" s="247">
        <v>2019</v>
      </c>
      <c r="G342" s="247">
        <v>2019</v>
      </c>
      <c r="H342" s="355" t="s">
        <v>141</v>
      </c>
      <c r="I342" s="355" t="s">
        <v>142</v>
      </c>
      <c r="J342" s="354" t="s">
        <v>131</v>
      </c>
      <c r="K342" s="354" t="s">
        <v>131</v>
      </c>
      <c r="N342" s="320">
        <v>0</v>
      </c>
      <c r="O342" s="320">
        <v>0</v>
      </c>
    </row>
    <row r="343" spans="1:15" ht="30" x14ac:dyDescent="0.25">
      <c r="A343" s="247" t="str">
        <f>'7.1'!A347</f>
        <v>1.6.17</v>
      </c>
      <c r="B343" s="289" t="str">
        <f>'7.1'!B347</f>
        <v>Сварочный аппарат</v>
      </c>
      <c r="C343" s="236">
        <f>IF('9'!V350&gt;0,'9'!V350,'13'!N343)</f>
        <v>0</v>
      </c>
      <c r="D343" s="235"/>
      <c r="E343" s="236">
        <f>IF('9'!U350&gt;0,'9'!U350,'13'!O343)</f>
        <v>0</v>
      </c>
      <c r="F343" s="247">
        <v>2022</v>
      </c>
      <c r="G343" s="247">
        <v>2022</v>
      </c>
      <c r="H343" s="355" t="s">
        <v>141</v>
      </c>
      <c r="I343" s="355" t="s">
        <v>142</v>
      </c>
      <c r="J343" s="354" t="s">
        <v>131</v>
      </c>
      <c r="K343" s="354" t="s">
        <v>131</v>
      </c>
      <c r="N343" s="320">
        <v>0</v>
      </c>
      <c r="O343" s="320">
        <v>0</v>
      </c>
    </row>
    <row r="344" spans="1:15" ht="30" x14ac:dyDescent="0.25">
      <c r="A344" s="247" t="str">
        <f>'7.1'!A348</f>
        <v>1.6.18</v>
      </c>
      <c r="B344" s="289" t="str">
        <f>'7.1'!B348</f>
        <v>Трубогибный станок универсальный</v>
      </c>
      <c r="C344" s="236">
        <f>IF('9'!V351&gt;0,'9'!V351,'13'!N344)</f>
        <v>0</v>
      </c>
      <c r="D344" s="235"/>
      <c r="E344" s="236">
        <f>IF('9'!U351&gt;0,'9'!U351,'13'!O344)</f>
        <v>0</v>
      </c>
      <c r="F344" s="247">
        <v>2020</v>
      </c>
      <c r="G344" s="247">
        <v>2020</v>
      </c>
      <c r="H344" s="355" t="s">
        <v>141</v>
      </c>
      <c r="I344" s="355" t="s">
        <v>142</v>
      </c>
      <c r="J344" s="354" t="s">
        <v>131</v>
      </c>
      <c r="K344" s="354" t="s">
        <v>131</v>
      </c>
      <c r="N344" s="320">
        <v>0</v>
      </c>
      <c r="O344" s="320">
        <v>0</v>
      </c>
    </row>
    <row r="345" spans="1:15" ht="30" x14ac:dyDescent="0.25">
      <c r="A345" s="247" t="str">
        <f>'7.1'!A349</f>
        <v>1.6.19</v>
      </c>
      <c r="B345" s="289" t="str">
        <f>'7.1'!B349</f>
        <v>Оборудование, спец.средства для эксплуатации, ремонта транспортгых средств (Платон, Глонасс)</v>
      </c>
      <c r="C345" s="236">
        <f>IF('9'!V352&gt;0,'9'!V352,'13'!N345)</f>
        <v>0</v>
      </c>
      <c r="D345" s="235"/>
      <c r="E345" s="236">
        <f>IF('9'!U352&gt;0,'9'!U352,'13'!O345)</f>
        <v>0</v>
      </c>
      <c r="F345" s="247">
        <v>2019</v>
      </c>
      <c r="G345" s="247">
        <v>2022</v>
      </c>
      <c r="H345" s="355" t="s">
        <v>141</v>
      </c>
      <c r="I345" s="355" t="s">
        <v>142</v>
      </c>
      <c r="J345" s="354" t="s">
        <v>131</v>
      </c>
      <c r="K345" s="354" t="s">
        <v>131</v>
      </c>
      <c r="N345" s="320">
        <v>0</v>
      </c>
      <c r="O345" s="320">
        <v>0</v>
      </c>
    </row>
    <row r="346" spans="1:15" ht="30" x14ac:dyDescent="0.25">
      <c r="A346" s="247" t="str">
        <f>'7.1'!A350</f>
        <v>1.6.20</v>
      </c>
      <c r="B346" s="289" t="str">
        <f>'7.1'!B350</f>
        <v>Вентиляция цеха</v>
      </c>
      <c r="C346" s="236">
        <f>IF('9'!V353&gt;0,'9'!V353,'13'!N346)</f>
        <v>0</v>
      </c>
      <c r="D346" s="235"/>
      <c r="E346" s="236">
        <f>IF('9'!U353&gt;0,'9'!U353,'13'!O346)</f>
        <v>0</v>
      </c>
      <c r="F346" s="247">
        <v>2022</v>
      </c>
      <c r="G346" s="247">
        <v>2022</v>
      </c>
      <c r="H346" s="355" t="s">
        <v>141</v>
      </c>
      <c r="I346" s="355" t="s">
        <v>142</v>
      </c>
      <c r="J346" s="354" t="s">
        <v>131</v>
      </c>
      <c r="K346" s="354" t="s">
        <v>131</v>
      </c>
      <c r="N346" s="320">
        <v>0</v>
      </c>
      <c r="O346" s="320">
        <v>0</v>
      </c>
    </row>
    <row r="347" spans="1:15" ht="30" x14ac:dyDescent="0.25">
      <c r="A347" s="247" t="str">
        <f>'7.1'!A351</f>
        <v>1.6.21</v>
      </c>
      <c r="B347" s="289" t="str">
        <f>'7.1'!B351</f>
        <v>Компрессор V-110л.</v>
      </c>
      <c r="C347" s="236">
        <f>IF('9'!V354&gt;0,'9'!V354,'13'!N347)</f>
        <v>0</v>
      </c>
      <c r="D347" s="235"/>
      <c r="E347" s="236">
        <f>IF('9'!U354&gt;0,'9'!U354,'13'!O347)</f>
        <v>0</v>
      </c>
      <c r="F347" s="247">
        <v>2021</v>
      </c>
      <c r="G347" s="247">
        <v>2021</v>
      </c>
      <c r="H347" s="355" t="s">
        <v>141</v>
      </c>
      <c r="I347" s="355" t="s">
        <v>142</v>
      </c>
      <c r="J347" s="354" t="s">
        <v>131</v>
      </c>
      <c r="K347" s="354" t="s">
        <v>131</v>
      </c>
      <c r="N347" s="320">
        <v>0</v>
      </c>
      <c r="O347" s="320">
        <v>0</v>
      </c>
    </row>
    <row r="348" spans="1:15" ht="30" x14ac:dyDescent="0.25">
      <c r="A348" s="247" t="str">
        <f>'7.1'!A352</f>
        <v>1.6.22</v>
      </c>
      <c r="B348" s="289" t="str">
        <f>'7.1'!B352</f>
        <v>Тягач МАЗ 6430В9-1421-021</v>
      </c>
      <c r="C348" s="236">
        <f>IF('9'!V355&gt;0,'9'!V355,'13'!N348)</f>
        <v>0</v>
      </c>
      <c r="D348" s="235"/>
      <c r="E348" s="236">
        <f>IF('9'!U355&gt;0,'9'!U355,'13'!O348)</f>
        <v>0</v>
      </c>
      <c r="F348" s="247">
        <v>2018</v>
      </c>
      <c r="G348" s="247">
        <v>2019</v>
      </c>
      <c r="H348" s="355" t="s">
        <v>141</v>
      </c>
      <c r="I348" s="355" t="s">
        <v>142</v>
      </c>
      <c r="J348" s="354" t="s">
        <v>131</v>
      </c>
      <c r="K348" s="354" t="s">
        <v>131</v>
      </c>
      <c r="N348" s="320">
        <v>0</v>
      </c>
      <c r="O348" s="320">
        <v>0</v>
      </c>
    </row>
    <row r="349" spans="1:15" ht="30" x14ac:dyDescent="0.25">
      <c r="A349" s="247" t="str">
        <f>'7.1'!A353</f>
        <v>1.6.23</v>
      </c>
      <c r="B349" s="289" t="str">
        <f>'7.1'!B353</f>
        <v>Полуприцеп низкорамный 993930-S40</v>
      </c>
      <c r="C349" s="236">
        <f>IF('9'!V356&gt;0,'9'!V356,'13'!N349)</f>
        <v>0</v>
      </c>
      <c r="D349" s="235"/>
      <c r="E349" s="236">
        <f>IF('9'!U356&gt;0,'9'!U356,'13'!O349)</f>
        <v>0</v>
      </c>
      <c r="F349" s="247">
        <v>2018</v>
      </c>
      <c r="G349" s="247">
        <v>2019</v>
      </c>
      <c r="H349" s="355" t="s">
        <v>141</v>
      </c>
      <c r="I349" s="355" t="s">
        <v>142</v>
      </c>
      <c r="J349" s="354" t="s">
        <v>131</v>
      </c>
      <c r="K349" s="354" t="s">
        <v>131</v>
      </c>
      <c r="N349" s="320">
        <v>0</v>
      </c>
      <c r="O349" s="320">
        <v>0</v>
      </c>
    </row>
    <row r="350" spans="1:15" ht="30" x14ac:dyDescent="0.25">
      <c r="A350" s="247" t="str">
        <f>'7.1'!A354</f>
        <v>1.6.24</v>
      </c>
      <c r="B350" s="289" t="str">
        <f>'7.1'!B354</f>
        <v>Автогидроподъемник (АГП ПСС121.28-03)  КАМАЗ 5356 6х6</v>
      </c>
      <c r="C350" s="236">
        <f>IF('9'!V357&gt;0,'9'!V357,'13'!N350)</f>
        <v>0</v>
      </c>
      <c r="D350" s="235"/>
      <c r="E350" s="236">
        <f>IF('9'!U357&gt;0,'9'!U357,'13'!O350)</f>
        <v>0</v>
      </c>
      <c r="F350" s="247">
        <v>2018</v>
      </c>
      <c r="G350" s="247">
        <v>2019</v>
      </c>
      <c r="H350" s="355" t="s">
        <v>141</v>
      </c>
      <c r="I350" s="355" t="s">
        <v>142</v>
      </c>
      <c r="J350" s="354" t="s">
        <v>131</v>
      </c>
      <c r="K350" s="354" t="s">
        <v>131</v>
      </c>
      <c r="N350" s="320">
        <v>0</v>
      </c>
      <c r="O350" s="320">
        <v>0</v>
      </c>
    </row>
    <row r="351" spans="1:15" ht="30" x14ac:dyDescent="0.25">
      <c r="A351" s="247" t="str">
        <f>'7.1'!A355</f>
        <v>1.6.25</v>
      </c>
      <c r="B351" s="289" t="str">
        <f>'7.1'!B355</f>
        <v>CAT 434F2 (Экскаватор погрузчик)</v>
      </c>
      <c r="C351" s="236">
        <f>IF('9'!V358&gt;0,'9'!V358,'13'!N351)</f>
        <v>0</v>
      </c>
      <c r="D351" s="235"/>
      <c r="E351" s="236">
        <f>IF('9'!U358&gt;0,'9'!U358,'13'!O351)</f>
        <v>0</v>
      </c>
      <c r="F351" s="247">
        <v>2018</v>
      </c>
      <c r="G351" s="247">
        <v>2019</v>
      </c>
      <c r="H351" s="355" t="s">
        <v>141</v>
      </c>
      <c r="I351" s="355" t="s">
        <v>142</v>
      </c>
      <c r="J351" s="354" t="s">
        <v>131</v>
      </c>
      <c r="K351" s="354" t="s">
        <v>131</v>
      </c>
      <c r="N351" s="320">
        <v>0</v>
      </c>
      <c r="O351" s="320">
        <v>0</v>
      </c>
    </row>
    <row r="352" spans="1:15" ht="30" x14ac:dyDescent="0.25">
      <c r="A352" s="247" t="str">
        <f>'7.1'!A356</f>
        <v>1.6.26</v>
      </c>
      <c r="B352" s="289" t="str">
        <f>'7.1'!B356</f>
        <v>Погрузчик Фронтальный "Амкадор-352" г.п. 5тн (Вилы грузовые)</v>
      </c>
      <c r="C352" s="236">
        <f>IF('9'!V359&gt;0,'9'!V359,'13'!N352)</f>
        <v>0</v>
      </c>
      <c r="D352" s="235"/>
      <c r="E352" s="236">
        <f>IF('9'!U359&gt;0,'9'!U359,'13'!O352)</f>
        <v>0</v>
      </c>
      <c r="F352" s="247">
        <v>2018</v>
      </c>
      <c r="G352" s="247">
        <v>2019</v>
      </c>
      <c r="H352" s="355" t="s">
        <v>141</v>
      </c>
      <c r="I352" s="355" t="s">
        <v>142</v>
      </c>
      <c r="J352" s="354" t="s">
        <v>131</v>
      </c>
      <c r="K352" s="354" t="s">
        <v>131</v>
      </c>
      <c r="N352" s="320">
        <v>0</v>
      </c>
      <c r="O352" s="320">
        <v>0</v>
      </c>
    </row>
    <row r="353" spans="1:15" ht="30" x14ac:dyDescent="0.25">
      <c r="A353" s="247" t="str">
        <f>'7.1'!A357</f>
        <v>1.6.27</v>
      </c>
      <c r="B353" s="289" t="str">
        <f>'7.1'!B357</f>
        <v>Самосвал "КАМАЗ-65111" г.п. 14 тонн</v>
      </c>
      <c r="C353" s="236">
        <f>IF('9'!V360&gt;0,'9'!V360,'13'!N353)</f>
        <v>0</v>
      </c>
      <c r="D353" s="235"/>
      <c r="E353" s="236">
        <f>IF('9'!U360&gt;0,'9'!U360,'13'!O353)</f>
        <v>0</v>
      </c>
      <c r="F353" s="247">
        <v>2018</v>
      </c>
      <c r="G353" s="247">
        <v>2019</v>
      </c>
      <c r="H353" s="355" t="s">
        <v>141</v>
      </c>
      <c r="I353" s="355" t="s">
        <v>142</v>
      </c>
      <c r="J353" s="354" t="s">
        <v>131</v>
      </c>
      <c r="K353" s="354" t="s">
        <v>131</v>
      </c>
      <c r="N353" s="320">
        <v>0</v>
      </c>
      <c r="O353" s="320">
        <v>0</v>
      </c>
    </row>
    <row r="354" spans="1:15" ht="30" x14ac:dyDescent="0.25">
      <c r="A354" s="247" t="str">
        <f>'7.1'!A358</f>
        <v>1.6.28</v>
      </c>
      <c r="B354" s="289" t="str">
        <f>'7.1'!B358</f>
        <v>ТП 2х630 кВА г.Сургут 27 мкр-н</v>
      </c>
      <c r="C354" s="236">
        <f>IF('9'!V361&gt;0,'9'!V361,'13'!N354)</f>
        <v>0.63</v>
      </c>
      <c r="D354" s="235"/>
      <c r="E354" s="236">
        <f>IF('9'!U361&gt;0,'9'!U361,'13'!O354)</f>
        <v>0</v>
      </c>
      <c r="F354" s="247">
        <v>2018</v>
      </c>
      <c r="G354" s="247">
        <v>2018</v>
      </c>
      <c r="H354" s="355" t="s">
        <v>141</v>
      </c>
      <c r="I354" s="355" t="s">
        <v>141</v>
      </c>
      <c r="J354" s="354" t="s">
        <v>332</v>
      </c>
      <c r="K354" s="354" t="s">
        <v>332</v>
      </c>
      <c r="N354" s="320">
        <v>0.63</v>
      </c>
      <c r="O354" s="320">
        <v>0</v>
      </c>
    </row>
    <row r="355" spans="1:15" ht="30" x14ac:dyDescent="0.25">
      <c r="A355" s="247" t="str">
        <f>'7.1'!A359</f>
        <v>1.6.29</v>
      </c>
      <c r="B355" s="289" t="str">
        <f>'7.1'!B359</f>
        <v>КТПН - 400 кВА , ул. Рацианализаторов</v>
      </c>
      <c r="C355" s="236">
        <f>IF('9'!V362&gt;0,'9'!V362,'13'!N355)</f>
        <v>0.4</v>
      </c>
      <c r="D355" s="235"/>
      <c r="E355" s="236">
        <f>IF('9'!U362&gt;0,'9'!U362,'13'!O355)</f>
        <v>0</v>
      </c>
      <c r="F355" s="247">
        <v>2018</v>
      </c>
      <c r="G355" s="247">
        <v>2018</v>
      </c>
      <c r="H355" s="355" t="s">
        <v>141</v>
      </c>
      <c r="I355" s="355" t="s">
        <v>141</v>
      </c>
      <c r="J355" s="354" t="s">
        <v>332</v>
      </c>
      <c r="K355" s="354" t="s">
        <v>332</v>
      </c>
      <c r="N355" s="320">
        <v>0.4</v>
      </c>
      <c r="O355" s="320">
        <v>0</v>
      </c>
    </row>
    <row r="356" spans="1:15" ht="30" x14ac:dyDescent="0.25">
      <c r="A356" s="247" t="str">
        <f>'7.1'!A360</f>
        <v>1.6.30</v>
      </c>
      <c r="B356" s="289" t="str">
        <f>'7.1'!B360</f>
        <v>КТПН-2х160 кВА по ул. Базовая</v>
      </c>
      <c r="C356" s="236">
        <f>IF('9'!V363&gt;0,'9'!V363,'13'!N356)</f>
        <v>0.32</v>
      </c>
      <c r="D356" s="235"/>
      <c r="E356" s="236">
        <f>IF('9'!U363&gt;0,'9'!U363,'13'!O356)</f>
        <v>0</v>
      </c>
      <c r="F356" s="247">
        <v>2018</v>
      </c>
      <c r="G356" s="247">
        <v>2018</v>
      </c>
      <c r="H356" s="355" t="s">
        <v>141</v>
      </c>
      <c r="I356" s="355" t="s">
        <v>141</v>
      </c>
      <c r="J356" s="354" t="s">
        <v>332</v>
      </c>
      <c r="K356" s="354" t="s">
        <v>332</v>
      </c>
      <c r="N356" s="320">
        <v>0.32</v>
      </c>
      <c r="O356" s="320">
        <v>0</v>
      </c>
    </row>
    <row r="357" spans="1:15" ht="30" x14ac:dyDescent="0.25">
      <c r="A357" s="247" t="str">
        <f>'7.1'!A361</f>
        <v>1.6.31</v>
      </c>
      <c r="B357" s="289" t="str">
        <f>'7.1'!B361</f>
        <v>КЛ-0,4 кВ ул. Энергостроителей, 5</v>
      </c>
      <c r="C357" s="236">
        <f>IF('9'!V364&gt;0,'9'!V364,'13'!N357)</f>
        <v>0</v>
      </c>
      <c r="D357" s="235"/>
      <c r="E357" s="236">
        <f>IF('9'!U364&gt;0,'9'!U364,'13'!O357)</f>
        <v>0.2</v>
      </c>
      <c r="F357" s="247">
        <v>2018</v>
      </c>
      <c r="G357" s="247">
        <v>2018</v>
      </c>
      <c r="H357" s="355" t="s">
        <v>141</v>
      </c>
      <c r="I357" s="355" t="s">
        <v>141</v>
      </c>
      <c r="J357" s="354" t="s">
        <v>332</v>
      </c>
      <c r="K357" s="354" t="s">
        <v>332</v>
      </c>
      <c r="N357" s="320">
        <v>0</v>
      </c>
      <c r="O357" s="320">
        <v>0.2</v>
      </c>
    </row>
    <row r="358" spans="1:15" ht="30" x14ac:dyDescent="0.25">
      <c r="A358" s="247" t="str">
        <f>'7.1'!A362</f>
        <v>1.6.32</v>
      </c>
      <c r="B358" s="289" t="str">
        <f>'7.1'!B362</f>
        <v>БКТП 2х2500 кВА по ул. Профсоюзов</v>
      </c>
      <c r="C358" s="236">
        <f>IF('9'!V365&gt;0,'9'!V365,'13'!N358)</f>
        <v>5</v>
      </c>
      <c r="D358" s="235"/>
      <c r="E358" s="236">
        <f>IF('9'!U365&gt;0,'9'!U365,'13'!O358)</f>
        <v>0</v>
      </c>
      <c r="F358" s="247">
        <v>2018</v>
      </c>
      <c r="G358" s="247">
        <v>2018</v>
      </c>
      <c r="H358" s="355" t="s">
        <v>141</v>
      </c>
      <c r="I358" s="355" t="s">
        <v>141</v>
      </c>
      <c r="J358" s="354" t="s">
        <v>332</v>
      </c>
      <c r="K358" s="354" t="s">
        <v>332</v>
      </c>
      <c r="N358" s="320">
        <v>5</v>
      </c>
      <c r="O358" s="320">
        <v>0</v>
      </c>
    </row>
    <row r="359" spans="1:15" ht="30" x14ac:dyDescent="0.25">
      <c r="A359" s="247" t="str">
        <f>'7.1'!A363</f>
        <v>1.6.33</v>
      </c>
      <c r="B359" s="289" t="str">
        <f>'7.1'!B363</f>
        <v>ПС - 110 кВ г.Сургут</v>
      </c>
      <c r="C359" s="236">
        <f>IF('9'!V366&gt;0,'9'!V366,'13'!N359)</f>
        <v>0</v>
      </c>
      <c r="D359" s="235"/>
      <c r="E359" s="236">
        <f>IF('9'!U366&gt;0,'9'!U366,'13'!O359)</f>
        <v>0</v>
      </c>
      <c r="F359" s="247">
        <v>2018</v>
      </c>
      <c r="G359" s="247">
        <v>2018</v>
      </c>
      <c r="H359" s="355" t="s">
        <v>141</v>
      </c>
      <c r="I359" s="355" t="s">
        <v>141</v>
      </c>
      <c r="J359" s="354" t="s">
        <v>332</v>
      </c>
      <c r="K359" s="354" t="s">
        <v>332</v>
      </c>
      <c r="N359" s="320">
        <v>0</v>
      </c>
      <c r="O359" s="320">
        <v>0</v>
      </c>
    </row>
    <row r="360" spans="1:15" ht="28.5" x14ac:dyDescent="0.25">
      <c r="A360" s="241" t="str">
        <f>'7.1'!A364</f>
        <v>/1.1/</v>
      </c>
      <c r="B360" s="241" t="str">
        <f>'7.1'!B364</f>
        <v>Технологическое присоединение, всего, в том числе:</v>
      </c>
      <c r="C360" s="236"/>
      <c r="D360" s="235"/>
      <c r="E360" s="236"/>
      <c r="F360" s="247"/>
      <c r="G360" s="247"/>
      <c r="H360" s="355"/>
      <c r="I360" s="355"/>
      <c r="J360" s="354"/>
      <c r="K360" s="354"/>
      <c r="N360" s="320"/>
      <c r="O360" s="320"/>
    </row>
    <row r="361" spans="1:15" ht="71.25" x14ac:dyDescent="0.25">
      <c r="A361" s="241" t="str">
        <f>'7.1'!A365</f>
        <v>/1.1.4.1./</v>
      </c>
      <c r="B361" s="241" t="str">
        <f>'7.1'!B365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361" s="236"/>
      <c r="D361" s="235"/>
      <c r="E361" s="236"/>
      <c r="F361" s="247"/>
      <c r="G361" s="247"/>
      <c r="H361" s="355"/>
      <c r="I361" s="355"/>
      <c r="J361" s="354"/>
      <c r="K361" s="354"/>
      <c r="N361" s="320"/>
      <c r="O361" s="320"/>
    </row>
    <row r="362" spans="1:15" ht="30" x14ac:dyDescent="0.25">
      <c r="A362" s="247" t="str">
        <f>'7.1'!A366</f>
        <v>1.1.4.1</v>
      </c>
      <c r="B362" s="289" t="str">
        <f>'7.1'!B366</f>
        <v>Строительство КТПН№1 2х250кВА, для электроснабжения п.Лунный</v>
      </c>
      <c r="C362" s="236">
        <f>IF('9'!V369&gt;0,'9'!V369,'13'!N362)</f>
        <v>0.5</v>
      </c>
      <c r="D362" s="235"/>
      <c r="E362" s="236">
        <f>IF('9'!U369&gt;0,'9'!U369,'13'!O362)</f>
        <v>0</v>
      </c>
      <c r="F362" s="247">
        <v>2022</v>
      </c>
      <c r="G362" s="247">
        <v>2022</v>
      </c>
      <c r="H362" s="355" t="s">
        <v>141</v>
      </c>
      <c r="I362" s="355" t="s">
        <v>141</v>
      </c>
      <c r="J362" s="354" t="s">
        <v>332</v>
      </c>
      <c r="K362" s="354" t="s">
        <v>332</v>
      </c>
      <c r="N362" s="320">
        <v>0.5</v>
      </c>
      <c r="O362" s="320">
        <v>0</v>
      </c>
    </row>
    <row r="363" spans="1:15" ht="30" x14ac:dyDescent="0.25">
      <c r="A363" s="247" t="str">
        <f>'7.1'!A367</f>
        <v>1.1.4.2</v>
      </c>
      <c r="B363" s="289" t="str">
        <f>'7.1'!B367</f>
        <v>Строительство КТПН№2 2х250кВА, для электроснабжения п.Лунный</v>
      </c>
      <c r="C363" s="236">
        <f>IF('9'!V370&gt;0,'9'!V370,'13'!N363)</f>
        <v>0.5</v>
      </c>
      <c r="D363" s="235"/>
      <c r="E363" s="236">
        <f>IF('9'!U370&gt;0,'9'!U370,'13'!O363)</f>
        <v>0</v>
      </c>
      <c r="F363" s="247">
        <v>2022</v>
      </c>
      <c r="G363" s="247">
        <v>2022</v>
      </c>
      <c r="H363" s="355" t="s">
        <v>141</v>
      </c>
      <c r="I363" s="355" t="s">
        <v>141</v>
      </c>
      <c r="J363" s="354" t="s">
        <v>332</v>
      </c>
      <c r="K363" s="354" t="s">
        <v>332</v>
      </c>
      <c r="N363" s="320">
        <v>0.5</v>
      </c>
      <c r="O363" s="320">
        <v>0</v>
      </c>
    </row>
    <row r="364" spans="1:15" ht="30" x14ac:dyDescent="0.25">
      <c r="A364" s="247" t="str">
        <f>'7.1'!A368</f>
        <v>1.1.4.3</v>
      </c>
      <c r="B364" s="289" t="str">
        <f>'7.1'!B368</f>
        <v>Строительство КТПН-2х400кВА, для электроснабжения п.Кедровый-1</v>
      </c>
      <c r="C364" s="236">
        <f>IF('9'!V371&gt;0,'9'!V371,'13'!N364)</f>
        <v>0.8</v>
      </c>
      <c r="D364" s="235"/>
      <c r="E364" s="236">
        <f>IF('9'!U371&gt;0,'9'!U371,'13'!O364)</f>
        <v>0</v>
      </c>
      <c r="F364" s="247">
        <v>2022</v>
      </c>
      <c r="G364" s="247">
        <v>2022</v>
      </c>
      <c r="H364" s="355" t="s">
        <v>141</v>
      </c>
      <c r="I364" s="355" t="s">
        <v>141</v>
      </c>
      <c r="J364" s="354" t="s">
        <v>332</v>
      </c>
      <c r="K364" s="354" t="s">
        <v>332</v>
      </c>
      <c r="N364" s="320">
        <v>0.8</v>
      </c>
      <c r="O364" s="320">
        <v>0</v>
      </c>
    </row>
    <row r="365" spans="1:15" ht="30" x14ac:dyDescent="0.25">
      <c r="A365" s="247" t="str">
        <f>'7.1'!A369</f>
        <v>1.1.4.4</v>
      </c>
      <c r="B365" s="289" t="str">
        <f>'7.1'!B369</f>
        <v>Строительство КТПН-2х250кВА, для электроснабжения п.Кедровый-1</v>
      </c>
      <c r="C365" s="236">
        <f>IF('9'!V372&gt;0,'9'!V372,'13'!N365)</f>
        <v>0.5</v>
      </c>
      <c r="D365" s="235"/>
      <c r="E365" s="236">
        <f>IF('9'!U372&gt;0,'9'!U372,'13'!O365)</f>
        <v>0</v>
      </c>
      <c r="F365" s="247">
        <v>2022</v>
      </c>
      <c r="G365" s="247">
        <v>2022</v>
      </c>
      <c r="H365" s="355" t="s">
        <v>141</v>
      </c>
      <c r="I365" s="355" t="s">
        <v>141</v>
      </c>
      <c r="J365" s="354" t="s">
        <v>332</v>
      </c>
      <c r="K365" s="354" t="s">
        <v>332</v>
      </c>
      <c r="N365" s="320">
        <v>0.5</v>
      </c>
      <c r="O365" s="320">
        <v>0</v>
      </c>
    </row>
    <row r="366" spans="1:15" ht="30" x14ac:dyDescent="0.25">
      <c r="A366" s="247" t="str">
        <f>'7.1'!A370</f>
        <v>1.1.4.5</v>
      </c>
      <c r="B366" s="289" t="str">
        <f>'7.1'!B370</f>
        <v>Строительство КРУН1, для электроснабжения п.Кедровый-1</v>
      </c>
      <c r="C366" s="236">
        <f>IF('9'!V373&gt;0,'9'!V373,'13'!N366)</f>
        <v>0</v>
      </c>
      <c r="D366" s="235"/>
      <c r="E366" s="236">
        <f>IF('9'!U373&gt;0,'9'!U373,'13'!O366)</f>
        <v>0</v>
      </c>
      <c r="F366" s="247">
        <v>2022</v>
      </c>
      <c r="G366" s="247">
        <v>2022</v>
      </c>
      <c r="H366" s="355" t="s">
        <v>141</v>
      </c>
      <c r="I366" s="355" t="s">
        <v>141</v>
      </c>
      <c r="J366" s="354" t="s">
        <v>332</v>
      </c>
      <c r="K366" s="354" t="s">
        <v>332</v>
      </c>
      <c r="N366" s="320">
        <v>0</v>
      </c>
      <c r="O366" s="320">
        <v>0</v>
      </c>
    </row>
    <row r="367" spans="1:15" ht="30" x14ac:dyDescent="0.25">
      <c r="A367" s="247" t="str">
        <f>'7.1'!A371</f>
        <v>1.1.4.6</v>
      </c>
      <c r="B367" s="289" t="str">
        <f>'7.1'!B371</f>
        <v>Строительство КРУН2, для электроснабжения п.Кедровый-1</v>
      </c>
      <c r="C367" s="236">
        <f>IF('9'!V374&gt;0,'9'!V374,'13'!N367)</f>
        <v>0</v>
      </c>
      <c r="D367" s="235"/>
      <c r="E367" s="236">
        <f>IF('9'!U374&gt;0,'9'!U374,'13'!O367)</f>
        <v>0</v>
      </c>
      <c r="F367" s="247">
        <v>2022</v>
      </c>
      <c r="G367" s="247">
        <v>2022</v>
      </c>
      <c r="H367" s="355" t="s">
        <v>141</v>
      </c>
      <c r="I367" s="355" t="s">
        <v>141</v>
      </c>
      <c r="J367" s="354" t="s">
        <v>332</v>
      </c>
      <c r="K367" s="354" t="s">
        <v>332</v>
      </c>
      <c r="N367" s="320">
        <v>0</v>
      </c>
      <c r="O367" s="320">
        <v>0</v>
      </c>
    </row>
    <row r="368" spans="1:15" ht="30" x14ac:dyDescent="0.25">
      <c r="A368" s="247" t="str">
        <f>'7.1'!A372</f>
        <v>1.1.4.7</v>
      </c>
      <c r="B368" s="289" t="str">
        <f>'7.1'!B372</f>
        <v>Строительство КТПН№1 2х400кВА ДНТ "Барсовское"</v>
      </c>
      <c r="C368" s="236">
        <f>IF('9'!V375&gt;0,'9'!V375,'13'!N368)</f>
        <v>0.8</v>
      </c>
      <c r="D368" s="235"/>
      <c r="E368" s="236">
        <f>IF('9'!U375&gt;0,'9'!U375,'13'!O368)</f>
        <v>0</v>
      </c>
      <c r="F368" s="247">
        <v>2018</v>
      </c>
      <c r="G368" s="247">
        <v>2018</v>
      </c>
      <c r="H368" s="355" t="s">
        <v>141</v>
      </c>
      <c r="I368" s="355" t="s">
        <v>141</v>
      </c>
      <c r="J368" s="354" t="s">
        <v>332</v>
      </c>
      <c r="K368" s="354" t="s">
        <v>332</v>
      </c>
      <c r="N368" s="320">
        <v>0.8</v>
      </c>
      <c r="O368" s="320">
        <v>0</v>
      </c>
    </row>
    <row r="369" spans="1:15" ht="30" x14ac:dyDescent="0.25">
      <c r="A369" s="247" t="str">
        <f>'7.1'!A373</f>
        <v>1.1.4.8</v>
      </c>
      <c r="B369" s="289" t="str">
        <f>'7.1'!B373</f>
        <v>Строительство КТПН№2 2х400кВА ДНТ "Барсовское"</v>
      </c>
      <c r="C369" s="236">
        <f>IF('9'!V376&gt;0,'9'!V376,'13'!N369)</f>
        <v>0.8</v>
      </c>
      <c r="D369" s="235"/>
      <c r="E369" s="236">
        <f>IF('9'!U376&gt;0,'9'!U376,'13'!O369)</f>
        <v>0</v>
      </c>
      <c r="F369" s="247">
        <v>2018</v>
      </c>
      <c r="G369" s="247">
        <v>2018</v>
      </c>
      <c r="H369" s="355" t="s">
        <v>141</v>
      </c>
      <c r="I369" s="355" t="s">
        <v>141</v>
      </c>
      <c r="J369" s="354" t="s">
        <v>332</v>
      </c>
      <c r="K369" s="354" t="s">
        <v>332</v>
      </c>
      <c r="N369" s="320">
        <v>0.8</v>
      </c>
      <c r="O369" s="320">
        <v>0</v>
      </c>
    </row>
    <row r="370" spans="1:15" ht="30" x14ac:dyDescent="0.25">
      <c r="A370" s="247" t="str">
        <f>'7.1'!A374</f>
        <v>1.1.4.9</v>
      </c>
      <c r="B370" s="289" t="str">
        <f>'7.1'!B374</f>
        <v>Строительство КТПН-630кВА ДНТ "Чистые пруды"</v>
      </c>
      <c r="C370" s="236">
        <f>IF('9'!V377&gt;0,'9'!V377,'13'!N370)</f>
        <v>0.63</v>
      </c>
      <c r="D370" s="235"/>
      <c r="E370" s="236">
        <f>IF('9'!U377&gt;0,'9'!U377,'13'!O370)</f>
        <v>0</v>
      </c>
      <c r="F370" s="247">
        <v>2018</v>
      </c>
      <c r="G370" s="247">
        <v>2018</v>
      </c>
      <c r="H370" s="355" t="s">
        <v>141</v>
      </c>
      <c r="I370" s="355" t="s">
        <v>141</v>
      </c>
      <c r="J370" s="354" t="s">
        <v>332</v>
      </c>
      <c r="K370" s="354" t="s">
        <v>332</v>
      </c>
      <c r="N370" s="320">
        <v>0.63</v>
      </c>
      <c r="O370" s="320">
        <v>0</v>
      </c>
    </row>
    <row r="371" spans="1:15" ht="45" x14ac:dyDescent="0.25">
      <c r="A371" s="247" t="str">
        <f>'7.1'!A375</f>
        <v>1.1.4.10</v>
      </c>
      <c r="B371" s="289" t="str">
        <f>'7.1'!B375</f>
        <v>Строительство КТПН-400кВА Садоводческое товарищество "Энергетик-2" рабочих и служащих Сургутской ГРЭС-1</v>
      </c>
      <c r="C371" s="236">
        <f>IF('9'!V378&gt;0,'9'!V378,'13'!N371)</f>
        <v>0.4</v>
      </c>
      <c r="D371" s="235"/>
      <c r="E371" s="236">
        <f>IF('9'!U378&gt;0,'9'!U378,'13'!O371)</f>
        <v>0</v>
      </c>
      <c r="F371" s="247">
        <v>2020</v>
      </c>
      <c r="G371" s="247">
        <v>2020</v>
      </c>
      <c r="H371" s="355" t="s">
        <v>141</v>
      </c>
      <c r="I371" s="355" t="s">
        <v>141</v>
      </c>
      <c r="J371" s="354" t="s">
        <v>332</v>
      </c>
      <c r="K371" s="354" t="s">
        <v>332</v>
      </c>
      <c r="N371" s="320">
        <v>0.4</v>
      </c>
      <c r="O371" s="320">
        <v>0</v>
      </c>
    </row>
    <row r="372" spans="1:15" ht="30" x14ac:dyDescent="0.25">
      <c r="A372" s="247" t="str">
        <f>'7.1'!A376</f>
        <v>1.1.4.11</v>
      </c>
      <c r="B372" s="289" t="str">
        <f>'7.1'!B376</f>
        <v>Строительство КТПН-400кВА ПСТ  "№30 Дорожник"</v>
      </c>
      <c r="C372" s="236">
        <f>IF('9'!V379&gt;0,'9'!V379,'13'!N372)</f>
        <v>0.4</v>
      </c>
      <c r="D372" s="235"/>
      <c r="E372" s="236">
        <f>IF('9'!U379&gt;0,'9'!U379,'13'!O372)</f>
        <v>0</v>
      </c>
      <c r="F372" s="247">
        <v>2020</v>
      </c>
      <c r="G372" s="247">
        <v>2020</v>
      </c>
      <c r="H372" s="355" t="s">
        <v>141</v>
      </c>
      <c r="I372" s="355" t="s">
        <v>141</v>
      </c>
      <c r="J372" s="354" t="s">
        <v>332</v>
      </c>
      <c r="K372" s="354" t="s">
        <v>332</v>
      </c>
      <c r="N372" s="320">
        <v>0.4</v>
      </c>
      <c r="O372" s="320">
        <v>0</v>
      </c>
    </row>
    <row r="373" spans="1:15" ht="30" x14ac:dyDescent="0.25">
      <c r="A373" s="247" t="str">
        <f>'7.1'!A377</f>
        <v>1.1.4.12</v>
      </c>
      <c r="B373" s="289" t="str">
        <f>'7.1'!B377</f>
        <v>Строительство КТПН-400кВА ДНТ  "ДРУЖБА"</v>
      </c>
      <c r="C373" s="236">
        <f>IF('9'!V380&gt;0,'9'!V380,'13'!N373)</f>
        <v>0.4</v>
      </c>
      <c r="D373" s="235"/>
      <c r="E373" s="236">
        <f>IF('9'!U380&gt;0,'9'!U380,'13'!O373)</f>
        <v>0</v>
      </c>
      <c r="F373" s="247">
        <v>2018</v>
      </c>
      <c r="G373" s="247">
        <v>2018</v>
      </c>
      <c r="H373" s="355" t="s">
        <v>141</v>
      </c>
      <c r="I373" s="355" t="s">
        <v>141</v>
      </c>
      <c r="J373" s="354" t="s">
        <v>332</v>
      </c>
      <c r="K373" s="354" t="s">
        <v>332</v>
      </c>
      <c r="N373" s="320">
        <v>0.4</v>
      </c>
      <c r="O373" s="320">
        <v>0</v>
      </c>
    </row>
    <row r="374" spans="1:15" ht="30" x14ac:dyDescent="0.25">
      <c r="A374" s="247" t="str">
        <f>'7.1'!A378</f>
        <v>1.1.4.13</v>
      </c>
      <c r="B374" s="289" t="str">
        <f>'7.1'!B378</f>
        <v>Строительство КТПН-400кВА ПКС "Крылья Сургута",</v>
      </c>
      <c r="C374" s="236">
        <f>IF('9'!V381&gt;0,'9'!V381,'13'!N374)</f>
        <v>0.4</v>
      </c>
      <c r="D374" s="235"/>
      <c r="E374" s="236">
        <f>IF('9'!U381&gt;0,'9'!U381,'13'!O374)</f>
        <v>0</v>
      </c>
      <c r="F374" s="247">
        <v>2020</v>
      </c>
      <c r="G374" s="247">
        <v>2020</v>
      </c>
      <c r="H374" s="355" t="s">
        <v>141</v>
      </c>
      <c r="I374" s="355" t="s">
        <v>141</v>
      </c>
      <c r="J374" s="354" t="s">
        <v>332</v>
      </c>
      <c r="K374" s="354" t="s">
        <v>332</v>
      </c>
      <c r="N374" s="320">
        <v>0.4</v>
      </c>
      <c r="O374" s="320">
        <v>0</v>
      </c>
    </row>
    <row r="375" spans="1:15" ht="30" x14ac:dyDescent="0.25">
      <c r="A375" s="247" t="str">
        <f>'7.1'!A379</f>
        <v>1.1.4.14</v>
      </c>
      <c r="B375" s="289" t="str">
        <f>'7.1'!B379</f>
        <v>Строительство КТПН-400кВА СТ № 52 "Лесное"</v>
      </c>
      <c r="C375" s="236">
        <f>IF('9'!V382&gt;0,'9'!V382,'13'!N375)</f>
        <v>0.4</v>
      </c>
      <c r="D375" s="235"/>
      <c r="E375" s="236">
        <f>IF('9'!U382&gt;0,'9'!U382,'13'!O375)</f>
        <v>0</v>
      </c>
      <c r="F375" s="247">
        <v>2020</v>
      </c>
      <c r="G375" s="247">
        <v>2020</v>
      </c>
      <c r="H375" s="355" t="s">
        <v>141</v>
      </c>
      <c r="I375" s="355" t="s">
        <v>141</v>
      </c>
      <c r="J375" s="354" t="s">
        <v>332</v>
      </c>
      <c r="K375" s="354" t="s">
        <v>332</v>
      </c>
      <c r="N375" s="320">
        <v>0.4</v>
      </c>
      <c r="O375" s="320">
        <v>0</v>
      </c>
    </row>
    <row r="376" spans="1:15" ht="30" x14ac:dyDescent="0.25">
      <c r="A376" s="247" t="str">
        <f>'7.1'!A380</f>
        <v>1.1.4.15</v>
      </c>
      <c r="B376" s="289" t="str">
        <f>'7.1'!B380</f>
        <v>Строительство КТПН-400кВА СНТ  "Чистые пруды"</v>
      </c>
      <c r="C376" s="236">
        <f>IF('9'!V383&gt;0,'9'!V383,'13'!N376)</f>
        <v>0.4</v>
      </c>
      <c r="D376" s="235"/>
      <c r="E376" s="236">
        <f>IF('9'!U383&gt;0,'9'!U383,'13'!O376)</f>
        <v>0</v>
      </c>
      <c r="F376" s="247">
        <v>2022</v>
      </c>
      <c r="G376" s="247">
        <v>2022</v>
      </c>
      <c r="H376" s="355" t="s">
        <v>141</v>
      </c>
      <c r="I376" s="355" t="s">
        <v>141</v>
      </c>
      <c r="J376" s="354" t="s">
        <v>332</v>
      </c>
      <c r="K376" s="354" t="s">
        <v>332</v>
      </c>
      <c r="N376" s="320">
        <v>0.4</v>
      </c>
      <c r="O376" s="320">
        <v>0</v>
      </c>
    </row>
    <row r="377" spans="1:15" ht="30" x14ac:dyDescent="0.25">
      <c r="A377" s="247" t="str">
        <f>'7.1'!A381</f>
        <v>1.1.4.16</v>
      </c>
      <c r="B377" s="289" t="str">
        <f>'7.1'!B381</f>
        <v>Строительство КТПН-400кВА ПССК "Чернореченский"</v>
      </c>
      <c r="C377" s="236">
        <f>IF('9'!V384&gt;0,'9'!V384,'13'!N377)</f>
        <v>0.4</v>
      </c>
      <c r="D377" s="235"/>
      <c r="E377" s="236">
        <f>IF('9'!U384&gt;0,'9'!U384,'13'!O377)</f>
        <v>0</v>
      </c>
      <c r="F377" s="247">
        <v>2022</v>
      </c>
      <c r="G377" s="247">
        <v>2022</v>
      </c>
      <c r="H377" s="355" t="s">
        <v>141</v>
      </c>
      <c r="I377" s="355" t="s">
        <v>141</v>
      </c>
      <c r="J377" s="354" t="s">
        <v>332</v>
      </c>
      <c r="K377" s="354" t="s">
        <v>332</v>
      </c>
      <c r="N377" s="320">
        <v>0.4</v>
      </c>
      <c r="O377" s="320">
        <v>0</v>
      </c>
    </row>
    <row r="378" spans="1:15" ht="30" x14ac:dyDescent="0.25">
      <c r="A378" s="247" t="str">
        <f>'7.1'!A382</f>
        <v>1.1.4.17</v>
      </c>
      <c r="B378" s="289" t="str">
        <f>'7.1'!B382</f>
        <v>Строительство КТПН-400кВА ПСДСК    "ПОДВОДНИК"</v>
      </c>
      <c r="C378" s="236">
        <f>IF('9'!V385&gt;0,'9'!V385,'13'!N378)</f>
        <v>0.4</v>
      </c>
      <c r="D378" s="235"/>
      <c r="E378" s="236">
        <f>IF('9'!U385&gt;0,'9'!U385,'13'!O378)</f>
        <v>0</v>
      </c>
      <c r="F378" s="247">
        <v>2022</v>
      </c>
      <c r="G378" s="247">
        <v>2022</v>
      </c>
      <c r="H378" s="355" t="s">
        <v>141</v>
      </c>
      <c r="I378" s="355" t="s">
        <v>141</v>
      </c>
      <c r="J378" s="354" t="s">
        <v>332</v>
      </c>
      <c r="K378" s="354" t="s">
        <v>332</v>
      </c>
      <c r="N378" s="320">
        <v>0.4</v>
      </c>
      <c r="O378" s="320">
        <v>0</v>
      </c>
    </row>
    <row r="379" spans="1:15" ht="30" x14ac:dyDescent="0.25">
      <c r="A379" s="247" t="str">
        <f>'7.1'!A383</f>
        <v>1.1.4.18</v>
      </c>
      <c r="B379" s="289" t="str">
        <f>'7.1'!B383</f>
        <v>Строительство КТПН-400кВА СОПК "Родничок" № 61</v>
      </c>
      <c r="C379" s="236">
        <f>IF('9'!V386&gt;0,'9'!V386,'13'!N379)</f>
        <v>0.4</v>
      </c>
      <c r="D379" s="235"/>
      <c r="E379" s="236">
        <f>IF('9'!U386&gt;0,'9'!U386,'13'!O379)</f>
        <v>0</v>
      </c>
      <c r="F379" s="247">
        <v>2022</v>
      </c>
      <c r="G379" s="247">
        <v>2022</v>
      </c>
      <c r="H379" s="355" t="s">
        <v>141</v>
      </c>
      <c r="I379" s="355" t="s">
        <v>141</v>
      </c>
      <c r="J379" s="354" t="s">
        <v>332</v>
      </c>
      <c r="K379" s="354" t="s">
        <v>332</v>
      </c>
      <c r="N379" s="320">
        <v>0.4</v>
      </c>
      <c r="O379" s="320">
        <v>0</v>
      </c>
    </row>
    <row r="380" spans="1:15" ht="30" x14ac:dyDescent="0.25">
      <c r="A380" s="247" t="str">
        <f>'7.1'!A384</f>
        <v>1.1.4.19</v>
      </c>
      <c r="B380" s="289" t="str">
        <f>'7.1'!B384</f>
        <v>Строительство КТПН-400кВА СНТ "Газовик"</v>
      </c>
      <c r="C380" s="236">
        <f>IF('9'!V387&gt;0,'9'!V387,'13'!N380)</f>
        <v>0.4</v>
      </c>
      <c r="D380" s="235"/>
      <c r="E380" s="236">
        <f>IF('9'!U387&gt;0,'9'!U387,'13'!O380)</f>
        <v>0</v>
      </c>
      <c r="F380" s="247">
        <v>2022</v>
      </c>
      <c r="G380" s="247">
        <v>2022</v>
      </c>
      <c r="H380" s="355" t="s">
        <v>141</v>
      </c>
      <c r="I380" s="355" t="s">
        <v>141</v>
      </c>
      <c r="J380" s="354" t="s">
        <v>332</v>
      </c>
      <c r="K380" s="354" t="s">
        <v>332</v>
      </c>
      <c r="N380" s="320">
        <v>0.4</v>
      </c>
      <c r="O380" s="320">
        <v>0</v>
      </c>
    </row>
    <row r="381" spans="1:15" ht="30" x14ac:dyDescent="0.25">
      <c r="A381" s="247" t="str">
        <f>'7.1'!A385</f>
        <v>1.1.4.20</v>
      </c>
      <c r="B381" s="289" t="str">
        <f>'7.1'!B385</f>
        <v>Строительство КТПН-400кВА СТ  № 13 "МАЙ"</v>
      </c>
      <c r="C381" s="236">
        <f>IF('9'!V388&gt;0,'9'!V388,'13'!N381)</f>
        <v>0.4</v>
      </c>
      <c r="D381" s="235"/>
      <c r="E381" s="236">
        <f>IF('9'!U388&gt;0,'9'!U388,'13'!O381)</f>
        <v>0</v>
      </c>
      <c r="F381" s="247">
        <v>2022</v>
      </c>
      <c r="G381" s="247">
        <v>2022</v>
      </c>
      <c r="H381" s="355" t="s">
        <v>141</v>
      </c>
      <c r="I381" s="355" t="s">
        <v>141</v>
      </c>
      <c r="J381" s="354" t="s">
        <v>332</v>
      </c>
      <c r="K381" s="354" t="s">
        <v>332</v>
      </c>
      <c r="N381" s="320">
        <v>0.4</v>
      </c>
      <c r="O381" s="320">
        <v>0</v>
      </c>
    </row>
    <row r="382" spans="1:15" ht="30" x14ac:dyDescent="0.25">
      <c r="A382" s="247" t="str">
        <f>'7.1'!A386</f>
        <v>1.1.4.21</v>
      </c>
      <c r="B382" s="289" t="str">
        <f>'7.1'!B386</f>
        <v>Строительство КТПН-400кВА ПДК "Крылья Сургута"-2</v>
      </c>
      <c r="C382" s="236">
        <f>IF('9'!V389&gt;0,'9'!V389,'13'!N382)</f>
        <v>0.4</v>
      </c>
      <c r="D382" s="235"/>
      <c r="E382" s="236">
        <f>IF('9'!U389&gt;0,'9'!U389,'13'!O382)</f>
        <v>0</v>
      </c>
      <c r="F382" s="247">
        <v>2022</v>
      </c>
      <c r="G382" s="247">
        <v>2022</v>
      </c>
      <c r="H382" s="355" t="s">
        <v>141</v>
      </c>
      <c r="I382" s="355" t="s">
        <v>141</v>
      </c>
      <c r="J382" s="354" t="s">
        <v>332</v>
      </c>
      <c r="K382" s="354" t="s">
        <v>332</v>
      </c>
      <c r="N382" s="320">
        <v>0.4</v>
      </c>
      <c r="O382" s="320">
        <v>0</v>
      </c>
    </row>
    <row r="383" spans="1:15" ht="30" x14ac:dyDescent="0.25">
      <c r="A383" s="247" t="str">
        <f>'7.1'!A387</f>
        <v>1.1.4.22</v>
      </c>
      <c r="B383" s="289" t="str">
        <f>'7.1'!B387</f>
        <v>Строительство КТПН-400кВА ПДК "Крылья Сургута - Кафт"</v>
      </c>
      <c r="C383" s="236">
        <f>IF('9'!V390&gt;0,'9'!V390,'13'!N383)</f>
        <v>0.4</v>
      </c>
      <c r="D383" s="235"/>
      <c r="E383" s="236">
        <f>IF('9'!U390&gt;0,'9'!U390,'13'!O383)</f>
        <v>0</v>
      </c>
      <c r="F383" s="247">
        <v>2019</v>
      </c>
      <c r="G383" s="247">
        <v>2019</v>
      </c>
      <c r="H383" s="355" t="s">
        <v>141</v>
      </c>
      <c r="I383" s="355" t="s">
        <v>141</v>
      </c>
      <c r="J383" s="354" t="s">
        <v>332</v>
      </c>
      <c r="K383" s="354" t="s">
        <v>332</v>
      </c>
      <c r="N383" s="320">
        <v>0.4</v>
      </c>
      <c r="O383" s="320">
        <v>0</v>
      </c>
    </row>
    <row r="384" spans="1:15" ht="30" x14ac:dyDescent="0.25">
      <c r="A384" s="247" t="str">
        <f>'7.1'!A388</f>
        <v>1.1.4.23</v>
      </c>
      <c r="B384" s="289" t="str">
        <f>'7.1'!B388</f>
        <v>Строительство КТПН-400кВА ДНТ "Тихий Бор"</v>
      </c>
      <c r="C384" s="236">
        <f>IF('9'!V391&gt;0,'9'!V391,'13'!N384)</f>
        <v>0.4</v>
      </c>
      <c r="D384" s="235"/>
      <c r="E384" s="236">
        <f>IF('9'!U391&gt;0,'9'!U391,'13'!O384)</f>
        <v>0</v>
      </c>
      <c r="F384" s="247">
        <v>2019</v>
      </c>
      <c r="G384" s="247">
        <v>2019</v>
      </c>
      <c r="H384" s="355" t="s">
        <v>141</v>
      </c>
      <c r="I384" s="355" t="s">
        <v>141</v>
      </c>
      <c r="J384" s="354" t="s">
        <v>332</v>
      </c>
      <c r="K384" s="354" t="s">
        <v>332</v>
      </c>
      <c r="N384" s="320">
        <v>0.4</v>
      </c>
      <c r="O384" s="320">
        <v>0</v>
      </c>
    </row>
    <row r="385" spans="1:15" ht="30" x14ac:dyDescent="0.25">
      <c r="A385" s="247" t="str">
        <f>'7.1'!A389</f>
        <v>1.1.4.24</v>
      </c>
      <c r="B385" s="289" t="str">
        <f>'7.1'!B389</f>
        <v>Строительство КТПН-400кВА ДПК "Жемчужина"</v>
      </c>
      <c r="C385" s="236">
        <f>IF('9'!V392&gt;0,'9'!V392,'13'!N385)</f>
        <v>0.4</v>
      </c>
      <c r="D385" s="235"/>
      <c r="E385" s="236">
        <f>IF('9'!U392&gt;0,'9'!U392,'13'!O385)</f>
        <v>0</v>
      </c>
      <c r="F385" s="247">
        <v>2019</v>
      </c>
      <c r="G385" s="247">
        <v>2019</v>
      </c>
      <c r="H385" s="355" t="s">
        <v>141</v>
      </c>
      <c r="I385" s="355" t="s">
        <v>141</v>
      </c>
      <c r="J385" s="354" t="s">
        <v>332</v>
      </c>
      <c r="K385" s="354" t="s">
        <v>332</v>
      </c>
      <c r="N385" s="320">
        <v>0.4</v>
      </c>
      <c r="O385" s="320">
        <v>0</v>
      </c>
    </row>
    <row r="386" spans="1:15" ht="30" x14ac:dyDescent="0.25">
      <c r="A386" s="247" t="str">
        <f>'7.1'!A390</f>
        <v>1.1.4.25</v>
      </c>
      <c r="B386" s="289" t="str">
        <f>'7.1'!B390</f>
        <v>Строительство КТПН-400кВА ПСК Искра</v>
      </c>
      <c r="C386" s="236">
        <f>IF('9'!V393&gt;0,'9'!V393,'13'!N386)</f>
        <v>0.4</v>
      </c>
      <c r="D386" s="235"/>
      <c r="E386" s="236">
        <f>IF('9'!U393&gt;0,'9'!U393,'13'!O386)</f>
        <v>0</v>
      </c>
      <c r="F386" s="247">
        <v>2019</v>
      </c>
      <c r="G386" s="247">
        <v>2019</v>
      </c>
      <c r="H386" s="355" t="s">
        <v>141</v>
      </c>
      <c r="I386" s="355" t="s">
        <v>141</v>
      </c>
      <c r="J386" s="354" t="s">
        <v>332</v>
      </c>
      <c r="K386" s="354" t="s">
        <v>332</v>
      </c>
      <c r="N386" s="320">
        <v>0.4</v>
      </c>
      <c r="O386" s="320">
        <v>0</v>
      </c>
    </row>
    <row r="387" spans="1:15" ht="30" x14ac:dyDescent="0.25">
      <c r="A387" s="247" t="str">
        <f>'7.1'!A391</f>
        <v>1.1.4.26</v>
      </c>
      <c r="B387" s="289" t="str">
        <f>'7.1'!B391</f>
        <v>Строительство КТПН-400кВА ПК Садовое товарищество № 7</v>
      </c>
      <c r="C387" s="236">
        <f>IF('9'!V394&gt;0,'9'!V394,'13'!N387)</f>
        <v>0.4</v>
      </c>
      <c r="D387" s="235"/>
      <c r="E387" s="236">
        <f>IF('9'!U394&gt;0,'9'!U394,'13'!O387)</f>
        <v>0</v>
      </c>
      <c r="F387" s="247">
        <v>2019</v>
      </c>
      <c r="G387" s="247">
        <v>2019</v>
      </c>
      <c r="H387" s="355" t="s">
        <v>141</v>
      </c>
      <c r="I387" s="355" t="s">
        <v>141</v>
      </c>
      <c r="J387" s="354" t="s">
        <v>332</v>
      </c>
      <c r="K387" s="354" t="s">
        <v>332</v>
      </c>
      <c r="N387" s="320">
        <v>0.4</v>
      </c>
      <c r="O387" s="320">
        <v>0</v>
      </c>
    </row>
    <row r="388" spans="1:15" ht="30" x14ac:dyDescent="0.25">
      <c r="A388" s="247" t="str">
        <f>'7.1'!A392</f>
        <v>1.1.4.27</v>
      </c>
      <c r="B388" s="289" t="str">
        <f>'7.1'!B392</f>
        <v>Строительство КТПН-400кВА ПСК № 71 Зеленое</v>
      </c>
      <c r="C388" s="236">
        <f>IF('9'!V395&gt;0,'9'!V395,'13'!N388)</f>
        <v>0.4</v>
      </c>
      <c r="D388" s="235"/>
      <c r="E388" s="236">
        <f>IF('9'!U395&gt;0,'9'!U395,'13'!O388)</f>
        <v>0</v>
      </c>
      <c r="F388" s="247">
        <v>2019</v>
      </c>
      <c r="G388" s="247">
        <v>2019</v>
      </c>
      <c r="H388" s="355" t="s">
        <v>141</v>
      </c>
      <c r="I388" s="355" t="s">
        <v>141</v>
      </c>
      <c r="J388" s="354" t="s">
        <v>332</v>
      </c>
      <c r="K388" s="354" t="s">
        <v>332</v>
      </c>
      <c r="N388" s="320">
        <v>0.4</v>
      </c>
      <c r="O388" s="320">
        <v>0</v>
      </c>
    </row>
    <row r="389" spans="1:15" ht="30" x14ac:dyDescent="0.25">
      <c r="A389" s="247" t="str">
        <f>'7.1'!A393</f>
        <v>1.1.4.28</v>
      </c>
      <c r="B389" s="289" t="str">
        <f>'7.1'!B393</f>
        <v>Строительство КТПН-400кВА ПДК Сосновый бор</v>
      </c>
      <c r="C389" s="236">
        <f>IF('9'!V396&gt;0,'9'!V396,'13'!N389)</f>
        <v>0.4</v>
      </c>
      <c r="D389" s="235"/>
      <c r="E389" s="236">
        <f>IF('9'!U396&gt;0,'9'!U396,'13'!O389)</f>
        <v>0</v>
      </c>
      <c r="F389" s="247">
        <v>2019</v>
      </c>
      <c r="G389" s="247">
        <v>2019</v>
      </c>
      <c r="H389" s="355" t="s">
        <v>141</v>
      </c>
      <c r="I389" s="355" t="s">
        <v>141</v>
      </c>
      <c r="J389" s="354" t="s">
        <v>332</v>
      </c>
      <c r="K389" s="354" t="s">
        <v>332</v>
      </c>
      <c r="N389" s="320">
        <v>0.4</v>
      </c>
      <c r="O389" s="320">
        <v>0</v>
      </c>
    </row>
    <row r="390" spans="1:15" ht="30" x14ac:dyDescent="0.25">
      <c r="A390" s="247" t="str">
        <f>'7.1'!A394</f>
        <v>1.1.4.29</v>
      </c>
      <c r="B390" s="289" t="str">
        <f>'7.1'!B394</f>
        <v>Строительство КТПН-400кВА ПСК Березовый</v>
      </c>
      <c r="C390" s="236">
        <f>IF('9'!V397&gt;0,'9'!V397,'13'!N390)</f>
        <v>0.4</v>
      </c>
      <c r="D390" s="235"/>
      <c r="E390" s="236">
        <f>IF('9'!U397&gt;0,'9'!U397,'13'!O390)</f>
        <v>0</v>
      </c>
      <c r="F390" s="247">
        <v>2019</v>
      </c>
      <c r="G390" s="247">
        <v>2019</v>
      </c>
      <c r="H390" s="355" t="s">
        <v>141</v>
      </c>
      <c r="I390" s="355" t="s">
        <v>141</v>
      </c>
      <c r="J390" s="354" t="s">
        <v>332</v>
      </c>
      <c r="K390" s="354" t="s">
        <v>332</v>
      </c>
      <c r="N390" s="320">
        <v>0.4</v>
      </c>
      <c r="O390" s="320">
        <v>0</v>
      </c>
    </row>
    <row r="391" spans="1:15" ht="30" x14ac:dyDescent="0.25">
      <c r="A391" s="247" t="str">
        <f>'7.1'!A395</f>
        <v>1.1.4.30</v>
      </c>
      <c r="B391" s="289" t="str">
        <f>'7.1'!B395</f>
        <v>Строительство КТПН-400кВА ПСК Пищевик</v>
      </c>
      <c r="C391" s="236">
        <f>IF('9'!V398&gt;0,'9'!V398,'13'!N391)</f>
        <v>0.4</v>
      </c>
      <c r="D391" s="235"/>
      <c r="E391" s="236">
        <f>IF('9'!U398&gt;0,'9'!U398,'13'!O391)</f>
        <v>0</v>
      </c>
      <c r="F391" s="247">
        <v>2019</v>
      </c>
      <c r="G391" s="247">
        <v>2019</v>
      </c>
      <c r="H391" s="355" t="s">
        <v>141</v>
      </c>
      <c r="I391" s="355" t="s">
        <v>141</v>
      </c>
      <c r="J391" s="354" t="s">
        <v>332</v>
      </c>
      <c r="K391" s="354" t="s">
        <v>332</v>
      </c>
      <c r="N391" s="320">
        <v>0.4</v>
      </c>
      <c r="O391" s="320">
        <v>0</v>
      </c>
    </row>
    <row r="392" spans="1:15" ht="30" x14ac:dyDescent="0.25">
      <c r="A392" s="247" t="str">
        <f>'7.1'!A396</f>
        <v>1.1.4.31</v>
      </c>
      <c r="B392" s="289" t="str">
        <f>'7.1'!B396</f>
        <v>Строительство КТПН-400кВА ПСК Кедровый</v>
      </c>
      <c r="C392" s="236">
        <f>IF('9'!V399&gt;0,'9'!V399,'13'!N392)</f>
        <v>0.4</v>
      </c>
      <c r="D392" s="235"/>
      <c r="E392" s="236">
        <f>IF('9'!U399&gt;0,'9'!U399,'13'!O392)</f>
        <v>0</v>
      </c>
      <c r="F392" s="247">
        <v>2020</v>
      </c>
      <c r="G392" s="247">
        <v>2020</v>
      </c>
      <c r="H392" s="355" t="s">
        <v>141</v>
      </c>
      <c r="I392" s="355" t="s">
        <v>141</v>
      </c>
      <c r="J392" s="354" t="s">
        <v>332</v>
      </c>
      <c r="K392" s="354" t="s">
        <v>332</v>
      </c>
      <c r="N392" s="320">
        <v>0.4</v>
      </c>
      <c r="O392" s="320">
        <v>0</v>
      </c>
    </row>
    <row r="393" spans="1:15" ht="30" x14ac:dyDescent="0.25">
      <c r="A393" s="247" t="str">
        <f>'7.1'!A397</f>
        <v>1.1.4.32</v>
      </c>
      <c r="B393" s="289" t="str">
        <f>'7.1'!B397</f>
        <v>Строительство КТПН-400кВА ПСК Рябиновое</v>
      </c>
      <c r="C393" s="236">
        <f>IF('9'!V400&gt;0,'9'!V400,'13'!N393)</f>
        <v>0.4</v>
      </c>
      <c r="D393" s="235"/>
      <c r="E393" s="236">
        <f>IF('9'!U400&gt;0,'9'!U400,'13'!O393)</f>
        <v>0</v>
      </c>
      <c r="F393" s="247">
        <v>2020</v>
      </c>
      <c r="G393" s="247">
        <v>2020</v>
      </c>
      <c r="H393" s="355" t="s">
        <v>141</v>
      </c>
      <c r="I393" s="355" t="s">
        <v>141</v>
      </c>
      <c r="J393" s="354" t="s">
        <v>332</v>
      </c>
      <c r="K393" s="354" t="s">
        <v>332</v>
      </c>
      <c r="N393" s="320">
        <v>0.4</v>
      </c>
      <c r="O393" s="320">
        <v>0</v>
      </c>
    </row>
    <row r="394" spans="1:15" ht="30" x14ac:dyDescent="0.25">
      <c r="A394" s="247" t="str">
        <f>'7.1'!A398</f>
        <v>1.1.4.33</v>
      </c>
      <c r="B394" s="289" t="str">
        <f>'7.1'!B398</f>
        <v>Строительство КТПН-400кВА ПСК Виктория</v>
      </c>
      <c r="C394" s="236">
        <f>IF('9'!V401&gt;0,'9'!V401,'13'!N394)</f>
        <v>0.4</v>
      </c>
      <c r="D394" s="235"/>
      <c r="E394" s="236">
        <f>IF('9'!U401&gt;0,'9'!U401,'13'!O394)</f>
        <v>0</v>
      </c>
      <c r="F394" s="247">
        <v>2020</v>
      </c>
      <c r="G394" s="247">
        <v>2020</v>
      </c>
      <c r="H394" s="355" t="s">
        <v>141</v>
      </c>
      <c r="I394" s="355" t="s">
        <v>141</v>
      </c>
      <c r="J394" s="354" t="s">
        <v>332</v>
      </c>
      <c r="K394" s="354" t="s">
        <v>332</v>
      </c>
      <c r="N394" s="320">
        <v>0.4</v>
      </c>
      <c r="O394" s="320">
        <v>0</v>
      </c>
    </row>
    <row r="395" spans="1:15" ht="30" x14ac:dyDescent="0.25">
      <c r="A395" s="247" t="str">
        <f>'7.1'!A399</f>
        <v>1.1.4.34</v>
      </c>
      <c r="B395" s="289" t="str">
        <f>'7.1'!B399</f>
        <v>Строительство КТПН-400кВА СТСН Летние Юрты</v>
      </c>
      <c r="C395" s="236">
        <f>IF('9'!V402&gt;0,'9'!V402,'13'!N395)</f>
        <v>0.4</v>
      </c>
      <c r="D395" s="235"/>
      <c r="E395" s="236">
        <f>IF('9'!U402&gt;0,'9'!U402,'13'!O395)</f>
        <v>0</v>
      </c>
      <c r="F395" s="247">
        <v>2020</v>
      </c>
      <c r="G395" s="247">
        <v>2020</v>
      </c>
      <c r="H395" s="355" t="s">
        <v>141</v>
      </c>
      <c r="I395" s="355" t="s">
        <v>141</v>
      </c>
      <c r="J395" s="354" t="s">
        <v>332</v>
      </c>
      <c r="K395" s="354" t="s">
        <v>332</v>
      </c>
      <c r="N395" s="320">
        <v>0.4</v>
      </c>
      <c r="O395" s="320">
        <v>0</v>
      </c>
    </row>
    <row r="396" spans="1:15" ht="30" x14ac:dyDescent="0.25">
      <c r="A396" s="247" t="str">
        <f>'7.1'!A400</f>
        <v>1.1.4.35</v>
      </c>
      <c r="B396" s="289" t="str">
        <f>'7.1'!B400</f>
        <v>Строительство КТПН-400кВА СТ Ягодное</v>
      </c>
      <c r="C396" s="236">
        <f>IF('9'!V403&gt;0,'9'!V403,'13'!N396)</f>
        <v>0.4</v>
      </c>
      <c r="D396" s="235"/>
      <c r="E396" s="236">
        <f>IF('9'!U403&gt;0,'9'!U403,'13'!O396)</f>
        <v>0</v>
      </c>
      <c r="F396" s="247">
        <v>2020</v>
      </c>
      <c r="G396" s="247">
        <v>2020</v>
      </c>
      <c r="H396" s="355" t="s">
        <v>141</v>
      </c>
      <c r="I396" s="355" t="s">
        <v>141</v>
      </c>
      <c r="J396" s="354" t="s">
        <v>332</v>
      </c>
      <c r="K396" s="354" t="s">
        <v>332</v>
      </c>
      <c r="N396" s="320">
        <v>0.4</v>
      </c>
      <c r="O396" s="320">
        <v>0</v>
      </c>
    </row>
    <row r="397" spans="1:15" ht="30" x14ac:dyDescent="0.25">
      <c r="A397" s="247" t="str">
        <f>'7.1'!A401</f>
        <v>1.1.4.36</v>
      </c>
      <c r="B397" s="289" t="str">
        <f>'7.1'!B401</f>
        <v>Строительство КТПН-400кВА СТ Сириус</v>
      </c>
      <c r="C397" s="236">
        <f>IF('9'!V404&gt;0,'9'!V404,'13'!N397)</f>
        <v>0.4</v>
      </c>
      <c r="D397" s="235"/>
      <c r="E397" s="236">
        <f>IF('9'!U404&gt;0,'9'!U404,'13'!O397)</f>
        <v>0</v>
      </c>
      <c r="F397" s="247">
        <v>2020</v>
      </c>
      <c r="G397" s="247">
        <v>2020</v>
      </c>
      <c r="H397" s="355" t="s">
        <v>141</v>
      </c>
      <c r="I397" s="355" t="s">
        <v>141</v>
      </c>
      <c r="J397" s="354" t="s">
        <v>332</v>
      </c>
      <c r="K397" s="354" t="s">
        <v>332</v>
      </c>
      <c r="N397" s="320">
        <v>0.4</v>
      </c>
      <c r="O397" s="320">
        <v>0</v>
      </c>
    </row>
    <row r="398" spans="1:15" ht="30" x14ac:dyDescent="0.25">
      <c r="A398" s="247" t="str">
        <f>'7.1'!A402</f>
        <v>1.1.4.37</v>
      </c>
      <c r="B398" s="289" t="str">
        <f>'7.1'!B402</f>
        <v>Строительство КТПН-400кВА СТ Берендей</v>
      </c>
      <c r="C398" s="236">
        <f>IF('9'!V405&gt;0,'9'!V405,'13'!N398)</f>
        <v>0.4</v>
      </c>
      <c r="D398" s="235"/>
      <c r="E398" s="236">
        <f>IF('9'!U405&gt;0,'9'!U405,'13'!O398)</f>
        <v>0</v>
      </c>
      <c r="F398" s="247">
        <v>2020</v>
      </c>
      <c r="G398" s="247">
        <v>2020</v>
      </c>
      <c r="H398" s="355" t="s">
        <v>141</v>
      </c>
      <c r="I398" s="355" t="s">
        <v>141</v>
      </c>
      <c r="J398" s="354" t="s">
        <v>332</v>
      </c>
      <c r="K398" s="354" t="s">
        <v>332</v>
      </c>
      <c r="N398" s="320">
        <v>0.4</v>
      </c>
      <c r="O398" s="320">
        <v>0</v>
      </c>
    </row>
    <row r="399" spans="1:15" ht="30" x14ac:dyDescent="0.25">
      <c r="A399" s="247" t="str">
        <f>'7.1'!A403</f>
        <v>1.1.4.38</v>
      </c>
      <c r="B399" s="289" t="str">
        <f>'7.1'!B403</f>
        <v>Строительство КТПН-400кВА СТ Тюльпан</v>
      </c>
      <c r="C399" s="236">
        <f>IF('9'!V406&gt;0,'9'!V406,'13'!N399)</f>
        <v>0.4</v>
      </c>
      <c r="D399" s="235"/>
      <c r="E399" s="236">
        <f>IF('9'!U406&gt;0,'9'!U406,'13'!O399)</f>
        <v>0</v>
      </c>
      <c r="F399" s="247">
        <v>2020</v>
      </c>
      <c r="G399" s="247">
        <v>2020</v>
      </c>
      <c r="H399" s="355" t="s">
        <v>141</v>
      </c>
      <c r="I399" s="355" t="s">
        <v>141</v>
      </c>
      <c r="J399" s="354" t="s">
        <v>332</v>
      </c>
      <c r="K399" s="354" t="s">
        <v>332</v>
      </c>
      <c r="N399" s="320">
        <v>0.4</v>
      </c>
      <c r="O399" s="320">
        <v>0</v>
      </c>
    </row>
    <row r="400" spans="1:15" ht="30" x14ac:dyDescent="0.25">
      <c r="A400" s="247" t="str">
        <f>'7.1'!A404</f>
        <v>1.1.4.39</v>
      </c>
      <c r="B400" s="289" t="str">
        <f>'7.1'!B404</f>
        <v>Строительство КТПН-400кВА СОТ Энергостроитель</v>
      </c>
      <c r="C400" s="236">
        <f>IF('9'!V407&gt;0,'9'!V407,'13'!N400)</f>
        <v>0.4</v>
      </c>
      <c r="D400" s="235"/>
      <c r="E400" s="236">
        <f>IF('9'!U407&gt;0,'9'!U407,'13'!O400)</f>
        <v>0</v>
      </c>
      <c r="F400" s="247">
        <v>2020</v>
      </c>
      <c r="G400" s="247">
        <v>2020</v>
      </c>
      <c r="H400" s="355" t="s">
        <v>141</v>
      </c>
      <c r="I400" s="355" t="s">
        <v>141</v>
      </c>
      <c r="J400" s="354" t="s">
        <v>332</v>
      </c>
      <c r="K400" s="354" t="s">
        <v>332</v>
      </c>
      <c r="N400" s="320">
        <v>0.4</v>
      </c>
      <c r="O400" s="320">
        <v>0</v>
      </c>
    </row>
    <row r="401" spans="1:15" ht="30" x14ac:dyDescent="0.25">
      <c r="A401" s="247" t="str">
        <f>'7.1'!A405</f>
        <v>1.1.4.40</v>
      </c>
      <c r="B401" s="289" t="str">
        <f>'7.1'!B405</f>
        <v>Строительство КТПН-400кВА СОТ Прибрежный</v>
      </c>
      <c r="C401" s="236">
        <f>IF('9'!V408&gt;0,'9'!V408,'13'!N401)</f>
        <v>0.4</v>
      </c>
      <c r="D401" s="235"/>
      <c r="E401" s="236">
        <f>IF('9'!U408&gt;0,'9'!U408,'13'!O401)</f>
        <v>0</v>
      </c>
      <c r="F401" s="247">
        <v>2020</v>
      </c>
      <c r="G401" s="247">
        <v>2020</v>
      </c>
      <c r="H401" s="355" t="s">
        <v>141</v>
      </c>
      <c r="I401" s="355" t="s">
        <v>141</v>
      </c>
      <c r="J401" s="354" t="s">
        <v>332</v>
      </c>
      <c r="K401" s="354" t="s">
        <v>332</v>
      </c>
      <c r="N401" s="320">
        <v>0.4</v>
      </c>
      <c r="O401" s="320">
        <v>0</v>
      </c>
    </row>
    <row r="402" spans="1:15" ht="30" x14ac:dyDescent="0.25">
      <c r="A402" s="247" t="str">
        <f>'7.1'!A406</f>
        <v>1.1.4.41</v>
      </c>
      <c r="B402" s="289" t="str">
        <f>'7.1'!B406</f>
        <v>Строительство КТПН-400кВА СОТ Прибрежный-2</v>
      </c>
      <c r="C402" s="236">
        <f>IF('9'!V409&gt;0,'9'!V409,'13'!N402)</f>
        <v>0.4</v>
      </c>
      <c r="D402" s="235"/>
      <c r="E402" s="236">
        <f>IF('9'!U409&gt;0,'9'!U409,'13'!O402)</f>
        <v>0</v>
      </c>
      <c r="F402" s="247">
        <v>2020</v>
      </c>
      <c r="G402" s="247">
        <v>2020</v>
      </c>
      <c r="H402" s="355" t="s">
        <v>141</v>
      </c>
      <c r="I402" s="355" t="s">
        <v>141</v>
      </c>
      <c r="J402" s="354" t="s">
        <v>332</v>
      </c>
      <c r="K402" s="354" t="s">
        <v>332</v>
      </c>
      <c r="N402" s="320">
        <v>0.4</v>
      </c>
      <c r="O402" s="320">
        <v>0</v>
      </c>
    </row>
    <row r="403" spans="1:15" ht="30" x14ac:dyDescent="0.25">
      <c r="A403" s="247" t="str">
        <f>'7.1'!A407</f>
        <v>1.1.4.42</v>
      </c>
      <c r="B403" s="289" t="str">
        <f>'7.1'!B407</f>
        <v>Строительство КТПН-400кВА СОТ Прибрежный-3</v>
      </c>
      <c r="C403" s="236">
        <f>IF('9'!V410&gt;0,'9'!V410,'13'!N403)</f>
        <v>0.4</v>
      </c>
      <c r="D403" s="235"/>
      <c r="E403" s="236">
        <f>IF('9'!U410&gt;0,'9'!U410,'13'!O403)</f>
        <v>0</v>
      </c>
      <c r="F403" s="247">
        <v>2021</v>
      </c>
      <c r="G403" s="247">
        <v>2021</v>
      </c>
      <c r="H403" s="355" t="s">
        <v>141</v>
      </c>
      <c r="I403" s="355" t="s">
        <v>141</v>
      </c>
      <c r="J403" s="354" t="s">
        <v>332</v>
      </c>
      <c r="K403" s="354" t="s">
        <v>332</v>
      </c>
      <c r="N403" s="320">
        <v>0.4</v>
      </c>
      <c r="O403" s="320">
        <v>0</v>
      </c>
    </row>
    <row r="404" spans="1:15" ht="30" x14ac:dyDescent="0.25">
      <c r="A404" s="247" t="str">
        <f>'7.1'!A408</f>
        <v>1.1.4.43</v>
      </c>
      <c r="B404" s="289" t="str">
        <f>'7.1'!B408</f>
        <v>Строительство КТПН-400кВА СТ Полимер</v>
      </c>
      <c r="C404" s="236">
        <f>IF('9'!V411&gt;0,'9'!V411,'13'!N404)</f>
        <v>0.4</v>
      </c>
      <c r="D404" s="235"/>
      <c r="E404" s="236">
        <f>IF('9'!U411&gt;0,'9'!U411,'13'!O404)</f>
        <v>0</v>
      </c>
      <c r="F404" s="247">
        <v>2021</v>
      </c>
      <c r="G404" s="247">
        <v>2021</v>
      </c>
      <c r="H404" s="355" t="s">
        <v>141</v>
      </c>
      <c r="I404" s="355" t="s">
        <v>141</v>
      </c>
      <c r="J404" s="354" t="s">
        <v>332</v>
      </c>
      <c r="K404" s="354" t="s">
        <v>332</v>
      </c>
      <c r="N404" s="320">
        <v>0.4</v>
      </c>
      <c r="O404" s="320">
        <v>0</v>
      </c>
    </row>
    <row r="405" spans="1:15" ht="30" x14ac:dyDescent="0.25">
      <c r="A405" s="247" t="str">
        <f>'7.1'!A409</f>
        <v>1.1.4.44</v>
      </c>
      <c r="B405" s="289" t="str">
        <f>'7.1'!B409</f>
        <v>Строительство КТПН-400кВА СОТ Заречный</v>
      </c>
      <c r="C405" s="236">
        <f>IF('9'!V412&gt;0,'9'!V412,'13'!N405)</f>
        <v>0.4</v>
      </c>
      <c r="D405" s="235"/>
      <c r="E405" s="236">
        <f>IF('9'!U412&gt;0,'9'!U412,'13'!O405)</f>
        <v>0</v>
      </c>
      <c r="F405" s="247">
        <v>2021</v>
      </c>
      <c r="G405" s="247">
        <v>2021</v>
      </c>
      <c r="H405" s="355" t="s">
        <v>141</v>
      </c>
      <c r="I405" s="355" t="s">
        <v>141</v>
      </c>
      <c r="J405" s="354" t="s">
        <v>332</v>
      </c>
      <c r="K405" s="354" t="s">
        <v>332</v>
      </c>
      <c r="N405" s="320">
        <v>0.4</v>
      </c>
      <c r="O405" s="320">
        <v>0</v>
      </c>
    </row>
    <row r="406" spans="1:15" ht="30" x14ac:dyDescent="0.25">
      <c r="A406" s="247" t="str">
        <f>'7.1'!A410</f>
        <v>1.1.4.45</v>
      </c>
      <c r="B406" s="289" t="str">
        <f>'7.1'!B410</f>
        <v>Строительство КТПН-400кВА СОТ Север</v>
      </c>
      <c r="C406" s="236">
        <f>IF('9'!V413&gt;0,'9'!V413,'13'!N406)</f>
        <v>0.4</v>
      </c>
      <c r="D406" s="235"/>
      <c r="E406" s="236">
        <f>IF('9'!U413&gt;0,'9'!U413,'13'!O406)</f>
        <v>0</v>
      </c>
      <c r="F406" s="247">
        <v>2021</v>
      </c>
      <c r="G406" s="247">
        <v>2021</v>
      </c>
      <c r="H406" s="355" t="s">
        <v>141</v>
      </c>
      <c r="I406" s="355" t="s">
        <v>141</v>
      </c>
      <c r="J406" s="354" t="s">
        <v>332</v>
      </c>
      <c r="K406" s="354" t="s">
        <v>332</v>
      </c>
      <c r="N406" s="320">
        <v>0.4</v>
      </c>
      <c r="O406" s="320">
        <v>0</v>
      </c>
    </row>
    <row r="407" spans="1:15" ht="30" x14ac:dyDescent="0.25">
      <c r="A407" s="247" t="str">
        <f>'7.1'!A411</f>
        <v>1.1.4.46</v>
      </c>
      <c r="B407" s="289" t="str">
        <f>'7.1'!B411</f>
        <v>Строительство КТПН-400кВА СОТ Север-1</v>
      </c>
      <c r="C407" s="236">
        <f>IF('9'!V414&gt;0,'9'!V414,'13'!N407)</f>
        <v>0.4</v>
      </c>
      <c r="D407" s="235"/>
      <c r="E407" s="236">
        <f>IF('9'!U414&gt;0,'9'!U414,'13'!O407)</f>
        <v>0</v>
      </c>
      <c r="F407" s="247">
        <v>2021</v>
      </c>
      <c r="G407" s="247">
        <v>2021</v>
      </c>
      <c r="H407" s="355" t="s">
        <v>141</v>
      </c>
      <c r="I407" s="355" t="s">
        <v>141</v>
      </c>
      <c r="J407" s="354" t="s">
        <v>332</v>
      </c>
      <c r="K407" s="354" t="s">
        <v>332</v>
      </c>
      <c r="N407" s="320">
        <v>0.4</v>
      </c>
      <c r="O407" s="320">
        <v>0</v>
      </c>
    </row>
    <row r="408" spans="1:15" ht="30" x14ac:dyDescent="0.25">
      <c r="A408" s="247" t="str">
        <f>'7.1'!A412</f>
        <v>1.1.4.47</v>
      </c>
      <c r="B408" s="289" t="str">
        <f>'7.1'!B412</f>
        <v>Строительство КТПН-400кВА СОТ Черемушки</v>
      </c>
      <c r="C408" s="236">
        <f>IF('9'!V415&gt;0,'9'!V415,'13'!N408)</f>
        <v>0.4</v>
      </c>
      <c r="D408" s="235"/>
      <c r="E408" s="236">
        <f>IF('9'!U415&gt;0,'9'!U415,'13'!O408)</f>
        <v>0</v>
      </c>
      <c r="F408" s="247">
        <v>2021</v>
      </c>
      <c r="G408" s="247">
        <v>2021</v>
      </c>
      <c r="H408" s="355" t="s">
        <v>141</v>
      </c>
      <c r="I408" s="355" t="s">
        <v>141</v>
      </c>
      <c r="J408" s="354" t="s">
        <v>332</v>
      </c>
      <c r="K408" s="354" t="s">
        <v>332</v>
      </c>
      <c r="N408" s="320">
        <v>0.4</v>
      </c>
      <c r="O408" s="320">
        <v>0</v>
      </c>
    </row>
    <row r="409" spans="1:15" ht="30" x14ac:dyDescent="0.25">
      <c r="A409" s="247" t="str">
        <f>'7.1'!A413</f>
        <v>1.1.4.48</v>
      </c>
      <c r="B409" s="289" t="str">
        <f>'7.1'!B413</f>
        <v>Строительство КТПН-400кВА ПДК Черемушки-2</v>
      </c>
      <c r="C409" s="236">
        <f>IF('9'!V416&gt;0,'9'!V416,'13'!N409)</f>
        <v>0.4</v>
      </c>
      <c r="D409" s="235"/>
      <c r="E409" s="236">
        <f>IF('9'!U416&gt;0,'9'!U416,'13'!O409)</f>
        <v>0</v>
      </c>
      <c r="F409" s="247">
        <v>2021</v>
      </c>
      <c r="G409" s="247">
        <v>2021</v>
      </c>
      <c r="H409" s="355" t="s">
        <v>141</v>
      </c>
      <c r="I409" s="355" t="s">
        <v>141</v>
      </c>
      <c r="J409" s="354" t="s">
        <v>332</v>
      </c>
      <c r="K409" s="354" t="s">
        <v>332</v>
      </c>
      <c r="N409" s="320">
        <v>0.4</v>
      </c>
      <c r="O409" s="320">
        <v>0</v>
      </c>
    </row>
    <row r="410" spans="1:15" ht="30" x14ac:dyDescent="0.25">
      <c r="A410" s="247" t="str">
        <f>'7.1'!A414</f>
        <v>1.1.4.49</v>
      </c>
      <c r="B410" s="289" t="str">
        <f>'7.1'!B414</f>
        <v>Строительство КТПН-400кВА СПК Авиатор-34</v>
      </c>
      <c r="C410" s="236">
        <f>IF('9'!V417&gt;0,'9'!V417,'13'!N410)</f>
        <v>0.4</v>
      </c>
      <c r="D410" s="235"/>
      <c r="E410" s="236">
        <f>IF('9'!U417&gt;0,'9'!U417,'13'!O410)</f>
        <v>0</v>
      </c>
      <c r="F410" s="247">
        <v>2021</v>
      </c>
      <c r="G410" s="247">
        <v>2021</v>
      </c>
      <c r="H410" s="355" t="s">
        <v>141</v>
      </c>
      <c r="I410" s="355" t="s">
        <v>141</v>
      </c>
      <c r="J410" s="354" t="s">
        <v>332</v>
      </c>
      <c r="K410" s="354" t="s">
        <v>332</v>
      </c>
      <c r="N410" s="320">
        <v>0.4</v>
      </c>
      <c r="O410" s="320">
        <v>0</v>
      </c>
    </row>
    <row r="411" spans="1:15" ht="30" x14ac:dyDescent="0.25">
      <c r="A411" s="247" t="str">
        <f>'7.1'!A415</f>
        <v>1.1.4.50</v>
      </c>
      <c r="B411" s="289" t="str">
        <f>'7.1'!B415</f>
        <v>Строительство КТПН-400кВА СНТ Дзержинец</v>
      </c>
      <c r="C411" s="236">
        <f>IF('9'!V418&gt;0,'9'!V418,'13'!N411)</f>
        <v>0.4</v>
      </c>
      <c r="D411" s="235"/>
      <c r="E411" s="236">
        <f>IF('9'!U418&gt;0,'9'!U418,'13'!O411)</f>
        <v>0</v>
      </c>
      <c r="F411" s="247">
        <v>2021</v>
      </c>
      <c r="G411" s="247">
        <v>2021</v>
      </c>
      <c r="H411" s="355" t="s">
        <v>141</v>
      </c>
      <c r="I411" s="355" t="s">
        <v>141</v>
      </c>
      <c r="J411" s="354" t="s">
        <v>332</v>
      </c>
      <c r="K411" s="354" t="s">
        <v>332</v>
      </c>
      <c r="N411" s="320">
        <v>0.4</v>
      </c>
      <c r="O411" s="320">
        <v>0</v>
      </c>
    </row>
    <row r="412" spans="1:15" ht="30" x14ac:dyDescent="0.25">
      <c r="A412" s="247" t="str">
        <f>'7.1'!A416</f>
        <v>1.1.4.51</v>
      </c>
      <c r="B412" s="289" t="str">
        <f>'7.1'!B416</f>
        <v>Строительство КТПН-400кВА ПСОК №8</v>
      </c>
      <c r="C412" s="236">
        <f>IF('9'!V419&gt;0,'9'!V419,'13'!N412)</f>
        <v>0.4</v>
      </c>
      <c r="D412" s="235"/>
      <c r="E412" s="236">
        <f>IF('9'!U419&gt;0,'9'!U419,'13'!O412)</f>
        <v>0</v>
      </c>
      <c r="F412" s="247">
        <v>2020</v>
      </c>
      <c r="G412" s="247">
        <v>2020</v>
      </c>
      <c r="H412" s="355" t="s">
        <v>141</v>
      </c>
      <c r="I412" s="355" t="s">
        <v>141</v>
      </c>
      <c r="J412" s="354" t="s">
        <v>332</v>
      </c>
      <c r="K412" s="354" t="s">
        <v>332</v>
      </c>
      <c r="N412" s="320">
        <v>0.4</v>
      </c>
      <c r="O412" s="320">
        <v>0</v>
      </c>
    </row>
    <row r="413" spans="1:15" ht="30" x14ac:dyDescent="0.25">
      <c r="A413" s="247" t="str">
        <f>'7.1'!A417</f>
        <v>1.1.4.52</v>
      </c>
      <c r="B413" s="289" t="str">
        <f>'7.1'!B417</f>
        <v>Строительство КТПН-400кВА СТ № 4</v>
      </c>
      <c r="C413" s="236">
        <f>IF('9'!V420&gt;0,'9'!V420,'13'!N413)</f>
        <v>0.4</v>
      </c>
      <c r="D413" s="235"/>
      <c r="E413" s="236">
        <f>IF('9'!U420&gt;0,'9'!U420,'13'!O413)</f>
        <v>0</v>
      </c>
      <c r="F413" s="247">
        <v>2020</v>
      </c>
      <c r="G413" s="247">
        <v>2020</v>
      </c>
      <c r="H413" s="355" t="s">
        <v>141</v>
      </c>
      <c r="I413" s="355" t="s">
        <v>141</v>
      </c>
      <c r="J413" s="354" t="s">
        <v>332</v>
      </c>
      <c r="K413" s="354" t="s">
        <v>332</v>
      </c>
      <c r="N413" s="320">
        <v>0.4</v>
      </c>
      <c r="O413" s="320">
        <v>0</v>
      </c>
    </row>
    <row r="414" spans="1:15" ht="30" x14ac:dyDescent="0.25">
      <c r="A414" s="247" t="str">
        <f>'7.1'!A418</f>
        <v>1.1.4.53</v>
      </c>
      <c r="B414" s="289" t="str">
        <f>'7.1'!B418</f>
        <v>Строительство КТПН-400кВА СТ № 5</v>
      </c>
      <c r="C414" s="236">
        <f>IF('9'!V421&gt;0,'9'!V421,'13'!N414)</f>
        <v>0.4</v>
      </c>
      <c r="D414" s="235"/>
      <c r="E414" s="236">
        <f>IF('9'!U421&gt;0,'9'!U421,'13'!O414)</f>
        <v>0</v>
      </c>
      <c r="F414" s="247">
        <v>2020</v>
      </c>
      <c r="G414" s="247">
        <v>2020</v>
      </c>
      <c r="H414" s="355" t="s">
        <v>141</v>
      </c>
      <c r="I414" s="355" t="s">
        <v>141</v>
      </c>
      <c r="J414" s="354" t="s">
        <v>332</v>
      </c>
      <c r="K414" s="354" t="s">
        <v>332</v>
      </c>
      <c r="N414" s="320">
        <v>0.4</v>
      </c>
      <c r="O414" s="320">
        <v>0</v>
      </c>
    </row>
    <row r="415" spans="1:15" ht="30" x14ac:dyDescent="0.25">
      <c r="A415" s="247" t="str">
        <f>'7.1'!A419</f>
        <v>1.1.4.54</v>
      </c>
      <c r="B415" s="289" t="str">
        <f>'7.1'!B419</f>
        <v>Строительство КТПН-400кВА СТ № 3</v>
      </c>
      <c r="C415" s="236">
        <f>IF('9'!V422&gt;0,'9'!V422,'13'!N415)</f>
        <v>0.4</v>
      </c>
      <c r="D415" s="235"/>
      <c r="E415" s="236">
        <f>IF('9'!U422&gt;0,'9'!U422,'13'!O415)</f>
        <v>0</v>
      </c>
      <c r="F415" s="247">
        <v>2020</v>
      </c>
      <c r="G415" s="247">
        <v>2020</v>
      </c>
      <c r="H415" s="355" t="s">
        <v>141</v>
      </c>
      <c r="I415" s="355" t="s">
        <v>141</v>
      </c>
      <c r="J415" s="354" t="s">
        <v>332</v>
      </c>
      <c r="K415" s="354" t="s">
        <v>332</v>
      </c>
      <c r="N415" s="320">
        <v>0.4</v>
      </c>
      <c r="O415" s="320">
        <v>0</v>
      </c>
    </row>
    <row r="416" spans="1:15" ht="30" x14ac:dyDescent="0.25">
      <c r="A416" s="247" t="str">
        <f>'7.1'!A420</f>
        <v>1.1.4.55</v>
      </c>
      <c r="B416" s="289" t="str">
        <f>'7.1'!B420</f>
        <v>Строительство КТПН-400кВА СТ № 2</v>
      </c>
      <c r="C416" s="236">
        <f>IF('9'!V423&gt;0,'9'!V423,'13'!N416)</f>
        <v>0.4</v>
      </c>
      <c r="D416" s="235"/>
      <c r="E416" s="236">
        <f>IF('9'!U423&gt;0,'9'!U423,'13'!O416)</f>
        <v>0</v>
      </c>
      <c r="F416" s="247">
        <v>2020</v>
      </c>
      <c r="G416" s="247">
        <v>2020</v>
      </c>
      <c r="H416" s="355" t="s">
        <v>141</v>
      </c>
      <c r="I416" s="355" t="s">
        <v>141</v>
      </c>
      <c r="J416" s="354" t="s">
        <v>332</v>
      </c>
      <c r="K416" s="354" t="s">
        <v>332</v>
      </c>
      <c r="N416" s="320">
        <v>0.4</v>
      </c>
      <c r="O416" s="320">
        <v>0</v>
      </c>
    </row>
    <row r="417" spans="1:15" ht="30" x14ac:dyDescent="0.25">
      <c r="A417" s="247" t="str">
        <f>'7.1'!A421</f>
        <v>1.1.4.56</v>
      </c>
      <c r="B417" s="289" t="str">
        <f>'7.1'!B421</f>
        <v>Строительство КТПН-400кВА СТ Ручеек</v>
      </c>
      <c r="C417" s="236">
        <f>IF('9'!V424&gt;0,'9'!V424,'13'!N417)</f>
        <v>0.4</v>
      </c>
      <c r="D417" s="235"/>
      <c r="E417" s="236">
        <f>IF('9'!U424&gt;0,'9'!U424,'13'!O417)</f>
        <v>0</v>
      </c>
      <c r="F417" s="247">
        <v>2020</v>
      </c>
      <c r="G417" s="247">
        <v>2020</v>
      </c>
      <c r="H417" s="355" t="s">
        <v>141</v>
      </c>
      <c r="I417" s="355" t="s">
        <v>141</v>
      </c>
      <c r="J417" s="354" t="s">
        <v>332</v>
      </c>
      <c r="K417" s="354" t="s">
        <v>332</v>
      </c>
      <c r="N417" s="320">
        <v>0.4</v>
      </c>
      <c r="O417" s="320">
        <v>0</v>
      </c>
    </row>
    <row r="418" spans="1:15" ht="30" x14ac:dyDescent="0.25">
      <c r="A418" s="247" t="str">
        <f>'7.1'!A422</f>
        <v>1.1.4.57</v>
      </c>
      <c r="B418" s="289" t="str">
        <f>'7.1'!B422</f>
        <v>Строительство КТПН-400кВА СОТ Кооператор</v>
      </c>
      <c r="C418" s="236">
        <f>IF('9'!V425&gt;0,'9'!V425,'13'!N418)</f>
        <v>0.4</v>
      </c>
      <c r="D418" s="235"/>
      <c r="E418" s="236">
        <f>IF('9'!U425&gt;0,'9'!U425,'13'!O418)</f>
        <v>0</v>
      </c>
      <c r="F418" s="247">
        <v>2020</v>
      </c>
      <c r="G418" s="247">
        <v>2020</v>
      </c>
      <c r="H418" s="355" t="s">
        <v>141</v>
      </c>
      <c r="I418" s="355" t="s">
        <v>141</v>
      </c>
      <c r="J418" s="354" t="s">
        <v>332</v>
      </c>
      <c r="K418" s="354" t="s">
        <v>332</v>
      </c>
      <c r="N418" s="320">
        <v>0.4</v>
      </c>
      <c r="O418" s="320">
        <v>0</v>
      </c>
    </row>
    <row r="419" spans="1:15" ht="30" x14ac:dyDescent="0.25">
      <c r="A419" s="247" t="str">
        <f>'7.1'!A423</f>
        <v>1.1.4.58</v>
      </c>
      <c r="B419" s="289" t="str">
        <f>'7.1'!B423</f>
        <v>Строительство КТПН-400кВА СОТ Монтажник-40</v>
      </c>
      <c r="C419" s="236">
        <f>IF('9'!V426&gt;0,'9'!V426,'13'!N419)</f>
        <v>0.4</v>
      </c>
      <c r="D419" s="235"/>
      <c r="E419" s="236">
        <f>IF('9'!U426&gt;0,'9'!U426,'13'!O419)</f>
        <v>0</v>
      </c>
      <c r="F419" s="247">
        <v>2020</v>
      </c>
      <c r="G419" s="247">
        <v>2020</v>
      </c>
      <c r="H419" s="355" t="s">
        <v>141</v>
      </c>
      <c r="I419" s="355" t="s">
        <v>141</v>
      </c>
      <c r="J419" s="354" t="s">
        <v>332</v>
      </c>
      <c r="K419" s="354" t="s">
        <v>332</v>
      </c>
      <c r="N419" s="320">
        <v>0.4</v>
      </c>
      <c r="O419" s="320">
        <v>0</v>
      </c>
    </row>
    <row r="420" spans="1:15" ht="30" x14ac:dyDescent="0.25">
      <c r="A420" s="247" t="str">
        <f>'7.1'!A424</f>
        <v>1.1.4.59</v>
      </c>
      <c r="B420" s="289" t="str">
        <f>'7.1'!B424</f>
        <v>Строительство КТПН-400кВА СОТ Магистраль</v>
      </c>
      <c r="C420" s="236">
        <f>IF('9'!V427&gt;0,'9'!V427,'13'!N420)</f>
        <v>0.4</v>
      </c>
      <c r="D420" s="235"/>
      <c r="E420" s="236">
        <f>IF('9'!U427&gt;0,'9'!U427,'13'!O420)</f>
        <v>0</v>
      </c>
      <c r="F420" s="247">
        <v>2020</v>
      </c>
      <c r="G420" s="247">
        <v>2020</v>
      </c>
      <c r="H420" s="355" t="s">
        <v>141</v>
      </c>
      <c r="I420" s="355" t="s">
        <v>141</v>
      </c>
      <c r="J420" s="354" t="s">
        <v>332</v>
      </c>
      <c r="K420" s="354" t="s">
        <v>332</v>
      </c>
      <c r="N420" s="320">
        <v>0.4</v>
      </c>
      <c r="O420" s="320">
        <v>0</v>
      </c>
    </row>
    <row r="421" spans="1:15" ht="30" x14ac:dyDescent="0.25">
      <c r="A421" s="247" t="str">
        <f>'7.1'!A425</f>
        <v>1.1.4.60</v>
      </c>
      <c r="B421" s="289" t="str">
        <f>'7.1'!B425</f>
        <v>Строительство КТПН-400кВА СОТ Кедр</v>
      </c>
      <c r="C421" s="236">
        <f>IF('9'!V428&gt;0,'9'!V428,'13'!N421)</f>
        <v>0.4</v>
      </c>
      <c r="D421" s="235"/>
      <c r="E421" s="236">
        <f>IF('9'!U428&gt;0,'9'!U428,'13'!O421)</f>
        <v>0</v>
      </c>
      <c r="F421" s="247">
        <v>2020</v>
      </c>
      <c r="G421" s="247">
        <v>2020</v>
      </c>
      <c r="H421" s="355" t="s">
        <v>141</v>
      </c>
      <c r="I421" s="355" t="s">
        <v>141</v>
      </c>
      <c r="J421" s="354" t="s">
        <v>332</v>
      </c>
      <c r="K421" s="354" t="s">
        <v>332</v>
      </c>
      <c r="N421" s="320">
        <v>0.4</v>
      </c>
      <c r="O421" s="320">
        <v>0</v>
      </c>
    </row>
    <row r="422" spans="1:15" ht="30" x14ac:dyDescent="0.25">
      <c r="A422" s="247" t="str">
        <f>'7.1'!A426</f>
        <v>1.1.4.61</v>
      </c>
      <c r="B422" s="289" t="str">
        <f>'7.1'!B426</f>
        <v>Строительство КТПН-400кВА СОТ Мостовик-1</v>
      </c>
      <c r="C422" s="236">
        <f>IF('9'!V429&gt;0,'9'!V429,'13'!N422)</f>
        <v>0.4</v>
      </c>
      <c r="D422" s="235"/>
      <c r="E422" s="236">
        <f>IF('9'!U429&gt;0,'9'!U429,'13'!O422)</f>
        <v>0</v>
      </c>
      <c r="F422" s="247">
        <v>2020</v>
      </c>
      <c r="G422" s="247">
        <v>2020</v>
      </c>
      <c r="H422" s="355" t="s">
        <v>141</v>
      </c>
      <c r="I422" s="355" t="s">
        <v>141</v>
      </c>
      <c r="J422" s="354" t="s">
        <v>332</v>
      </c>
      <c r="K422" s="354" t="s">
        <v>332</v>
      </c>
      <c r="N422" s="320">
        <v>0.4</v>
      </c>
      <c r="O422" s="320">
        <v>0</v>
      </c>
    </row>
    <row r="423" spans="1:15" ht="30" x14ac:dyDescent="0.25">
      <c r="A423" s="247" t="str">
        <f>'7.1'!A427</f>
        <v>1.1.4.62</v>
      </c>
      <c r="B423" s="289" t="str">
        <f>'7.1'!B427</f>
        <v>Строительство КТПН-400кВА ДНТ Калинка</v>
      </c>
      <c r="C423" s="236">
        <f>IF('9'!V430&gt;0,'9'!V430,'13'!N423)</f>
        <v>0.4</v>
      </c>
      <c r="D423" s="235"/>
      <c r="E423" s="236">
        <f>IF('9'!U430&gt;0,'9'!U430,'13'!O423)</f>
        <v>0</v>
      </c>
      <c r="F423" s="247">
        <v>2020</v>
      </c>
      <c r="G423" s="247">
        <v>2020</v>
      </c>
      <c r="H423" s="355" t="s">
        <v>141</v>
      </c>
      <c r="I423" s="355" t="s">
        <v>141</v>
      </c>
      <c r="J423" s="354" t="s">
        <v>332</v>
      </c>
      <c r="K423" s="354" t="s">
        <v>332</v>
      </c>
      <c r="N423" s="320">
        <v>0.4</v>
      </c>
      <c r="O423" s="320">
        <v>0</v>
      </c>
    </row>
    <row r="424" spans="1:15" ht="30" x14ac:dyDescent="0.25">
      <c r="A424" s="247" t="str">
        <f>'7.1'!A428</f>
        <v>1.1.4.63</v>
      </c>
      <c r="B424" s="289" t="str">
        <f>'7.1'!B428</f>
        <v>Строительство КТПН-400кВА ДНТ Тихое</v>
      </c>
      <c r="C424" s="236">
        <f>IF('9'!V431&gt;0,'9'!V431,'13'!N424)</f>
        <v>0.4</v>
      </c>
      <c r="D424" s="235"/>
      <c r="E424" s="236">
        <f>IF('9'!U431&gt;0,'9'!U431,'13'!O424)</f>
        <v>0</v>
      </c>
      <c r="F424" s="247">
        <v>2020</v>
      </c>
      <c r="G424" s="247">
        <v>2020</v>
      </c>
      <c r="H424" s="355" t="s">
        <v>141</v>
      </c>
      <c r="I424" s="355" t="s">
        <v>141</v>
      </c>
      <c r="J424" s="354" t="s">
        <v>332</v>
      </c>
      <c r="K424" s="354" t="s">
        <v>332</v>
      </c>
      <c r="N424" s="320">
        <v>0.4</v>
      </c>
      <c r="O424" s="320">
        <v>0</v>
      </c>
    </row>
    <row r="425" spans="1:15" ht="30" x14ac:dyDescent="0.25">
      <c r="A425" s="247" t="str">
        <f>'7.1'!A429</f>
        <v>1.1.4.64</v>
      </c>
      <c r="B425" s="289" t="str">
        <f>'7.1'!B429</f>
        <v>Строительство КТПН-400кВА СТ Зори Сургута</v>
      </c>
      <c r="C425" s="236">
        <f>IF('9'!V432&gt;0,'9'!V432,'13'!N425)</f>
        <v>0.4</v>
      </c>
      <c r="D425" s="235"/>
      <c r="E425" s="236">
        <f>IF('9'!U432&gt;0,'9'!U432,'13'!O425)</f>
        <v>0</v>
      </c>
      <c r="F425" s="247">
        <v>2020</v>
      </c>
      <c r="G425" s="247">
        <v>2020</v>
      </c>
      <c r="H425" s="355" t="s">
        <v>141</v>
      </c>
      <c r="I425" s="355" t="s">
        <v>141</v>
      </c>
      <c r="J425" s="354" t="s">
        <v>332</v>
      </c>
      <c r="K425" s="354" t="s">
        <v>332</v>
      </c>
      <c r="N425" s="320">
        <v>0.4</v>
      </c>
      <c r="O425" s="320">
        <v>0</v>
      </c>
    </row>
    <row r="426" spans="1:15" ht="30" x14ac:dyDescent="0.25">
      <c r="A426" s="247" t="str">
        <f>'7.1'!A430</f>
        <v>1.1.4.66</v>
      </c>
      <c r="B426" s="289" t="str">
        <f>'7.1'!B430</f>
        <v>Строительство КТПН-400кВА СОТ Энергетик-4</v>
      </c>
      <c r="C426" s="236">
        <f>IF('9'!V433&gt;0,'9'!V433,'13'!N426)</f>
        <v>0.4</v>
      </c>
      <c r="D426" s="235"/>
      <c r="E426" s="236">
        <f>IF('9'!U433&gt;0,'9'!U433,'13'!O426)</f>
        <v>0</v>
      </c>
      <c r="F426" s="247">
        <v>2019</v>
      </c>
      <c r="G426" s="247">
        <v>2019</v>
      </c>
      <c r="H426" s="355" t="s">
        <v>141</v>
      </c>
      <c r="I426" s="355" t="s">
        <v>141</v>
      </c>
      <c r="J426" s="354" t="s">
        <v>332</v>
      </c>
      <c r="K426" s="354" t="s">
        <v>332</v>
      </c>
      <c r="N426" s="320">
        <v>0.4</v>
      </c>
      <c r="O426" s="320">
        <v>0</v>
      </c>
    </row>
    <row r="427" spans="1:15" ht="30" x14ac:dyDescent="0.25">
      <c r="A427" s="247" t="str">
        <f>'7.1'!A431</f>
        <v>1.1.4.67</v>
      </c>
      <c r="B427" s="289" t="str">
        <f>'7.1'!B431</f>
        <v>Строительство КТПН-400кВА СОТ Хвойный</v>
      </c>
      <c r="C427" s="236">
        <f>IF('9'!V434&gt;0,'9'!V434,'13'!N427)</f>
        <v>0.4</v>
      </c>
      <c r="D427" s="235"/>
      <c r="E427" s="236">
        <f>IF('9'!U434&gt;0,'9'!U434,'13'!O427)</f>
        <v>0</v>
      </c>
      <c r="F427" s="247">
        <v>2019</v>
      </c>
      <c r="G427" s="247">
        <v>2019</v>
      </c>
      <c r="H427" s="355" t="s">
        <v>141</v>
      </c>
      <c r="I427" s="355" t="s">
        <v>141</v>
      </c>
      <c r="J427" s="354" t="s">
        <v>332</v>
      </c>
      <c r="K427" s="354" t="s">
        <v>332</v>
      </c>
      <c r="N427" s="320">
        <v>0.4</v>
      </c>
      <c r="O427" s="320">
        <v>0</v>
      </c>
    </row>
    <row r="428" spans="1:15" ht="30" x14ac:dyDescent="0.25">
      <c r="A428" s="247" t="str">
        <f>'7.1'!A432</f>
        <v>1.1.4.68</v>
      </c>
      <c r="B428" s="289" t="str">
        <f>'7.1'!B432</f>
        <v>Строительство КТПН-400кВА ДК Солнечное</v>
      </c>
      <c r="C428" s="236">
        <f>IF('9'!V435&gt;0,'9'!V435,'13'!N428)</f>
        <v>0.4</v>
      </c>
      <c r="D428" s="235"/>
      <c r="E428" s="236">
        <f>IF('9'!U435&gt;0,'9'!U435,'13'!O428)</f>
        <v>0</v>
      </c>
      <c r="F428" s="247">
        <v>2022</v>
      </c>
      <c r="G428" s="247">
        <v>2022</v>
      </c>
      <c r="H428" s="355" t="s">
        <v>141</v>
      </c>
      <c r="I428" s="355" t="s">
        <v>141</v>
      </c>
      <c r="J428" s="354" t="s">
        <v>332</v>
      </c>
      <c r="K428" s="354" t="s">
        <v>332</v>
      </c>
      <c r="N428" s="320">
        <v>0.4</v>
      </c>
      <c r="O428" s="320">
        <v>0</v>
      </c>
    </row>
    <row r="429" spans="1:15" ht="30" x14ac:dyDescent="0.25">
      <c r="A429" s="247" t="str">
        <f>'7.1'!A433</f>
        <v>1.1.4.69</v>
      </c>
      <c r="B429" s="289" t="str">
        <f>'7.1'!B433</f>
        <v>Строительство КТПН-400кВА СОТ Рассвет</v>
      </c>
      <c r="C429" s="236">
        <f>IF('9'!V436&gt;0,'9'!V436,'13'!N429)</f>
        <v>0.4</v>
      </c>
      <c r="D429" s="235"/>
      <c r="E429" s="236">
        <f>IF('9'!U436&gt;0,'9'!U436,'13'!O429)</f>
        <v>0</v>
      </c>
      <c r="F429" s="247">
        <v>2022</v>
      </c>
      <c r="G429" s="247">
        <v>2022</v>
      </c>
      <c r="H429" s="355" t="s">
        <v>141</v>
      </c>
      <c r="I429" s="355" t="s">
        <v>141</v>
      </c>
      <c r="J429" s="354" t="s">
        <v>332</v>
      </c>
      <c r="K429" s="354" t="s">
        <v>332</v>
      </c>
      <c r="N429" s="320">
        <v>0.4</v>
      </c>
      <c r="O429" s="320">
        <v>0</v>
      </c>
    </row>
    <row r="430" spans="1:15" ht="30" x14ac:dyDescent="0.25">
      <c r="A430" s="247" t="str">
        <f>'7.1'!A434</f>
        <v>1.1.4.70</v>
      </c>
      <c r="B430" s="289" t="str">
        <f>'7.1'!B434</f>
        <v>Строительство КТПН-400кВА СОТ Локомотив</v>
      </c>
      <c r="C430" s="236">
        <f>IF('9'!V437&gt;0,'9'!V437,'13'!N430)</f>
        <v>0.4</v>
      </c>
      <c r="D430" s="235"/>
      <c r="E430" s="236">
        <f>IF('9'!U437&gt;0,'9'!U437,'13'!O430)</f>
        <v>0</v>
      </c>
      <c r="F430" s="247">
        <v>2022</v>
      </c>
      <c r="G430" s="247">
        <v>2022</v>
      </c>
      <c r="H430" s="355" t="s">
        <v>141</v>
      </c>
      <c r="I430" s="355" t="s">
        <v>141</v>
      </c>
      <c r="J430" s="354" t="s">
        <v>332</v>
      </c>
      <c r="K430" s="354" t="s">
        <v>332</v>
      </c>
      <c r="N430" s="320">
        <v>0.4</v>
      </c>
      <c r="O430" s="320">
        <v>0</v>
      </c>
    </row>
    <row r="431" spans="1:15" ht="30" x14ac:dyDescent="0.25">
      <c r="A431" s="247" t="str">
        <f>'7.1'!A435</f>
        <v>1.1.4.71</v>
      </c>
      <c r="B431" s="289" t="str">
        <f>'7.1'!B435</f>
        <v>Строительство КТПН-400кВА СОТ Речник</v>
      </c>
      <c r="C431" s="236">
        <f>IF('9'!V438&gt;0,'9'!V438,'13'!N431)</f>
        <v>0.4</v>
      </c>
      <c r="D431" s="235"/>
      <c r="E431" s="236">
        <f>IF('9'!U438&gt;0,'9'!U438,'13'!O431)</f>
        <v>0</v>
      </c>
      <c r="F431" s="247">
        <v>2022</v>
      </c>
      <c r="G431" s="247">
        <v>2022</v>
      </c>
      <c r="H431" s="355" t="s">
        <v>141</v>
      </c>
      <c r="I431" s="355" t="s">
        <v>141</v>
      </c>
      <c r="J431" s="354" t="s">
        <v>332</v>
      </c>
      <c r="K431" s="354" t="s">
        <v>332</v>
      </c>
      <c r="N431" s="320">
        <v>0.4</v>
      </c>
      <c r="O431" s="320">
        <v>0</v>
      </c>
    </row>
    <row r="432" spans="1:15" ht="30" x14ac:dyDescent="0.25">
      <c r="A432" s="247" t="str">
        <f>'7.1'!A436</f>
        <v>1.1.4.71.1</v>
      </c>
      <c r="B432" s="289" t="str">
        <f>'7.1'!B436</f>
        <v>Строительство КРУН-912</v>
      </c>
      <c r="C432" s="236">
        <f>IF('9'!V439&gt;0,'9'!V439,'13'!N432)</f>
        <v>0</v>
      </c>
      <c r="D432" s="235"/>
      <c r="E432" s="236">
        <f>IF('9'!U439&gt;0,'9'!U439,'13'!O432)</f>
        <v>0</v>
      </c>
      <c r="F432" s="247">
        <v>2018</v>
      </c>
      <c r="G432" s="247">
        <v>2018</v>
      </c>
      <c r="H432" s="355" t="s">
        <v>141</v>
      </c>
      <c r="I432" s="355" t="s">
        <v>141</v>
      </c>
      <c r="J432" s="354" t="s">
        <v>332</v>
      </c>
      <c r="K432" s="354" t="s">
        <v>332</v>
      </c>
      <c r="N432" s="320">
        <v>0</v>
      </c>
      <c r="O432" s="320">
        <v>0</v>
      </c>
    </row>
    <row r="433" spans="1:15" ht="30" x14ac:dyDescent="0.25">
      <c r="A433" s="247" t="str">
        <f>'7.1'!A437</f>
        <v>1.1.4.71.2</v>
      </c>
      <c r="B433" s="289" t="str">
        <f>'7.1'!B437</f>
        <v>Строительство КРУН-913</v>
      </c>
      <c r="C433" s="236">
        <f>IF('9'!V440&gt;0,'9'!V440,'13'!N433)</f>
        <v>0</v>
      </c>
      <c r="D433" s="235"/>
      <c r="E433" s="236">
        <f>IF('9'!U440&gt;0,'9'!U440,'13'!O433)</f>
        <v>0</v>
      </c>
      <c r="F433" s="247">
        <v>2018</v>
      </c>
      <c r="G433" s="247">
        <v>2018</v>
      </c>
      <c r="H433" s="355" t="s">
        <v>141</v>
      </c>
      <c r="I433" s="355" t="s">
        <v>141</v>
      </c>
      <c r="J433" s="354" t="s">
        <v>332</v>
      </c>
      <c r="K433" s="354" t="s">
        <v>332</v>
      </c>
      <c r="N433" s="320">
        <v>0</v>
      </c>
      <c r="O433" s="320">
        <v>0</v>
      </c>
    </row>
    <row r="434" spans="1:15" ht="30" x14ac:dyDescent="0.25">
      <c r="A434" s="247" t="str">
        <f>'7.1'!A438</f>
        <v>1.1.4.71.3</v>
      </c>
      <c r="B434" s="289" t="str">
        <f>'7.1'!B438</f>
        <v>Строительство КРУН-904</v>
      </c>
      <c r="C434" s="236">
        <f>IF('9'!V441&gt;0,'9'!V441,'13'!N434)</f>
        <v>0</v>
      </c>
      <c r="D434" s="235"/>
      <c r="E434" s="236">
        <f>IF('9'!U441&gt;0,'9'!U441,'13'!O434)</f>
        <v>0</v>
      </c>
      <c r="F434" s="247">
        <v>2018</v>
      </c>
      <c r="G434" s="247">
        <v>2018</v>
      </c>
      <c r="H434" s="355" t="s">
        <v>141</v>
      </c>
      <c r="I434" s="355" t="s">
        <v>141</v>
      </c>
      <c r="J434" s="354" t="s">
        <v>332</v>
      </c>
      <c r="K434" s="354" t="s">
        <v>332</v>
      </c>
      <c r="N434" s="320">
        <v>0</v>
      </c>
      <c r="O434" s="320">
        <v>0</v>
      </c>
    </row>
    <row r="435" spans="1:15" x14ac:dyDescent="0.25">
      <c r="A435" s="247" t="str">
        <f>'7.1'!A439</f>
        <v>1.1.4.72</v>
      </c>
      <c r="B435" s="289" t="str">
        <f>'7.1'!B439</f>
        <v>Подстанции РП;ТП 6/10кВ</v>
      </c>
      <c r="C435" s="236">
        <f>IF('9'!V442&gt;0,'9'!V442,'13'!N435)</f>
        <v>0</v>
      </c>
      <c r="D435" s="235"/>
      <c r="E435" s="236">
        <f>IF('9'!U442&gt;0,'9'!U442,'13'!O435)</f>
        <v>0</v>
      </c>
      <c r="F435" s="247"/>
      <c r="G435" s="247"/>
      <c r="H435" s="355"/>
      <c r="I435" s="355"/>
      <c r="J435" s="354"/>
      <c r="K435" s="354"/>
      <c r="N435" s="320">
        <v>0</v>
      </c>
      <c r="O435" s="320">
        <v>0</v>
      </c>
    </row>
    <row r="436" spans="1:15" ht="30" x14ac:dyDescent="0.25">
      <c r="A436" s="247" t="str">
        <f>'7.1'!A440</f>
        <v>1.1.4.73</v>
      </c>
      <c r="B436" s="289" t="str">
        <f>'7.1'!B440</f>
        <v>Строительство РП(ТП) 2х2500кВА мкр.22</v>
      </c>
      <c r="C436" s="236">
        <f>IF('9'!V443&gt;0,'9'!V443,'13'!N436)</f>
        <v>5</v>
      </c>
      <c r="D436" s="235"/>
      <c r="E436" s="236">
        <f>IF('9'!U443&gt;0,'9'!U443,'13'!O436)</f>
        <v>0</v>
      </c>
      <c r="F436" s="247">
        <v>2018</v>
      </c>
      <c r="G436" s="247">
        <v>2018</v>
      </c>
      <c r="H436" s="355" t="s">
        <v>141</v>
      </c>
      <c r="I436" s="355" t="s">
        <v>141</v>
      </c>
      <c r="J436" s="354" t="s">
        <v>332</v>
      </c>
      <c r="K436" s="354" t="s">
        <v>332</v>
      </c>
      <c r="N436" s="320">
        <v>5</v>
      </c>
      <c r="O436" s="320">
        <v>0</v>
      </c>
    </row>
    <row r="437" spans="1:15" ht="30" x14ac:dyDescent="0.25">
      <c r="A437" s="247" t="str">
        <f>'7.1'!A441</f>
        <v>1.1.4.75</v>
      </c>
      <c r="B437" s="289" t="str">
        <f>'7.1'!B441</f>
        <v>Строительство ТП13 2х1000кВА, для электроснабжения ж/д в мкр.21-22</v>
      </c>
      <c r="C437" s="236">
        <f>IF('9'!V444&gt;0,'9'!V444,'13'!N437)</f>
        <v>2</v>
      </c>
      <c r="D437" s="235"/>
      <c r="E437" s="236">
        <f>IF('9'!U444&gt;0,'9'!U444,'13'!O437)</f>
        <v>0</v>
      </c>
      <c r="F437" s="247">
        <v>2019</v>
      </c>
      <c r="G437" s="247">
        <v>2019</v>
      </c>
      <c r="H437" s="355" t="s">
        <v>141</v>
      </c>
      <c r="I437" s="355" t="s">
        <v>141</v>
      </c>
      <c r="J437" s="354" t="s">
        <v>332</v>
      </c>
      <c r="K437" s="354" t="s">
        <v>332</v>
      </c>
      <c r="N437" s="320">
        <v>2</v>
      </c>
      <c r="O437" s="320">
        <v>0</v>
      </c>
    </row>
    <row r="438" spans="1:15" ht="45" x14ac:dyDescent="0.25">
      <c r="A438" s="247" t="str">
        <f>'7.1'!A442</f>
        <v>1.1.4.76</v>
      </c>
      <c r="B438" s="289" t="str">
        <f>'7.1'!B442</f>
        <v>Строительство ТП-2х1600кВА, для электроснабжения Регионального центра спорта инвалидов мкр.31А</v>
      </c>
      <c r="C438" s="236">
        <f>IF('9'!V445&gt;0,'9'!V445,'13'!N438)</f>
        <v>3.2</v>
      </c>
      <c r="D438" s="235"/>
      <c r="E438" s="236">
        <f>IF('9'!U445&gt;0,'9'!U445,'13'!O438)</f>
        <v>0</v>
      </c>
      <c r="F438" s="247">
        <v>2021</v>
      </c>
      <c r="G438" s="247">
        <v>2021</v>
      </c>
      <c r="H438" s="355" t="s">
        <v>141</v>
      </c>
      <c r="I438" s="355" t="s">
        <v>141</v>
      </c>
      <c r="J438" s="354" t="s">
        <v>332</v>
      </c>
      <c r="K438" s="354" t="s">
        <v>332</v>
      </c>
      <c r="N438" s="320">
        <v>3.2</v>
      </c>
      <c r="O438" s="320">
        <v>0</v>
      </c>
    </row>
    <row r="439" spans="1:15" ht="45" x14ac:dyDescent="0.25">
      <c r="A439" s="247" t="str">
        <f>'7.1'!A443</f>
        <v>1.1.4.77</v>
      </c>
      <c r="B439" s="289" t="str">
        <f>'7.1'!B443</f>
        <v>Строительство ТП 2х1250кВА, для электроснабжения ж/д по ул.Энгельса, Югорский тракт</v>
      </c>
      <c r="C439" s="236">
        <f>IF('9'!V446&gt;0,'9'!V446,'13'!N439)</f>
        <v>2.5</v>
      </c>
      <c r="D439" s="235"/>
      <c r="E439" s="236">
        <f>IF('9'!U446&gt;0,'9'!U446,'13'!O439)</f>
        <v>0</v>
      </c>
      <c r="F439" s="247">
        <v>2020</v>
      </c>
      <c r="G439" s="247">
        <v>2020</v>
      </c>
      <c r="H439" s="355" t="s">
        <v>141</v>
      </c>
      <c r="I439" s="355" t="s">
        <v>141</v>
      </c>
      <c r="J439" s="354" t="s">
        <v>332</v>
      </c>
      <c r="K439" s="354" t="s">
        <v>332</v>
      </c>
      <c r="N439" s="320">
        <v>2.5</v>
      </c>
      <c r="O439" s="320">
        <v>0</v>
      </c>
    </row>
    <row r="440" spans="1:15" ht="30" x14ac:dyDescent="0.25">
      <c r="A440" s="247" t="str">
        <f>'7.1'!A444</f>
        <v>1.1.4.79</v>
      </c>
      <c r="B440" s="289" t="str">
        <f>'7.1'!B444</f>
        <v>Строительство ТП-4 2х1600кВА мкр.35А</v>
      </c>
      <c r="C440" s="236">
        <f>IF('9'!V447&gt;0,'9'!V447,'13'!N440)</f>
        <v>3.2</v>
      </c>
      <c r="D440" s="235"/>
      <c r="E440" s="236">
        <f>IF('9'!U447&gt;0,'9'!U447,'13'!O440)</f>
        <v>0</v>
      </c>
      <c r="F440" s="247">
        <v>2018</v>
      </c>
      <c r="G440" s="247">
        <v>2018</v>
      </c>
      <c r="H440" s="355" t="s">
        <v>141</v>
      </c>
      <c r="I440" s="355" t="s">
        <v>141</v>
      </c>
      <c r="J440" s="354" t="s">
        <v>332</v>
      </c>
      <c r="K440" s="354" t="s">
        <v>332</v>
      </c>
      <c r="N440" s="320">
        <v>3.2</v>
      </c>
      <c r="O440" s="320">
        <v>0</v>
      </c>
    </row>
    <row r="441" spans="1:15" ht="30" x14ac:dyDescent="0.25">
      <c r="A441" s="247" t="str">
        <f>'7.1'!A445</f>
        <v>1.1.4.80</v>
      </c>
      <c r="B441" s="289" t="str">
        <f>'7.1'!B445</f>
        <v>Строительство ТП3 2х2500кВА мкр.35, для электроснабжения школы</v>
      </c>
      <c r="C441" s="236">
        <f>IF('9'!V448&gt;0,'9'!V448,'13'!N441)</f>
        <v>5</v>
      </c>
      <c r="D441" s="235"/>
      <c r="E441" s="236">
        <f>IF('9'!U448&gt;0,'9'!U448,'13'!O441)</f>
        <v>0</v>
      </c>
      <c r="F441" s="247">
        <v>2021</v>
      </c>
      <c r="G441" s="247">
        <v>2021</v>
      </c>
      <c r="H441" s="355" t="s">
        <v>141</v>
      </c>
      <c r="I441" s="355" t="s">
        <v>141</v>
      </c>
      <c r="J441" s="354" t="s">
        <v>332</v>
      </c>
      <c r="K441" s="354" t="s">
        <v>332</v>
      </c>
      <c r="N441" s="320">
        <v>5</v>
      </c>
      <c r="O441" s="320">
        <v>0</v>
      </c>
    </row>
    <row r="442" spans="1:15" ht="30" x14ac:dyDescent="0.25">
      <c r="A442" s="247" t="str">
        <f>'7.1'!A446</f>
        <v>1.1.4.81</v>
      </c>
      <c r="B442" s="289" t="str">
        <f>'7.1'!B446</f>
        <v>Строительство ТП№20 2х1600кВА мкр.44, для электроснабжения Детского сада на 350мест</v>
      </c>
      <c r="C442" s="236">
        <f>IF('9'!V449&gt;0,'9'!V449,'13'!N442)</f>
        <v>3.2</v>
      </c>
      <c r="D442" s="235"/>
      <c r="E442" s="236">
        <f>IF('9'!U449&gt;0,'9'!U449,'13'!O442)</f>
        <v>0</v>
      </c>
      <c r="F442" s="247">
        <v>2020</v>
      </c>
      <c r="G442" s="247">
        <v>2020</v>
      </c>
      <c r="H442" s="355" t="s">
        <v>141</v>
      </c>
      <c r="I442" s="355" t="s">
        <v>141</v>
      </c>
      <c r="J442" s="354" t="s">
        <v>332</v>
      </c>
      <c r="K442" s="354" t="s">
        <v>332</v>
      </c>
      <c r="N442" s="320">
        <v>3.2</v>
      </c>
      <c r="O442" s="320">
        <v>0</v>
      </c>
    </row>
    <row r="443" spans="1:15" ht="30" x14ac:dyDescent="0.25">
      <c r="A443" s="247" t="str">
        <f>'7.1'!A447</f>
        <v>1.1.4.82</v>
      </c>
      <c r="B443" s="289" t="str">
        <f>'7.1'!B447</f>
        <v>Строительство ТП№21 2х2500кВА мкр.44, для электроснабжения Школы на 1200 учащихся</v>
      </c>
      <c r="C443" s="236">
        <f>IF('9'!V450&gt;0,'9'!V450,'13'!N443)</f>
        <v>5</v>
      </c>
      <c r="D443" s="235"/>
      <c r="E443" s="236">
        <f>IF('9'!U450&gt;0,'9'!U450,'13'!O443)</f>
        <v>0</v>
      </c>
      <c r="F443" s="247">
        <v>2020</v>
      </c>
      <c r="G443" s="247">
        <v>2020</v>
      </c>
      <c r="H443" s="355" t="s">
        <v>141</v>
      </c>
      <c r="I443" s="355" t="s">
        <v>141</v>
      </c>
      <c r="J443" s="354" t="s">
        <v>332</v>
      </c>
      <c r="K443" s="354" t="s">
        <v>332</v>
      </c>
      <c r="N443" s="320">
        <v>5</v>
      </c>
      <c r="O443" s="320">
        <v>0</v>
      </c>
    </row>
    <row r="444" spans="1:15" ht="30" x14ac:dyDescent="0.25">
      <c r="A444" s="247" t="str">
        <f>'7.1'!A448</f>
        <v>1.1.4.83</v>
      </c>
      <c r="B444" s="289" t="str">
        <f>'7.1'!B448</f>
        <v>Строительство ТП№16 2х2500кВА мкр.27А, Жилая застройка</v>
      </c>
      <c r="C444" s="236">
        <f>IF('9'!V451&gt;0,'9'!V451,'13'!N444)</f>
        <v>5</v>
      </c>
      <c r="D444" s="235"/>
      <c r="E444" s="236">
        <f>IF('9'!U451&gt;0,'9'!U451,'13'!O444)</f>
        <v>0</v>
      </c>
      <c r="F444" s="247">
        <v>2019</v>
      </c>
      <c r="G444" s="247">
        <v>2019</v>
      </c>
      <c r="H444" s="355" t="s">
        <v>141</v>
      </c>
      <c r="I444" s="355" t="s">
        <v>141</v>
      </c>
      <c r="J444" s="354" t="s">
        <v>332</v>
      </c>
      <c r="K444" s="354" t="s">
        <v>332</v>
      </c>
      <c r="N444" s="320">
        <v>5</v>
      </c>
      <c r="O444" s="320">
        <v>0</v>
      </c>
    </row>
    <row r="445" spans="1:15" ht="45" x14ac:dyDescent="0.25">
      <c r="A445" s="247" t="str">
        <f>'7.1'!A449</f>
        <v>1.1.4.84</v>
      </c>
      <c r="B445" s="289" t="str">
        <f>'7.1'!B449</f>
        <v>Строительство ТП№17 2х2500кВА мкр.27А, для электроснабжения средней общеобразовательной школы</v>
      </c>
      <c r="C445" s="236">
        <f>IF('9'!V452&gt;0,'9'!V452,'13'!N445)</f>
        <v>5</v>
      </c>
      <c r="D445" s="235"/>
      <c r="E445" s="236">
        <f>IF('9'!U452&gt;0,'9'!U452,'13'!O445)</f>
        <v>0</v>
      </c>
      <c r="F445" s="247">
        <v>2020</v>
      </c>
      <c r="G445" s="247">
        <v>2020</v>
      </c>
      <c r="H445" s="355" t="s">
        <v>141</v>
      </c>
      <c r="I445" s="355" t="s">
        <v>141</v>
      </c>
      <c r="J445" s="354" t="s">
        <v>332</v>
      </c>
      <c r="K445" s="354" t="s">
        <v>332</v>
      </c>
      <c r="N445" s="320">
        <v>5</v>
      </c>
      <c r="O445" s="320">
        <v>0</v>
      </c>
    </row>
    <row r="446" spans="1:15" ht="30" x14ac:dyDescent="0.25">
      <c r="A446" s="247" t="str">
        <f>'7.1'!A450</f>
        <v>1.1.4.85</v>
      </c>
      <c r="B446" s="289" t="str">
        <f>'7.1'!B450</f>
        <v>Строительство ТП№18 2х2500кВА мкр.27А, Жилая застройка</v>
      </c>
      <c r="C446" s="236">
        <f>IF('9'!V453&gt;0,'9'!V453,'13'!N446)</f>
        <v>5</v>
      </c>
      <c r="D446" s="235"/>
      <c r="E446" s="236">
        <f>IF('9'!U453&gt;0,'9'!U453,'13'!O446)</f>
        <v>0</v>
      </c>
      <c r="F446" s="247">
        <v>2020</v>
      </c>
      <c r="G446" s="247">
        <v>2020</v>
      </c>
      <c r="H446" s="355" t="s">
        <v>141</v>
      </c>
      <c r="I446" s="355" t="s">
        <v>141</v>
      </c>
      <c r="J446" s="354" t="s">
        <v>332</v>
      </c>
      <c r="K446" s="354" t="s">
        <v>332</v>
      </c>
      <c r="N446" s="320">
        <v>5</v>
      </c>
      <c r="O446" s="320">
        <v>0</v>
      </c>
    </row>
    <row r="447" spans="1:15" ht="30" x14ac:dyDescent="0.25">
      <c r="A447" s="247" t="str">
        <f>'7.1'!A451</f>
        <v>1.1.4.86</v>
      </c>
      <c r="B447" s="289" t="str">
        <f>'7.1'!B451</f>
        <v>Строительство ТП№19 2х2500кВА мкр.27А, Жилая застройка</v>
      </c>
      <c r="C447" s="236">
        <f>IF('9'!V454&gt;0,'9'!V454,'13'!N447)</f>
        <v>5</v>
      </c>
      <c r="D447" s="235"/>
      <c r="E447" s="236">
        <f>IF('9'!U454&gt;0,'9'!U454,'13'!O447)</f>
        <v>0</v>
      </c>
      <c r="F447" s="247">
        <v>2020</v>
      </c>
      <c r="G447" s="247">
        <v>2020</v>
      </c>
      <c r="H447" s="355" t="s">
        <v>141</v>
      </c>
      <c r="I447" s="355" t="s">
        <v>141</v>
      </c>
      <c r="J447" s="354" t="s">
        <v>332</v>
      </c>
      <c r="K447" s="354" t="s">
        <v>332</v>
      </c>
      <c r="N447" s="320">
        <v>5</v>
      </c>
      <c r="O447" s="320">
        <v>0</v>
      </c>
    </row>
    <row r="448" spans="1:15" ht="30" x14ac:dyDescent="0.25">
      <c r="A448" s="247" t="str">
        <f>'7.1'!A452</f>
        <v>1.1.4.87</v>
      </c>
      <c r="B448" s="289" t="str">
        <f>'7.1'!B452</f>
        <v>Строительство ТП№20 2х2500кВА мкр.27А, Жилая застройка</v>
      </c>
      <c r="C448" s="236">
        <f>IF('9'!V455&gt;0,'9'!V455,'13'!N448)</f>
        <v>5</v>
      </c>
      <c r="D448" s="235"/>
      <c r="E448" s="236">
        <f>IF('9'!U455&gt;0,'9'!U455,'13'!O448)</f>
        <v>0</v>
      </c>
      <c r="F448" s="247">
        <v>2019</v>
      </c>
      <c r="G448" s="247">
        <v>2019</v>
      </c>
      <c r="H448" s="355" t="s">
        <v>141</v>
      </c>
      <c r="I448" s="355" t="s">
        <v>141</v>
      </c>
      <c r="J448" s="354" t="s">
        <v>332</v>
      </c>
      <c r="K448" s="354" t="s">
        <v>332</v>
      </c>
      <c r="N448" s="320">
        <v>5</v>
      </c>
      <c r="O448" s="320">
        <v>0</v>
      </c>
    </row>
    <row r="449" spans="1:15" ht="30" x14ac:dyDescent="0.25">
      <c r="A449" s="247" t="str">
        <f>'7.1'!A453</f>
        <v>1.1.4.88</v>
      </c>
      <c r="B449" s="289" t="str">
        <f>'7.1'!B453</f>
        <v>Строительство ТП№21 2х2500кВА мкр.27А, для электроснабжения детского сада</v>
      </c>
      <c r="C449" s="236">
        <f>IF('9'!V456&gt;0,'9'!V456,'13'!N449)</f>
        <v>5</v>
      </c>
      <c r="D449" s="235"/>
      <c r="E449" s="236">
        <f>IF('9'!U456&gt;0,'9'!U456,'13'!O449)</f>
        <v>0</v>
      </c>
      <c r="F449" s="247">
        <v>2019</v>
      </c>
      <c r="G449" s="247">
        <v>2019</v>
      </c>
      <c r="H449" s="355" t="s">
        <v>141</v>
      </c>
      <c r="I449" s="355" t="s">
        <v>141</v>
      </c>
      <c r="J449" s="354" t="s">
        <v>332</v>
      </c>
      <c r="K449" s="354" t="s">
        <v>332</v>
      </c>
      <c r="N449" s="320">
        <v>5</v>
      </c>
      <c r="O449" s="320">
        <v>0</v>
      </c>
    </row>
    <row r="450" spans="1:15" ht="30" x14ac:dyDescent="0.25">
      <c r="A450" s="247" t="str">
        <f>'7.1'!A454</f>
        <v>1.1.4.89</v>
      </c>
      <c r="B450" s="289" t="str">
        <f>'7.1'!B454</f>
        <v>Строительство ТП№22 2х2500кВА мкр.27А, Жилая застройка</v>
      </c>
      <c r="C450" s="236">
        <f>IF('9'!V457&gt;0,'9'!V457,'13'!N450)</f>
        <v>5</v>
      </c>
      <c r="D450" s="235"/>
      <c r="E450" s="236">
        <f>IF('9'!U457&gt;0,'9'!U457,'13'!O450)</f>
        <v>0</v>
      </c>
      <c r="F450" s="247">
        <v>2019</v>
      </c>
      <c r="G450" s="247">
        <v>2019</v>
      </c>
      <c r="H450" s="355" t="s">
        <v>141</v>
      </c>
      <c r="I450" s="355" t="s">
        <v>141</v>
      </c>
      <c r="J450" s="354" t="s">
        <v>332</v>
      </c>
      <c r="K450" s="354" t="s">
        <v>332</v>
      </c>
      <c r="N450" s="320">
        <v>5</v>
      </c>
      <c r="O450" s="320">
        <v>0</v>
      </c>
    </row>
    <row r="451" spans="1:15" ht="30" x14ac:dyDescent="0.25">
      <c r="A451" s="247" t="str">
        <f>'7.1'!A455</f>
        <v>1.1.4.90</v>
      </c>
      <c r="B451" s="289" t="str">
        <f>'7.1'!B455</f>
        <v>Строительство ТП 2х2500кВА мкр.27А</v>
      </c>
      <c r="C451" s="236">
        <f>IF('9'!V458&gt;0,'9'!V458,'13'!N451)</f>
        <v>5</v>
      </c>
      <c r="D451" s="235"/>
      <c r="E451" s="236">
        <f>IF('9'!U458&gt;0,'9'!U458,'13'!O451)</f>
        <v>0</v>
      </c>
      <c r="F451" s="247">
        <v>2018</v>
      </c>
      <c r="G451" s="247">
        <v>2018</v>
      </c>
      <c r="H451" s="355" t="s">
        <v>141</v>
      </c>
      <c r="I451" s="355" t="s">
        <v>141</v>
      </c>
      <c r="J451" s="354" t="s">
        <v>332</v>
      </c>
      <c r="K451" s="354" t="s">
        <v>332</v>
      </c>
      <c r="N451" s="320">
        <v>5</v>
      </c>
      <c r="O451" s="320">
        <v>0</v>
      </c>
    </row>
    <row r="452" spans="1:15" ht="30" x14ac:dyDescent="0.25">
      <c r="A452" s="247" t="str">
        <f>'7.1'!A456</f>
        <v>1.1.4.91</v>
      </c>
      <c r="B452" s="289" t="str">
        <f>'7.1'!B456</f>
        <v>Строительство ТП-2х1600кВА мкр.28, для электроснабжения Детского сада мкр.28</v>
      </c>
      <c r="C452" s="236">
        <f>IF('9'!V459&gt;0,'9'!V459,'13'!N452)</f>
        <v>3.2</v>
      </c>
      <c r="D452" s="235"/>
      <c r="E452" s="236">
        <f>IF('9'!U459&gt;0,'9'!U459,'13'!O452)</f>
        <v>0</v>
      </c>
      <c r="F452" s="247">
        <v>2021</v>
      </c>
      <c r="G452" s="247">
        <v>2021</v>
      </c>
      <c r="H452" s="355" t="s">
        <v>141</v>
      </c>
      <c r="I452" s="355" t="s">
        <v>141</v>
      </c>
      <c r="J452" s="354" t="s">
        <v>332</v>
      </c>
      <c r="K452" s="354" t="s">
        <v>332</v>
      </c>
      <c r="N452" s="320">
        <v>3.2</v>
      </c>
      <c r="O452" s="320">
        <v>0</v>
      </c>
    </row>
    <row r="453" spans="1:15" ht="30" x14ac:dyDescent="0.25">
      <c r="A453" s="247" t="str">
        <f>'7.1'!A457</f>
        <v>1.1.4.93</v>
      </c>
      <c r="B453" s="289" t="str">
        <f>'7.1'!B457</f>
        <v>Строительство РП 2х2500кВА п.Дорожный</v>
      </c>
      <c r="C453" s="236">
        <f>IF('9'!V460&gt;0,'9'!V460,'13'!N453)</f>
        <v>5</v>
      </c>
      <c r="D453" s="235"/>
      <c r="E453" s="236">
        <f>IF('9'!U460&gt;0,'9'!U460,'13'!O453)</f>
        <v>0</v>
      </c>
      <c r="F453" s="247">
        <v>2022</v>
      </c>
      <c r="G453" s="247">
        <v>2022</v>
      </c>
      <c r="H453" s="355" t="s">
        <v>141</v>
      </c>
      <c r="I453" s="355" t="s">
        <v>141</v>
      </c>
      <c r="J453" s="354" t="s">
        <v>332</v>
      </c>
      <c r="K453" s="354" t="s">
        <v>332</v>
      </c>
      <c r="N453" s="320">
        <v>5</v>
      </c>
      <c r="O453" s="320">
        <v>0</v>
      </c>
    </row>
    <row r="454" spans="1:15" ht="30" x14ac:dyDescent="0.25">
      <c r="A454" s="247" t="str">
        <f>'7.1'!A458</f>
        <v>1.1.4.95</v>
      </c>
      <c r="B454" s="289" t="str">
        <f>'7.1'!B458</f>
        <v>Строительство ТП-4 2х1600кВА мкр.42, для электроснабжения детского сада</v>
      </c>
      <c r="C454" s="236">
        <f>IF('9'!V461&gt;0,'9'!V461,'13'!N454)</f>
        <v>3.2</v>
      </c>
      <c r="D454" s="235"/>
      <c r="E454" s="236">
        <f>IF('9'!U461&gt;0,'9'!U461,'13'!O454)</f>
        <v>0</v>
      </c>
      <c r="F454" s="247">
        <v>2020</v>
      </c>
      <c r="G454" s="247">
        <v>2020</v>
      </c>
      <c r="H454" s="355" t="s">
        <v>141</v>
      </c>
      <c r="I454" s="355" t="s">
        <v>141</v>
      </c>
      <c r="J454" s="354" t="s">
        <v>332</v>
      </c>
      <c r="K454" s="354" t="s">
        <v>332</v>
      </c>
      <c r="N454" s="320">
        <v>3.2</v>
      </c>
      <c r="O454" s="320">
        <v>0</v>
      </c>
    </row>
    <row r="455" spans="1:15" ht="45" x14ac:dyDescent="0.25">
      <c r="A455" s="247" t="str">
        <f>'7.1'!A459</f>
        <v>1.1.4.96</v>
      </c>
      <c r="B455" s="289" t="str">
        <f>'7.1'!B459</f>
        <v>Строительство ТП№1 2х1600кВА мкр.51, для электроснабжения Психо-наркологического диспансера, мкр.51</v>
      </c>
      <c r="C455" s="236">
        <f>IF('9'!V462&gt;0,'9'!V462,'13'!N455)</f>
        <v>3.2</v>
      </c>
      <c r="D455" s="235"/>
      <c r="E455" s="236">
        <f>IF('9'!U462&gt;0,'9'!U462,'13'!O455)</f>
        <v>0</v>
      </c>
      <c r="F455" s="247">
        <v>2019</v>
      </c>
      <c r="G455" s="247">
        <v>2019</v>
      </c>
      <c r="H455" s="355" t="s">
        <v>141</v>
      </c>
      <c r="I455" s="355" t="s">
        <v>141</v>
      </c>
      <c r="J455" s="354" t="s">
        <v>332</v>
      </c>
      <c r="K455" s="354" t="s">
        <v>332</v>
      </c>
      <c r="N455" s="320">
        <v>3.2</v>
      </c>
      <c r="O455" s="320">
        <v>0</v>
      </c>
    </row>
    <row r="456" spans="1:15" ht="30" x14ac:dyDescent="0.25">
      <c r="A456" s="247" t="str">
        <f>'7.1'!A460</f>
        <v>1.1.4.97</v>
      </c>
      <c r="B456" s="289" t="str">
        <f>'7.1'!B460</f>
        <v>Строительство ТП№2 2х1600кВА мкр.51, для электроснабжения Поликлиники мкр.51</v>
      </c>
      <c r="C456" s="236">
        <f>IF('9'!V463&gt;0,'9'!V463,'13'!N456)</f>
        <v>3.2</v>
      </c>
      <c r="D456" s="235"/>
      <c r="E456" s="236">
        <f>IF('9'!U463&gt;0,'9'!U463,'13'!O456)</f>
        <v>0</v>
      </c>
      <c r="F456" s="247">
        <v>2019</v>
      </c>
      <c r="G456" s="247">
        <v>2019</v>
      </c>
      <c r="H456" s="355" t="s">
        <v>141</v>
      </c>
      <c r="I456" s="355" t="s">
        <v>141</v>
      </c>
      <c r="J456" s="354" t="s">
        <v>332</v>
      </c>
      <c r="K456" s="354" t="s">
        <v>332</v>
      </c>
      <c r="N456" s="320">
        <v>3.2</v>
      </c>
      <c r="O456" s="320">
        <v>0</v>
      </c>
    </row>
    <row r="457" spans="1:15" ht="30" x14ac:dyDescent="0.25">
      <c r="A457" s="247" t="str">
        <f>'7.1'!A461</f>
        <v>1.1.4.98</v>
      </c>
      <c r="B457" s="289" t="str">
        <f>'7.1'!B461</f>
        <v>Строительство ТП№3 2х1600кВА мкр.51, для электроснабжения Многоэтажных жилых домов</v>
      </c>
      <c r="C457" s="236">
        <f>IF('9'!V464&gt;0,'9'!V464,'13'!N457)</f>
        <v>3.2</v>
      </c>
      <c r="D457" s="235"/>
      <c r="E457" s="236">
        <f>IF('9'!U464&gt;0,'9'!U464,'13'!O457)</f>
        <v>0</v>
      </c>
      <c r="F457" s="247">
        <v>2019</v>
      </c>
      <c r="G457" s="247">
        <v>2019</v>
      </c>
      <c r="H457" s="355" t="s">
        <v>141</v>
      </c>
      <c r="I457" s="355" t="s">
        <v>141</v>
      </c>
      <c r="J457" s="354" t="s">
        <v>332</v>
      </c>
      <c r="K457" s="354" t="s">
        <v>332</v>
      </c>
      <c r="N457" s="320">
        <v>3.2</v>
      </c>
      <c r="O457" s="320">
        <v>0</v>
      </c>
    </row>
    <row r="458" spans="1:15" ht="30" x14ac:dyDescent="0.25">
      <c r="A458" s="247" t="str">
        <f>'7.1'!A462</f>
        <v>1.1.4.99</v>
      </c>
      <c r="B458" s="289" t="str">
        <f>'7.1'!B462</f>
        <v>Строительство ТП№4 2х1600кВА мкр.51, для электроснабжения Многоэтажных жилых домов</v>
      </c>
      <c r="C458" s="236">
        <f>IF('9'!V465&gt;0,'9'!V465,'13'!N458)</f>
        <v>3.2</v>
      </c>
      <c r="D458" s="235"/>
      <c r="E458" s="236">
        <f>IF('9'!U465&gt;0,'9'!U465,'13'!O458)</f>
        <v>0</v>
      </c>
      <c r="F458" s="247">
        <v>2019</v>
      </c>
      <c r="G458" s="247">
        <v>2019</v>
      </c>
      <c r="H458" s="355" t="s">
        <v>141</v>
      </c>
      <c r="I458" s="355" t="s">
        <v>141</v>
      </c>
      <c r="J458" s="354" t="s">
        <v>332</v>
      </c>
      <c r="K458" s="354" t="s">
        <v>332</v>
      </c>
      <c r="N458" s="320">
        <v>3.2</v>
      </c>
      <c r="O458" s="320">
        <v>0</v>
      </c>
    </row>
    <row r="459" spans="1:15" ht="30" x14ac:dyDescent="0.25">
      <c r="A459" s="247" t="str">
        <f>'7.1'!A463</f>
        <v>1.1.4.100</v>
      </c>
      <c r="B459" s="289" t="str">
        <f>'7.1'!B463</f>
        <v>Строительство ТП№5 2х1600кВА мкр.51, для электроснабжения Многоэтажных жилых домов</v>
      </c>
      <c r="C459" s="236">
        <f>IF('9'!V466&gt;0,'9'!V466,'13'!N459)</f>
        <v>3.2</v>
      </c>
      <c r="D459" s="235"/>
      <c r="E459" s="236">
        <f>IF('9'!U466&gt;0,'9'!U466,'13'!O459)</f>
        <v>0</v>
      </c>
      <c r="F459" s="247">
        <v>2019</v>
      </c>
      <c r="G459" s="247">
        <v>2019</v>
      </c>
      <c r="H459" s="355" t="s">
        <v>141</v>
      </c>
      <c r="I459" s="355" t="s">
        <v>141</v>
      </c>
      <c r="J459" s="354" t="s">
        <v>332</v>
      </c>
      <c r="K459" s="354" t="s">
        <v>332</v>
      </c>
      <c r="N459" s="320">
        <v>3.2</v>
      </c>
      <c r="O459" s="320">
        <v>0</v>
      </c>
    </row>
    <row r="460" spans="1:15" ht="45" x14ac:dyDescent="0.25">
      <c r="A460" s="247" t="str">
        <f>'7.1'!A464</f>
        <v>1.1.4.101</v>
      </c>
      <c r="B460" s="289" t="str">
        <f>'7.1'!B464</f>
        <v>Строительство ТП№6 2х1600кВА мкр.51, для электроснабжения общеобразовательной школы на 800 мест</v>
      </c>
      <c r="C460" s="236">
        <f>IF('9'!V467&gt;0,'9'!V467,'13'!N460)</f>
        <v>3.2</v>
      </c>
      <c r="D460" s="235"/>
      <c r="E460" s="236">
        <f>IF('9'!U467&gt;0,'9'!U467,'13'!O460)</f>
        <v>0</v>
      </c>
      <c r="F460" s="247">
        <v>2020</v>
      </c>
      <c r="G460" s="247">
        <v>2020</v>
      </c>
      <c r="H460" s="355" t="s">
        <v>141</v>
      </c>
      <c r="I460" s="355" t="s">
        <v>141</v>
      </c>
      <c r="J460" s="354" t="s">
        <v>332</v>
      </c>
      <c r="K460" s="354" t="s">
        <v>332</v>
      </c>
      <c r="N460" s="320">
        <v>3.2</v>
      </c>
      <c r="O460" s="320">
        <v>0</v>
      </c>
    </row>
    <row r="461" spans="1:15" ht="30" x14ac:dyDescent="0.25">
      <c r="A461" s="247" t="str">
        <f>'7.1'!A465</f>
        <v>1.1.4.102</v>
      </c>
      <c r="B461" s="289" t="str">
        <f>'7.1'!B465</f>
        <v>Строительство ТП№7 2х1600кВА мкр.51, для электроснабжения Многоэтажных жилых домов</v>
      </c>
      <c r="C461" s="236">
        <f>IF('9'!V468&gt;0,'9'!V468,'13'!N461)</f>
        <v>3.2</v>
      </c>
      <c r="D461" s="235"/>
      <c r="E461" s="236">
        <f>IF('9'!U468&gt;0,'9'!U468,'13'!O461)</f>
        <v>0</v>
      </c>
      <c r="F461" s="247">
        <v>2020</v>
      </c>
      <c r="G461" s="247">
        <v>2020</v>
      </c>
      <c r="H461" s="355" t="s">
        <v>141</v>
      </c>
      <c r="I461" s="355" t="s">
        <v>141</v>
      </c>
      <c r="J461" s="354" t="s">
        <v>332</v>
      </c>
      <c r="K461" s="354" t="s">
        <v>332</v>
      </c>
      <c r="N461" s="320">
        <v>3.2</v>
      </c>
      <c r="O461" s="320">
        <v>0</v>
      </c>
    </row>
    <row r="462" spans="1:15" ht="45" x14ac:dyDescent="0.25">
      <c r="A462" s="247" t="str">
        <f>'7.1'!A466</f>
        <v>1.1.4.103</v>
      </c>
      <c r="B462" s="289" t="str">
        <f>'7.1'!B466</f>
        <v>Строительство ТП№8 2х1600кВА мкр.51, для электроснабжения Детского сада на 310 мест мкр.51</v>
      </c>
      <c r="C462" s="236">
        <f>IF('9'!V469&gt;0,'9'!V469,'13'!N462)</f>
        <v>3.2</v>
      </c>
      <c r="D462" s="235"/>
      <c r="E462" s="236">
        <f>IF('9'!U469&gt;0,'9'!U469,'13'!O462)</f>
        <v>0</v>
      </c>
      <c r="F462" s="247">
        <v>2020</v>
      </c>
      <c r="G462" s="247">
        <v>2020</v>
      </c>
      <c r="H462" s="355" t="s">
        <v>141</v>
      </c>
      <c r="I462" s="355" t="s">
        <v>141</v>
      </c>
      <c r="J462" s="354" t="s">
        <v>332</v>
      </c>
      <c r="K462" s="354" t="s">
        <v>332</v>
      </c>
      <c r="N462" s="320">
        <v>3.2</v>
      </c>
      <c r="O462" s="320">
        <v>0</v>
      </c>
    </row>
    <row r="463" spans="1:15" ht="30" x14ac:dyDescent="0.25">
      <c r="A463" s="247" t="str">
        <f>'7.1'!A467</f>
        <v>1.1.4.104</v>
      </c>
      <c r="B463" s="289" t="str">
        <f>'7.1'!B467</f>
        <v>Строительство РП№1-2х2500кВА мкр.28</v>
      </c>
      <c r="C463" s="236">
        <f>IF('9'!V470&gt;0,'9'!V470,'13'!N463)</f>
        <v>5</v>
      </c>
      <c r="D463" s="235"/>
      <c r="E463" s="236">
        <f>IF('9'!U470&gt;0,'9'!U470,'13'!O463)</f>
        <v>0</v>
      </c>
      <c r="F463" s="247">
        <v>2019</v>
      </c>
      <c r="G463" s="247">
        <v>2022</v>
      </c>
      <c r="H463" s="355" t="s">
        <v>141</v>
      </c>
      <c r="I463" s="355" t="s">
        <v>141</v>
      </c>
      <c r="J463" s="354" t="s">
        <v>332</v>
      </c>
      <c r="K463" s="354" t="s">
        <v>332</v>
      </c>
      <c r="N463" s="320">
        <v>5</v>
      </c>
      <c r="O463" s="320">
        <v>0</v>
      </c>
    </row>
    <row r="464" spans="1:15" ht="30" x14ac:dyDescent="0.25">
      <c r="A464" s="247" t="str">
        <f>'7.1'!A468</f>
        <v>1.1.4.104.1</v>
      </c>
      <c r="B464" s="289" t="str">
        <f>'7.1'!B468</f>
        <v>Строительство ТП 2х1000кВА Ч.Мыс</v>
      </c>
      <c r="C464" s="236">
        <f>IF('9'!V471&gt;0,'9'!V471,'13'!N464)</f>
        <v>2</v>
      </c>
      <c r="D464" s="235"/>
      <c r="E464" s="236">
        <f>IF('9'!U471&gt;0,'9'!U471,'13'!O464)</f>
        <v>0</v>
      </c>
      <c r="F464" s="247">
        <v>2018</v>
      </c>
      <c r="G464" s="247">
        <v>2018</v>
      </c>
      <c r="H464" s="355" t="s">
        <v>141</v>
      </c>
      <c r="I464" s="355" t="s">
        <v>141</v>
      </c>
      <c r="J464" s="354" t="s">
        <v>332</v>
      </c>
      <c r="K464" s="354" t="s">
        <v>332</v>
      </c>
      <c r="N464" s="320">
        <v>2</v>
      </c>
      <c r="O464" s="320">
        <v>0</v>
      </c>
    </row>
    <row r="465" spans="1:15" ht="30" x14ac:dyDescent="0.25">
      <c r="A465" s="247" t="str">
        <f>'7.1'!A469</f>
        <v>1.1.4.104.2</v>
      </c>
      <c r="B465" s="289" t="str">
        <f>'7.1'!B469</f>
        <v>Строительство ТП-2х1600 кВА мкр.25</v>
      </c>
      <c r="C465" s="236">
        <f>IF('9'!V472&gt;0,'9'!V472,'13'!N465)</f>
        <v>3.2</v>
      </c>
      <c r="D465" s="235"/>
      <c r="E465" s="236">
        <f>IF('9'!U472&gt;0,'9'!U472,'13'!O465)</f>
        <v>0</v>
      </c>
      <c r="F465" s="247">
        <v>2018</v>
      </c>
      <c r="G465" s="247">
        <v>2018</v>
      </c>
      <c r="H465" s="355" t="s">
        <v>141</v>
      </c>
      <c r="I465" s="355" t="s">
        <v>141</v>
      </c>
      <c r="J465" s="354" t="s">
        <v>332</v>
      </c>
      <c r="K465" s="354" t="s">
        <v>332</v>
      </c>
      <c r="N465" s="320">
        <v>3.2</v>
      </c>
      <c r="O465" s="320">
        <v>0</v>
      </c>
    </row>
    <row r="466" spans="1:15" ht="30" x14ac:dyDescent="0.25">
      <c r="A466" s="247" t="str">
        <f>'7.1'!A470</f>
        <v>1.1.4.104.3</v>
      </c>
      <c r="B466" s="289" t="str">
        <f>'7.1'!B470</f>
        <v>Строительство ТП-2х630кВА ул. Кукуевицкого</v>
      </c>
      <c r="C466" s="236">
        <f>IF('9'!V473&gt;0,'9'!V473,'13'!N466)</f>
        <v>1.26</v>
      </c>
      <c r="D466" s="235"/>
      <c r="E466" s="236">
        <f>IF('9'!U473&gt;0,'9'!U473,'13'!O466)</f>
        <v>0</v>
      </c>
      <c r="F466" s="247">
        <v>2018</v>
      </c>
      <c r="G466" s="247">
        <v>2018</v>
      </c>
      <c r="H466" s="355" t="s">
        <v>141</v>
      </c>
      <c r="I466" s="355" t="s">
        <v>141</v>
      </c>
      <c r="J466" s="354" t="s">
        <v>332</v>
      </c>
      <c r="K466" s="354" t="s">
        <v>332</v>
      </c>
      <c r="N466" s="320">
        <v>1.26</v>
      </c>
      <c r="O466" s="320">
        <v>0</v>
      </c>
    </row>
    <row r="467" spans="1:15" ht="30" x14ac:dyDescent="0.25">
      <c r="A467" s="247" t="str">
        <f>'7.1'!A471</f>
        <v>1.1.4.104.4</v>
      </c>
      <c r="B467" s="289" t="str">
        <f>'7.1'!B471</f>
        <v>Строительство здания ТП-264</v>
      </c>
      <c r="C467" s="236">
        <f>IF('9'!V474&gt;0,'9'!V474,'13'!N467)</f>
        <v>0</v>
      </c>
      <c r="D467" s="235"/>
      <c r="E467" s="236">
        <f>IF('9'!U474&gt;0,'9'!U474,'13'!O467)</f>
        <v>0</v>
      </c>
      <c r="F467" s="247">
        <v>2018</v>
      </c>
      <c r="G467" s="247">
        <v>2018</v>
      </c>
      <c r="H467" s="355" t="s">
        <v>141</v>
      </c>
      <c r="I467" s="355" t="s">
        <v>141</v>
      </c>
      <c r="J467" s="354" t="s">
        <v>332</v>
      </c>
      <c r="K467" s="354" t="s">
        <v>332</v>
      </c>
      <c r="N467" s="320">
        <v>0</v>
      </c>
      <c r="O467" s="320">
        <v>0</v>
      </c>
    </row>
    <row r="468" spans="1:15" ht="30" x14ac:dyDescent="0.25">
      <c r="A468" s="247" t="str">
        <f>'7.1'!A472</f>
        <v>1.1.4.104.5</v>
      </c>
      <c r="B468" s="289" t="str">
        <f>'7.1'!B472</f>
        <v>Строительство ТП 2х2500кВА (стр.22) мкр.20А</v>
      </c>
      <c r="C468" s="236">
        <f>IF('9'!V475&gt;0,'9'!V475,'13'!N468)</f>
        <v>5</v>
      </c>
      <c r="D468" s="235"/>
      <c r="E468" s="236">
        <f>IF('9'!U475&gt;0,'9'!U475,'13'!O468)</f>
        <v>0</v>
      </c>
      <c r="F468" s="247">
        <v>2018</v>
      </c>
      <c r="G468" s="247">
        <v>2018</v>
      </c>
      <c r="H468" s="355" t="s">
        <v>141</v>
      </c>
      <c r="I468" s="355" t="s">
        <v>141</v>
      </c>
      <c r="J468" s="354" t="s">
        <v>332</v>
      </c>
      <c r="K468" s="354" t="s">
        <v>332</v>
      </c>
      <c r="N468" s="320">
        <v>5</v>
      </c>
      <c r="O468" s="320">
        <v>0</v>
      </c>
    </row>
    <row r="469" spans="1:15" ht="30" x14ac:dyDescent="0.25">
      <c r="A469" s="247" t="str">
        <f>'7.1'!A473</f>
        <v>1.1.4.104.6</v>
      </c>
      <c r="B469" s="289" t="str">
        <f>'7.1'!B473</f>
        <v>Строительство ТП-2х1000кВА мкр.31</v>
      </c>
      <c r="C469" s="236">
        <f>IF('9'!V476&gt;0,'9'!V476,'13'!N469)</f>
        <v>2</v>
      </c>
      <c r="D469" s="235"/>
      <c r="E469" s="236">
        <f>IF('9'!U476&gt;0,'9'!U476,'13'!O469)</f>
        <v>0</v>
      </c>
      <c r="F469" s="247">
        <v>2018</v>
      </c>
      <c r="G469" s="247">
        <v>2018</v>
      </c>
      <c r="H469" s="355" t="s">
        <v>141</v>
      </c>
      <c r="I469" s="355" t="s">
        <v>141</v>
      </c>
      <c r="J469" s="354" t="s">
        <v>332</v>
      </c>
      <c r="K469" s="354" t="s">
        <v>332</v>
      </c>
      <c r="N469" s="320">
        <v>2</v>
      </c>
      <c r="O469" s="320">
        <v>0</v>
      </c>
    </row>
    <row r="470" spans="1:15" ht="30" x14ac:dyDescent="0.25">
      <c r="A470" s="247" t="str">
        <f>'7.1'!A474</f>
        <v>1.1.4.104.7</v>
      </c>
      <c r="B470" s="289" t="str">
        <f>'7.1'!B474</f>
        <v>Строительство ТП-2х1250кВА мкр.4 ул. Энтузиастов, 6</v>
      </c>
      <c r="C470" s="236">
        <f>IF('9'!V477&gt;0,'9'!V477,'13'!N470)</f>
        <v>2.5</v>
      </c>
      <c r="D470" s="235"/>
      <c r="E470" s="236">
        <f>IF('9'!U477&gt;0,'9'!U477,'13'!O470)</f>
        <v>0</v>
      </c>
      <c r="F470" s="247">
        <v>2018</v>
      </c>
      <c r="G470" s="247">
        <v>2018</v>
      </c>
      <c r="H470" s="355" t="s">
        <v>141</v>
      </c>
      <c r="I470" s="355" t="s">
        <v>141</v>
      </c>
      <c r="J470" s="354" t="s">
        <v>332</v>
      </c>
      <c r="K470" s="354" t="s">
        <v>332</v>
      </c>
      <c r="N470" s="320">
        <v>2.5</v>
      </c>
      <c r="O470" s="320">
        <v>0</v>
      </c>
    </row>
    <row r="471" spans="1:15" ht="30" x14ac:dyDescent="0.25">
      <c r="A471" s="247" t="str">
        <f>'7.1'!A475</f>
        <v>1.1.4.104.8</v>
      </c>
      <c r="B471" s="289" t="str">
        <f>'7.1'!B475</f>
        <v>Строительство ТП-2х1250кВА мкр.4 ул. ул. Нефтяников, 11</v>
      </c>
      <c r="C471" s="236">
        <f>IF('9'!V478&gt;0,'9'!V478,'13'!N471)</f>
        <v>2.5</v>
      </c>
      <c r="D471" s="235"/>
      <c r="E471" s="236">
        <f>IF('9'!U478&gt;0,'9'!U478,'13'!O471)</f>
        <v>0</v>
      </c>
      <c r="F471" s="247">
        <v>2018</v>
      </c>
      <c r="G471" s="247">
        <v>2018</v>
      </c>
      <c r="H471" s="355" t="s">
        <v>141</v>
      </c>
      <c r="I471" s="355" t="s">
        <v>141</v>
      </c>
      <c r="J471" s="354" t="s">
        <v>332</v>
      </c>
      <c r="K471" s="354" t="s">
        <v>332</v>
      </c>
      <c r="N471" s="320">
        <v>2.5</v>
      </c>
      <c r="O471" s="320">
        <v>0</v>
      </c>
    </row>
    <row r="472" spans="1:15" ht="30" x14ac:dyDescent="0.25">
      <c r="A472" s="247" t="str">
        <f>'7.1'!A476</f>
        <v>1.1.4.104.9</v>
      </c>
      <c r="B472" s="289" t="str">
        <f>'7.1'!B476</f>
        <v xml:space="preserve">Строительство ТП№13 2х2500кВА мкр.31Б </v>
      </c>
      <c r="C472" s="236">
        <f>IF('9'!V479&gt;0,'9'!V479,'13'!N472)</f>
        <v>5</v>
      </c>
      <c r="D472" s="235"/>
      <c r="E472" s="236">
        <f>IF('9'!U479&gt;0,'9'!U479,'13'!O472)</f>
        <v>0</v>
      </c>
      <c r="F472" s="247">
        <v>2018</v>
      </c>
      <c r="G472" s="247">
        <v>2018</v>
      </c>
      <c r="H472" s="355" t="s">
        <v>141</v>
      </c>
      <c r="I472" s="355" t="s">
        <v>141</v>
      </c>
      <c r="J472" s="354" t="s">
        <v>332</v>
      </c>
      <c r="K472" s="354" t="s">
        <v>332</v>
      </c>
      <c r="N472" s="320">
        <v>5</v>
      </c>
      <c r="O472" s="320">
        <v>0</v>
      </c>
    </row>
    <row r="473" spans="1:15" ht="45" x14ac:dyDescent="0.25">
      <c r="A473" s="247" t="str">
        <f>'7.1'!A477</f>
        <v>1.1.4.107</v>
      </c>
      <c r="B473" s="289" t="str">
        <f>'7.1'!B477</f>
        <v>Строительство КЛ-10кВ от ТП12 2х1000кВА  до ТП13 2х1000кВА, для электроснабжения ж/д в мкр.21-22</v>
      </c>
      <c r="C473" s="236">
        <f>IF('9'!V480&gt;0,'9'!V480,'13'!N473)</f>
        <v>0</v>
      </c>
      <c r="D473" s="235"/>
      <c r="E473" s="236">
        <f>IF('9'!U480&gt;0,'9'!U480,'13'!O473)</f>
        <v>0.53</v>
      </c>
      <c r="F473" s="247">
        <v>2019</v>
      </c>
      <c r="G473" s="247">
        <v>2019</v>
      </c>
      <c r="H473" s="355" t="s">
        <v>141</v>
      </c>
      <c r="I473" s="355" t="s">
        <v>141</v>
      </c>
      <c r="J473" s="354" t="s">
        <v>332</v>
      </c>
      <c r="K473" s="354" t="s">
        <v>332</v>
      </c>
      <c r="N473" s="320">
        <v>0</v>
      </c>
      <c r="O473" s="320">
        <v>0.53</v>
      </c>
    </row>
    <row r="474" spans="1:15" ht="45" x14ac:dyDescent="0.25">
      <c r="A474" s="247" t="str">
        <f>'7.1'!A478</f>
        <v>1.1.4.108</v>
      </c>
      <c r="B474" s="289" t="str">
        <f>'7.1'!B478</f>
        <v>Строительство КЛ-10кВ от ТП13 2х1000кВА  до РП(ТП)11 2х2500кВА, для электроснабжения ж/д в мкр.21-22</v>
      </c>
      <c r="C474" s="236">
        <f>IF('9'!V481&gt;0,'9'!V481,'13'!N474)</f>
        <v>0</v>
      </c>
      <c r="D474" s="235"/>
      <c r="E474" s="236">
        <f>IF('9'!U481&gt;0,'9'!U481,'13'!O474)</f>
        <v>0.72399999999999998</v>
      </c>
      <c r="F474" s="247">
        <v>2019</v>
      </c>
      <c r="G474" s="247">
        <v>2019</v>
      </c>
      <c r="H474" s="355" t="s">
        <v>141</v>
      </c>
      <c r="I474" s="355" t="s">
        <v>141</v>
      </c>
      <c r="J474" s="354" t="s">
        <v>332</v>
      </c>
      <c r="K474" s="354" t="s">
        <v>332</v>
      </c>
      <c r="N474" s="320">
        <v>0</v>
      </c>
      <c r="O474" s="320">
        <v>0.72399999999999998</v>
      </c>
    </row>
    <row r="475" spans="1:15" ht="45" x14ac:dyDescent="0.25">
      <c r="A475" s="247" t="str">
        <f>'7.1'!A479</f>
        <v>1.1.4.109</v>
      </c>
      <c r="B475" s="289" t="str">
        <f>'7.1'!B479</f>
        <v>Строительство КЛ-10кВ ПС "Геолог" до ТП-2х1600кВА, для электроснабжения Регионального центра спорта инвалидов мкр.31А</v>
      </c>
      <c r="C475" s="236">
        <f>IF('9'!V482&gt;0,'9'!V482,'13'!N475)</f>
        <v>0</v>
      </c>
      <c r="D475" s="235"/>
      <c r="E475" s="236">
        <f>IF('9'!U482&gt;0,'9'!U482,'13'!O475)</f>
        <v>0.34</v>
      </c>
      <c r="F475" s="247">
        <v>2020</v>
      </c>
      <c r="G475" s="247">
        <v>2020</v>
      </c>
      <c r="H475" s="355" t="s">
        <v>141</v>
      </c>
      <c r="I475" s="355" t="s">
        <v>141</v>
      </c>
      <c r="J475" s="354" t="s">
        <v>332</v>
      </c>
      <c r="K475" s="354" t="s">
        <v>332</v>
      </c>
      <c r="N475" s="320">
        <v>0</v>
      </c>
      <c r="O475" s="320">
        <v>0.34</v>
      </c>
    </row>
    <row r="476" spans="1:15" ht="45" x14ac:dyDescent="0.25">
      <c r="A476" s="247" t="str">
        <f>'7.1'!A480</f>
        <v>1.1.4.110</v>
      </c>
      <c r="B476" s="289" t="str">
        <f>'7.1'!B480</f>
        <v>Строительство КЛ-10кВ от КТПН-736 до КТПН№1 2х250кВА, для электроснабжения п.Лунный</v>
      </c>
      <c r="C476" s="236">
        <f>IF('9'!V483&gt;0,'9'!V483,'13'!N476)</f>
        <v>0</v>
      </c>
      <c r="D476" s="235"/>
      <c r="E476" s="236">
        <f>IF('9'!U483&gt;0,'9'!U483,'13'!O476)</f>
        <v>0.35</v>
      </c>
      <c r="F476" s="247">
        <v>2022</v>
      </c>
      <c r="G476" s="247">
        <v>2022</v>
      </c>
      <c r="H476" s="355" t="s">
        <v>141</v>
      </c>
      <c r="I476" s="355" t="s">
        <v>141</v>
      </c>
      <c r="J476" s="354" t="s">
        <v>332</v>
      </c>
      <c r="K476" s="354" t="s">
        <v>332</v>
      </c>
      <c r="N476" s="320">
        <v>0</v>
      </c>
      <c r="O476" s="320">
        <v>0.35</v>
      </c>
    </row>
    <row r="477" spans="1:15" ht="45" x14ac:dyDescent="0.25">
      <c r="A477" s="247" t="str">
        <f>'7.1'!A481</f>
        <v>1.1.4.111</v>
      </c>
      <c r="B477" s="289" t="str">
        <f>'7.1'!B481</f>
        <v>Строительство КЛ-10кВ от КТПН№1 2х250кВА до КТПН№2 2х250кВА, для электроснабжения п.Лунный</v>
      </c>
      <c r="C477" s="236">
        <f>IF('9'!V484&gt;0,'9'!V484,'13'!N477)</f>
        <v>0</v>
      </c>
      <c r="D477" s="235"/>
      <c r="E477" s="236">
        <f>IF('9'!U484&gt;0,'9'!U484,'13'!O477)</f>
        <v>0.4</v>
      </c>
      <c r="F477" s="247">
        <v>2022</v>
      </c>
      <c r="G477" s="247">
        <v>2022</v>
      </c>
      <c r="H477" s="355" t="s">
        <v>141</v>
      </c>
      <c r="I477" s="355" t="s">
        <v>141</v>
      </c>
      <c r="J477" s="354" t="s">
        <v>332</v>
      </c>
      <c r="K477" s="354" t="s">
        <v>332</v>
      </c>
      <c r="N477" s="320">
        <v>0</v>
      </c>
      <c r="O477" s="320">
        <v>0.4</v>
      </c>
    </row>
    <row r="478" spans="1:15" ht="30" x14ac:dyDescent="0.25">
      <c r="A478" s="247" t="str">
        <f>'7.1'!A482</f>
        <v>1.1.4.112</v>
      </c>
      <c r="B478" s="289" t="str">
        <f>'7.1'!B482</f>
        <v>Строительство КЛ-10кВ от КТПН№2 2х250кВА до КТПН-735, для электроснабжения п.Лунный</v>
      </c>
      <c r="C478" s="236">
        <f>IF('9'!V485&gt;0,'9'!V485,'13'!N478)</f>
        <v>0</v>
      </c>
      <c r="D478" s="235"/>
      <c r="E478" s="236">
        <f>IF('9'!U485&gt;0,'9'!U485,'13'!O478)</f>
        <v>0.8</v>
      </c>
      <c r="F478" s="247">
        <v>2022</v>
      </c>
      <c r="G478" s="247">
        <v>2022</v>
      </c>
      <c r="H478" s="355" t="s">
        <v>141</v>
      </c>
      <c r="I478" s="355" t="s">
        <v>141</v>
      </c>
      <c r="J478" s="354" t="s">
        <v>332</v>
      </c>
      <c r="K478" s="354" t="s">
        <v>332</v>
      </c>
      <c r="N478" s="320">
        <v>0</v>
      </c>
      <c r="O478" s="320">
        <v>0.8</v>
      </c>
    </row>
    <row r="479" spans="1:15" ht="30" x14ac:dyDescent="0.25">
      <c r="A479" s="247" t="str">
        <f>'7.1'!A483</f>
        <v>1.1.4.113</v>
      </c>
      <c r="B479" s="289" t="str">
        <f>'7.1'!B483</f>
        <v>Строительство КЛ-6кВ от ПС"Строительная-24" до КРУН1, для электроснабжения п.Кедровый-1</v>
      </c>
      <c r="C479" s="236">
        <f>IF('9'!V486&gt;0,'9'!V486,'13'!N479)</f>
        <v>0</v>
      </c>
      <c r="D479" s="235"/>
      <c r="E479" s="236">
        <f>IF('9'!U486&gt;0,'9'!U486,'13'!O479)</f>
        <v>0.6</v>
      </c>
      <c r="F479" s="247">
        <v>2022</v>
      </c>
      <c r="G479" s="247">
        <v>2022</v>
      </c>
      <c r="H479" s="355" t="s">
        <v>141</v>
      </c>
      <c r="I479" s="355" t="s">
        <v>141</v>
      </c>
      <c r="J479" s="354" t="s">
        <v>332</v>
      </c>
      <c r="K479" s="354" t="s">
        <v>332</v>
      </c>
      <c r="N479" s="320">
        <v>0</v>
      </c>
      <c r="O479" s="320">
        <v>0.6</v>
      </c>
    </row>
    <row r="480" spans="1:15" ht="30" x14ac:dyDescent="0.25">
      <c r="A480" s="247" t="str">
        <f>'7.1'!A484</f>
        <v>1.1.4.114</v>
      </c>
      <c r="B480" s="289" t="str">
        <f>'7.1'!B484</f>
        <v>Строительство КЛ-6кВ от ПС"Строительная-25" до КРУН2, для электроснабжения п.Кедровый-1</v>
      </c>
      <c r="C480" s="236">
        <f>IF('9'!V487&gt;0,'9'!V487,'13'!N480)</f>
        <v>0</v>
      </c>
      <c r="D480" s="235"/>
      <c r="E480" s="236">
        <f>IF('9'!U487&gt;0,'9'!U487,'13'!O480)</f>
        <v>0.35</v>
      </c>
      <c r="F480" s="247">
        <v>2022</v>
      </c>
      <c r="G480" s="247">
        <v>2022</v>
      </c>
      <c r="H480" s="355" t="s">
        <v>141</v>
      </c>
      <c r="I480" s="355" t="s">
        <v>141</v>
      </c>
      <c r="J480" s="354" t="s">
        <v>332</v>
      </c>
      <c r="K480" s="354" t="s">
        <v>332</v>
      </c>
      <c r="N480" s="320">
        <v>0</v>
      </c>
      <c r="O480" s="320">
        <v>0.35</v>
      </c>
    </row>
    <row r="481" spans="1:15" ht="30" x14ac:dyDescent="0.25">
      <c r="A481" s="247" t="str">
        <f>'7.1'!A485</f>
        <v>1.1.4.115</v>
      </c>
      <c r="B481" s="289" t="str">
        <f>'7.1'!B485</f>
        <v>Строительство КЛ-6кВ от КРУН1 до КТПН-2х400кВА, для электроснабжения п.Кедровый-1</v>
      </c>
      <c r="C481" s="236">
        <f>IF('9'!V488&gt;0,'9'!V488,'13'!N481)</f>
        <v>0</v>
      </c>
      <c r="D481" s="235"/>
      <c r="E481" s="236">
        <f>IF('9'!U488&gt;0,'9'!U488,'13'!O481)</f>
        <v>0.55000000000000004</v>
      </c>
      <c r="F481" s="247">
        <v>2022</v>
      </c>
      <c r="G481" s="247">
        <v>2022</v>
      </c>
      <c r="H481" s="355" t="s">
        <v>141</v>
      </c>
      <c r="I481" s="355" t="s">
        <v>141</v>
      </c>
      <c r="J481" s="354" t="s">
        <v>332</v>
      </c>
      <c r="K481" s="354" t="s">
        <v>332</v>
      </c>
      <c r="N481" s="320">
        <v>0</v>
      </c>
      <c r="O481" s="320">
        <v>0.55000000000000004</v>
      </c>
    </row>
    <row r="482" spans="1:15" ht="30" x14ac:dyDescent="0.25">
      <c r="A482" s="247" t="str">
        <f>'7.1'!A486</f>
        <v>1.1.4.116</v>
      </c>
      <c r="B482" s="289" t="str">
        <f>'7.1'!B486</f>
        <v>Строительство КЛ-6кВ от КРУН2 до КТПН-2х400кВА, для электроснабжения п.Кедровый-1</v>
      </c>
      <c r="C482" s="236">
        <f>IF('9'!V489&gt;0,'9'!V489,'13'!N482)</f>
        <v>0</v>
      </c>
      <c r="D482" s="235"/>
      <c r="E482" s="236">
        <f>IF('9'!U489&gt;0,'9'!U489,'13'!O482)</f>
        <v>1.2</v>
      </c>
      <c r="F482" s="247">
        <v>2022</v>
      </c>
      <c r="G482" s="247">
        <v>2022</v>
      </c>
      <c r="H482" s="355" t="s">
        <v>141</v>
      </c>
      <c r="I482" s="355" t="s">
        <v>141</v>
      </c>
      <c r="J482" s="354" t="s">
        <v>332</v>
      </c>
      <c r="K482" s="354" t="s">
        <v>332</v>
      </c>
      <c r="N482" s="320">
        <v>0</v>
      </c>
      <c r="O482" s="320">
        <v>1.2</v>
      </c>
    </row>
    <row r="483" spans="1:15" ht="45" x14ac:dyDescent="0.25">
      <c r="A483" s="247" t="str">
        <f>'7.1'!A487</f>
        <v>1.1.4.117</v>
      </c>
      <c r="B483" s="289" t="str">
        <f>'7.1'!B487</f>
        <v>Строительство КЛ-6кВ от КТПН-2х400кВА до КТПН-2х250кВА, для электроснабжения п.Кедровый-1</v>
      </c>
      <c r="C483" s="236">
        <f>IF('9'!V490&gt;0,'9'!V490,'13'!N483)</f>
        <v>0</v>
      </c>
      <c r="D483" s="235"/>
      <c r="E483" s="236">
        <f>IF('9'!U490&gt;0,'9'!U490,'13'!O483)</f>
        <v>0.6</v>
      </c>
      <c r="F483" s="247">
        <v>2022</v>
      </c>
      <c r="G483" s="247">
        <v>2022</v>
      </c>
      <c r="H483" s="355" t="s">
        <v>141</v>
      </c>
      <c r="I483" s="355" t="s">
        <v>141</v>
      </c>
      <c r="J483" s="354" t="s">
        <v>332</v>
      </c>
      <c r="K483" s="354" t="s">
        <v>332</v>
      </c>
      <c r="N483" s="320">
        <v>0</v>
      </c>
      <c r="O483" s="320">
        <v>0.6</v>
      </c>
    </row>
    <row r="484" spans="1:15" ht="45" x14ac:dyDescent="0.25">
      <c r="A484" s="247" t="str">
        <f>'7.1'!A488</f>
        <v>1.1.4.118</v>
      </c>
      <c r="B484" s="289" t="str">
        <f>'7.1'!B488</f>
        <v>Строительство КЛ-10кВ до ТП 2х1250кВА, для электроснабжения ж/д по ул.Энгельса, Югорский тракт</v>
      </c>
      <c r="C484" s="236">
        <f>IF('9'!V491&gt;0,'9'!V491,'13'!N484)</f>
        <v>0</v>
      </c>
      <c r="D484" s="235"/>
      <c r="E484" s="236">
        <f>IF('9'!U491&gt;0,'9'!U491,'13'!O484)</f>
        <v>0.8</v>
      </c>
      <c r="F484" s="247">
        <v>2021</v>
      </c>
      <c r="G484" s="247">
        <v>2021</v>
      </c>
      <c r="H484" s="355" t="s">
        <v>141</v>
      </c>
      <c r="I484" s="355" t="s">
        <v>141</v>
      </c>
      <c r="J484" s="354" t="s">
        <v>332</v>
      </c>
      <c r="K484" s="354" t="s">
        <v>332</v>
      </c>
      <c r="N484" s="320">
        <v>0</v>
      </c>
      <c r="O484" s="320">
        <v>0.8</v>
      </c>
    </row>
    <row r="485" spans="1:15" ht="30" x14ac:dyDescent="0.25">
      <c r="A485" s="247" t="str">
        <f>'7.1'!A489</f>
        <v>1.1.4.120</v>
      </c>
      <c r="B485" s="289" t="str">
        <f>'7.1'!B489</f>
        <v>Строительство КЛ-10кВ РП-164 до ТП-4 2х1600кВА мкр.35А</v>
      </c>
      <c r="C485" s="236">
        <f>IF('9'!V492&gt;0,'9'!V492,'13'!N485)</f>
        <v>0</v>
      </c>
      <c r="D485" s="235"/>
      <c r="E485" s="236">
        <f>IF('9'!U492&gt;0,'9'!U492,'13'!O485)</f>
        <v>1.282</v>
      </c>
      <c r="F485" s="247">
        <v>2018</v>
      </c>
      <c r="G485" s="247">
        <v>2018</v>
      </c>
      <c r="H485" s="355" t="s">
        <v>141</v>
      </c>
      <c r="I485" s="355" t="s">
        <v>141</v>
      </c>
      <c r="J485" s="354" t="s">
        <v>332</v>
      </c>
      <c r="K485" s="354" t="s">
        <v>332</v>
      </c>
      <c r="N485" s="320">
        <v>0</v>
      </c>
      <c r="O485" s="320">
        <v>1.282</v>
      </c>
    </row>
    <row r="486" spans="1:15" ht="30" x14ac:dyDescent="0.25">
      <c r="A486" s="247" t="str">
        <f>'7.1'!A490</f>
        <v>1.1.4.122</v>
      </c>
      <c r="B486" s="289" t="str">
        <f>'7.1'!B490</f>
        <v>Строительство КЛ-10кВ от ТП-18 2х2500кВА до ТП№20 2х1600кВА мкр.44</v>
      </c>
      <c r="C486" s="236">
        <f>IF('9'!V493&gt;0,'9'!V493,'13'!N486)</f>
        <v>0</v>
      </c>
      <c r="D486" s="235"/>
      <c r="E486" s="236">
        <f>IF('9'!U493&gt;0,'9'!U493,'13'!O486)</f>
        <v>0.72</v>
      </c>
      <c r="F486" s="247">
        <v>2020</v>
      </c>
      <c r="G486" s="247">
        <v>2020</v>
      </c>
      <c r="H486" s="355" t="s">
        <v>141</v>
      </c>
      <c r="I486" s="355" t="s">
        <v>141</v>
      </c>
      <c r="J486" s="354" t="s">
        <v>332</v>
      </c>
      <c r="K486" s="354" t="s">
        <v>332</v>
      </c>
      <c r="N486" s="320">
        <v>0</v>
      </c>
      <c r="O486" s="320">
        <v>0.72</v>
      </c>
    </row>
    <row r="487" spans="1:15" ht="30" x14ac:dyDescent="0.25">
      <c r="A487" s="247" t="str">
        <f>'7.1'!A491</f>
        <v>1.1.4.123</v>
      </c>
      <c r="B487" s="289" t="str">
        <f>'7.1'!B491</f>
        <v>Строительство КЛ-10кВ от ТП№20 2х1600кВА до ТП№21 2х2500кВА мкр.44</v>
      </c>
      <c r="C487" s="236">
        <f>IF('9'!V494&gt;0,'9'!V494,'13'!N487)</f>
        <v>0</v>
      </c>
      <c r="D487" s="235"/>
      <c r="E487" s="236">
        <f>IF('9'!U494&gt;0,'9'!U494,'13'!O487)</f>
        <v>0.51400000000000001</v>
      </c>
      <c r="F487" s="247">
        <v>2020</v>
      </c>
      <c r="G487" s="247">
        <v>2020</v>
      </c>
      <c r="H487" s="355" t="s">
        <v>141</v>
      </c>
      <c r="I487" s="355" t="s">
        <v>141</v>
      </c>
      <c r="J487" s="354" t="s">
        <v>332</v>
      </c>
      <c r="K487" s="354" t="s">
        <v>332</v>
      </c>
      <c r="N487" s="320">
        <v>0</v>
      </c>
      <c r="O487" s="320">
        <v>0.51400000000000001</v>
      </c>
    </row>
    <row r="488" spans="1:15" ht="30" x14ac:dyDescent="0.25">
      <c r="A488" s="247" t="str">
        <f>'7.1'!A492</f>
        <v>1.1.4.124</v>
      </c>
      <c r="B488" s="289" t="str">
        <f>'7.1'!B492</f>
        <v>Строительство КЛ-10кВ от ТП№21 2х2500кВА мкр.44 до БКТП-830</v>
      </c>
      <c r="C488" s="236">
        <f>IF('9'!V495&gt;0,'9'!V495,'13'!N488)</f>
        <v>0</v>
      </c>
      <c r="D488" s="235"/>
      <c r="E488" s="236">
        <f>IF('9'!U495&gt;0,'9'!U495,'13'!O488)</f>
        <v>0.98399999999999999</v>
      </c>
      <c r="F488" s="247">
        <v>2020</v>
      </c>
      <c r="G488" s="247">
        <v>2020</v>
      </c>
      <c r="H488" s="355" t="s">
        <v>141</v>
      </c>
      <c r="I488" s="355" t="s">
        <v>141</v>
      </c>
      <c r="J488" s="354" t="s">
        <v>332</v>
      </c>
      <c r="K488" s="354" t="s">
        <v>332</v>
      </c>
      <c r="N488" s="320">
        <v>0</v>
      </c>
      <c r="O488" s="320">
        <v>0.98399999999999999</v>
      </c>
    </row>
    <row r="489" spans="1:15" ht="30" x14ac:dyDescent="0.25">
      <c r="A489" s="247" t="str">
        <f>'7.1'!A493</f>
        <v>1.1.4.125</v>
      </c>
      <c r="B489" s="289" t="str">
        <f>'7.1'!B493</f>
        <v>Строительство КЛ-10кВ от ТП№16 2х2500кВА до ТП№17 2х2500 кВА мкр.27А</v>
      </c>
      <c r="C489" s="236">
        <f>IF('9'!V496&gt;0,'9'!V496,'13'!N489)</f>
        <v>0</v>
      </c>
      <c r="D489" s="235"/>
      <c r="E489" s="236">
        <f>IF('9'!U496&gt;0,'9'!U496,'13'!O489)</f>
        <v>0.434</v>
      </c>
      <c r="F489" s="247">
        <v>2019</v>
      </c>
      <c r="G489" s="247">
        <v>2019</v>
      </c>
      <c r="H489" s="355" t="s">
        <v>141</v>
      </c>
      <c r="I489" s="355" t="s">
        <v>141</v>
      </c>
      <c r="J489" s="354" t="s">
        <v>332</v>
      </c>
      <c r="K489" s="354" t="s">
        <v>332</v>
      </c>
      <c r="N489" s="320">
        <v>0</v>
      </c>
      <c r="O489" s="320">
        <v>0.434</v>
      </c>
    </row>
    <row r="490" spans="1:15" ht="30" x14ac:dyDescent="0.25">
      <c r="A490" s="247" t="str">
        <f>'7.1'!A494</f>
        <v>1.1.4.126</v>
      </c>
      <c r="B490" s="289" t="str">
        <f>'7.1'!B494</f>
        <v>Строительство КЛ-10кВ от ТП№17 2х2500кВА до ТП№18 2х2500 кВА мкр.27А</v>
      </c>
      <c r="C490" s="236">
        <f>IF('9'!V497&gt;0,'9'!V497,'13'!N490)</f>
        <v>0</v>
      </c>
      <c r="D490" s="235"/>
      <c r="E490" s="236">
        <f>IF('9'!U497&gt;0,'9'!U497,'13'!O490)</f>
        <v>0.504</v>
      </c>
      <c r="F490" s="247">
        <v>2020</v>
      </c>
      <c r="G490" s="247">
        <v>2020</v>
      </c>
      <c r="H490" s="355" t="s">
        <v>141</v>
      </c>
      <c r="I490" s="355" t="s">
        <v>141</v>
      </c>
      <c r="J490" s="354" t="s">
        <v>332</v>
      </c>
      <c r="K490" s="354" t="s">
        <v>332</v>
      </c>
      <c r="N490" s="320">
        <v>0</v>
      </c>
      <c r="O490" s="320">
        <v>0.504</v>
      </c>
    </row>
    <row r="491" spans="1:15" ht="30" x14ac:dyDescent="0.25">
      <c r="A491" s="247" t="str">
        <f>'7.1'!A495</f>
        <v>1.1.4.127</v>
      </c>
      <c r="B491" s="289" t="str">
        <f>'7.1'!B495</f>
        <v>Строительство КЛ-10кВ от ТП№18 2х2500кВА до ТП№19 2х2500 кВА мкр.27А</v>
      </c>
      <c r="C491" s="236">
        <f>IF('9'!V498&gt;0,'9'!V498,'13'!N491)</f>
        <v>0</v>
      </c>
      <c r="D491" s="235"/>
      <c r="E491" s="236">
        <f>IF('9'!U498&gt;0,'9'!U498,'13'!O491)</f>
        <v>0.46200000000000002</v>
      </c>
      <c r="F491" s="247">
        <v>2020</v>
      </c>
      <c r="G491" s="247">
        <v>2020</v>
      </c>
      <c r="H491" s="355" t="s">
        <v>141</v>
      </c>
      <c r="I491" s="355" t="s">
        <v>141</v>
      </c>
      <c r="J491" s="354" t="s">
        <v>332</v>
      </c>
      <c r="K491" s="354" t="s">
        <v>332</v>
      </c>
      <c r="N491" s="320">
        <v>0</v>
      </c>
      <c r="O491" s="320">
        <v>0.46200000000000002</v>
      </c>
    </row>
    <row r="492" spans="1:15" ht="30" x14ac:dyDescent="0.25">
      <c r="A492" s="247" t="str">
        <f>'7.1'!A496</f>
        <v>1.1.4.128</v>
      </c>
      <c r="B492" s="289" t="str">
        <f>'7.1'!B496</f>
        <v>Строительство КЛ-10кВ от ТП№19 2х2500кВА до ТП№22 2х2500 кВА мкр.27А</v>
      </c>
      <c r="C492" s="236">
        <f>IF('9'!V499&gt;0,'9'!V499,'13'!N492)</f>
        <v>0</v>
      </c>
      <c r="D492" s="235"/>
      <c r="E492" s="236">
        <f>IF('9'!U499&gt;0,'9'!U499,'13'!O492)</f>
        <v>0.53400000000000003</v>
      </c>
      <c r="F492" s="247">
        <v>2020</v>
      </c>
      <c r="G492" s="247">
        <v>2020</v>
      </c>
      <c r="H492" s="355" t="s">
        <v>141</v>
      </c>
      <c r="I492" s="355" t="s">
        <v>141</v>
      </c>
      <c r="J492" s="354" t="s">
        <v>332</v>
      </c>
      <c r="K492" s="354" t="s">
        <v>332</v>
      </c>
      <c r="N492" s="320">
        <v>0</v>
      </c>
      <c r="O492" s="320">
        <v>0.53400000000000003</v>
      </c>
    </row>
    <row r="493" spans="1:15" ht="30" x14ac:dyDescent="0.25">
      <c r="A493" s="247" t="str">
        <f>'7.1'!A497</f>
        <v>1.1.4.129</v>
      </c>
      <c r="B493" s="289" t="str">
        <f>'7.1'!B497</f>
        <v>Строительство КЛ-10кВ от ТП№22 2х2500кВА до ТП№23 2х2500 кВА мкр.27А</v>
      </c>
      <c r="C493" s="236">
        <f>IF('9'!V500&gt;0,'9'!V500,'13'!N493)</f>
        <v>0</v>
      </c>
      <c r="D493" s="235"/>
      <c r="E493" s="236">
        <f>IF('9'!U500&gt;0,'9'!U500,'13'!O493)</f>
        <v>0.26500000000000001</v>
      </c>
      <c r="F493" s="247">
        <v>2020</v>
      </c>
      <c r="G493" s="247">
        <v>2020</v>
      </c>
      <c r="H493" s="355" t="s">
        <v>141</v>
      </c>
      <c r="I493" s="355" t="s">
        <v>141</v>
      </c>
      <c r="J493" s="354" t="s">
        <v>332</v>
      </c>
      <c r="K493" s="354" t="s">
        <v>332</v>
      </c>
      <c r="N493" s="320">
        <v>0</v>
      </c>
      <c r="O493" s="320">
        <v>0.26500000000000001</v>
      </c>
    </row>
    <row r="494" spans="1:15" ht="30" x14ac:dyDescent="0.25">
      <c r="A494" s="247" t="str">
        <f>'7.1'!A498</f>
        <v>1.1.4.130</v>
      </c>
      <c r="B494" s="289" t="str">
        <f>'7.1'!B498</f>
        <v>Строительство КЛ-10кВ от ТП№23 2х2500кВА до ТП№20 2х2500 кВА мкр.27А</v>
      </c>
      <c r="C494" s="236">
        <f>IF('9'!V501&gt;0,'9'!V501,'13'!N494)</f>
        <v>0</v>
      </c>
      <c r="D494" s="235"/>
      <c r="E494" s="236">
        <f>IF('9'!U501&gt;0,'9'!U501,'13'!O494)</f>
        <v>0.17</v>
      </c>
      <c r="F494" s="247">
        <v>2020</v>
      </c>
      <c r="G494" s="247">
        <v>2020</v>
      </c>
      <c r="H494" s="355" t="s">
        <v>141</v>
      </c>
      <c r="I494" s="355" t="s">
        <v>141</v>
      </c>
      <c r="J494" s="354" t="s">
        <v>332</v>
      </c>
      <c r="K494" s="354" t="s">
        <v>332</v>
      </c>
      <c r="N494" s="320">
        <v>0</v>
      </c>
      <c r="O494" s="320">
        <v>0.17</v>
      </c>
    </row>
    <row r="495" spans="1:15" ht="30" x14ac:dyDescent="0.25">
      <c r="A495" s="247" t="str">
        <f>'7.1'!A499</f>
        <v>1.1.4.131</v>
      </c>
      <c r="B495" s="289" t="str">
        <f>'7.1'!B499</f>
        <v>Строительство КЛ-10кВ от ТП№20 2х2500кВА до ТП№21 2х2500 кВА мкр.27А</v>
      </c>
      <c r="C495" s="236">
        <f>IF('9'!V502&gt;0,'9'!V502,'13'!N495)</f>
        <v>0</v>
      </c>
      <c r="D495" s="235"/>
      <c r="E495" s="236">
        <f>IF('9'!U502&gt;0,'9'!U502,'13'!O495)</f>
        <v>0.44600000000000001</v>
      </c>
      <c r="F495" s="247">
        <v>2020</v>
      </c>
      <c r="G495" s="247">
        <v>2020</v>
      </c>
      <c r="H495" s="355" t="s">
        <v>141</v>
      </c>
      <c r="I495" s="355" t="s">
        <v>141</v>
      </c>
      <c r="J495" s="354" t="s">
        <v>332</v>
      </c>
      <c r="K495" s="354" t="s">
        <v>332</v>
      </c>
      <c r="N495" s="320">
        <v>0</v>
      </c>
      <c r="O495" s="320">
        <v>0.44600000000000001</v>
      </c>
    </row>
    <row r="496" spans="1:15" ht="45" x14ac:dyDescent="0.25">
      <c r="A496" s="247" t="str">
        <f>'7.1'!A500</f>
        <v>1.1.4.132</v>
      </c>
      <c r="B496" s="289" t="str">
        <f>'7.1'!B500</f>
        <v>Строительство КЛ-10кВ от ТП-2х2500кВА мкр.27А до места врезки в КЛ-10кВ от РП-147 до БКТП-577</v>
      </c>
      <c r="C496" s="236">
        <f>IF('9'!V503&gt;0,'9'!V503,'13'!N496)</f>
        <v>0</v>
      </c>
      <c r="D496" s="235"/>
      <c r="E496" s="236">
        <f>IF('9'!U503&gt;0,'9'!U503,'13'!O496)</f>
        <v>0.95599999999999996</v>
      </c>
      <c r="F496" s="247">
        <v>2018</v>
      </c>
      <c r="G496" s="247">
        <v>2018</v>
      </c>
      <c r="H496" s="355" t="s">
        <v>141</v>
      </c>
      <c r="I496" s="355" t="s">
        <v>141</v>
      </c>
      <c r="J496" s="354" t="s">
        <v>332</v>
      </c>
      <c r="K496" s="354" t="s">
        <v>332</v>
      </c>
      <c r="N496" s="320">
        <v>0</v>
      </c>
      <c r="O496" s="320">
        <v>0.95599999999999996</v>
      </c>
    </row>
    <row r="497" spans="1:15" ht="30" x14ac:dyDescent="0.25">
      <c r="A497" s="247" t="str">
        <f>'7.1'!A501</f>
        <v>1.1.4.133</v>
      </c>
      <c r="B497" s="289" t="str">
        <f>'7.1'!B501</f>
        <v>Строительство КЛ-10кВ от РП-147 до ТП№16 2х2500кВА  мкр.27А</v>
      </c>
      <c r="C497" s="236">
        <f>IF('9'!V504&gt;0,'9'!V504,'13'!N497)</f>
        <v>0</v>
      </c>
      <c r="D497" s="235"/>
      <c r="E497" s="236">
        <f>IF('9'!U504&gt;0,'9'!U504,'13'!O497)</f>
        <v>0.43</v>
      </c>
      <c r="F497" s="247">
        <v>2019</v>
      </c>
      <c r="G497" s="247">
        <v>2019</v>
      </c>
      <c r="H497" s="355" t="s">
        <v>141</v>
      </c>
      <c r="I497" s="355" t="s">
        <v>141</v>
      </c>
      <c r="J497" s="354" t="s">
        <v>332</v>
      </c>
      <c r="K497" s="354" t="s">
        <v>332</v>
      </c>
      <c r="N497" s="320">
        <v>0</v>
      </c>
      <c r="O497" s="320">
        <v>0.43</v>
      </c>
    </row>
    <row r="498" spans="1:15" ht="30" x14ac:dyDescent="0.25">
      <c r="A498" s="247" t="str">
        <f>'7.1'!A502</f>
        <v>1.1.4.137</v>
      </c>
      <c r="B498" s="289" t="str">
        <f>'7.1'!B502</f>
        <v>Строительство КЛ-10кВ от РП-2х2500кВА до ТП-2х1000кВА п.Дорожный</v>
      </c>
      <c r="C498" s="236">
        <f>IF('9'!V505&gt;0,'9'!V505,'13'!N498)</f>
        <v>0</v>
      </c>
      <c r="D498" s="235"/>
      <c r="E498" s="236">
        <f>IF('9'!U505&gt;0,'9'!U505,'13'!O498)</f>
        <v>0.372</v>
      </c>
      <c r="F498" s="247">
        <v>2020</v>
      </c>
      <c r="G498" s="247">
        <v>2020</v>
      </c>
      <c r="H498" s="355" t="s">
        <v>141</v>
      </c>
      <c r="I498" s="355" t="s">
        <v>141</v>
      </c>
      <c r="J498" s="354" t="s">
        <v>332</v>
      </c>
      <c r="K498" s="354" t="s">
        <v>332</v>
      </c>
      <c r="N498" s="320">
        <v>0</v>
      </c>
      <c r="O498" s="320">
        <v>0.372</v>
      </c>
    </row>
    <row r="499" spans="1:15" ht="30" x14ac:dyDescent="0.25">
      <c r="A499" s="247" t="str">
        <f>'7.1'!A503</f>
        <v>1.1.4.138</v>
      </c>
      <c r="B499" s="289" t="str">
        <f>'7.1'!B503</f>
        <v>Строительство КЛ-10кВ от ТП-2х1000кВА до места врезки в КЛ-10кВ п.Дорожный</v>
      </c>
      <c r="C499" s="236">
        <f>IF('9'!V506&gt;0,'9'!V506,'13'!N499)</f>
        <v>0</v>
      </c>
      <c r="D499" s="235"/>
      <c r="E499" s="236">
        <f>IF('9'!U506&gt;0,'9'!U506,'13'!O499)</f>
        <v>0.628</v>
      </c>
      <c r="F499" s="247">
        <v>2020</v>
      </c>
      <c r="G499" s="247">
        <v>2020</v>
      </c>
      <c r="H499" s="355" t="s">
        <v>141</v>
      </c>
      <c r="I499" s="355" t="s">
        <v>141</v>
      </c>
      <c r="J499" s="354" t="s">
        <v>332</v>
      </c>
      <c r="K499" s="354" t="s">
        <v>332</v>
      </c>
      <c r="N499" s="320">
        <v>0</v>
      </c>
      <c r="O499" s="320">
        <v>0.628</v>
      </c>
    </row>
    <row r="500" spans="1:15" ht="45" x14ac:dyDescent="0.25">
      <c r="A500" s="247" t="str">
        <f>'7.1'!A504</f>
        <v>1.1.4.139</v>
      </c>
      <c r="B500" s="289" t="str">
        <f>'7.1'!B504</f>
        <v>Строительство КЛ-10кВ от ТП3 до ТП-4 2х1600кВА мкр.42, для электроснабжения детского сада</v>
      </c>
      <c r="C500" s="236">
        <f>IF('9'!V507&gt;0,'9'!V507,'13'!N500)</f>
        <v>0</v>
      </c>
      <c r="D500" s="235"/>
      <c r="E500" s="236">
        <f>IF('9'!U507&gt;0,'9'!U507,'13'!O500)</f>
        <v>0.54400000000000004</v>
      </c>
      <c r="F500" s="247">
        <v>2020</v>
      </c>
      <c r="G500" s="247">
        <v>2020</v>
      </c>
      <c r="H500" s="355" t="s">
        <v>141</v>
      </c>
      <c r="I500" s="355" t="s">
        <v>141</v>
      </c>
      <c r="J500" s="354" t="s">
        <v>332</v>
      </c>
      <c r="K500" s="354" t="s">
        <v>332</v>
      </c>
      <c r="N500" s="320">
        <v>0</v>
      </c>
      <c r="O500" s="320">
        <v>0.54400000000000004</v>
      </c>
    </row>
    <row r="501" spans="1:15" ht="30" x14ac:dyDescent="0.25">
      <c r="A501" s="247" t="str">
        <f>'7.1'!A505</f>
        <v>1.1.4.140</v>
      </c>
      <c r="B501" s="289" t="str">
        <f>'7.1'!B505</f>
        <v>Строительство КЛ-10кВ от ТП№1 2х1600кВА до ТП№2 2х1600кВА мкр.51</v>
      </c>
      <c r="C501" s="236">
        <f>IF('9'!V508&gt;0,'9'!V508,'13'!N501)</f>
        <v>0</v>
      </c>
      <c r="D501" s="235"/>
      <c r="E501" s="236">
        <f>IF('9'!U508&gt;0,'9'!U508,'13'!O501)</f>
        <v>0.6</v>
      </c>
      <c r="F501" s="247">
        <v>2019</v>
      </c>
      <c r="G501" s="247">
        <v>2019</v>
      </c>
      <c r="H501" s="355" t="s">
        <v>141</v>
      </c>
      <c r="I501" s="355" t="s">
        <v>141</v>
      </c>
      <c r="J501" s="354" t="s">
        <v>332</v>
      </c>
      <c r="K501" s="354" t="s">
        <v>332</v>
      </c>
      <c r="N501" s="320">
        <v>0</v>
      </c>
      <c r="O501" s="320">
        <v>0.6</v>
      </c>
    </row>
    <row r="502" spans="1:15" ht="30" x14ac:dyDescent="0.25">
      <c r="A502" s="247" t="str">
        <f>'7.1'!A506</f>
        <v>1.1.4.141</v>
      </c>
      <c r="B502" s="289" t="str">
        <f>'7.1'!B506</f>
        <v>Строительство КЛ-10кВ от ТП№2 2х1600кВА до ТП№3 2х1600кВА мкр.51</v>
      </c>
      <c r="C502" s="236">
        <f>IF('9'!V509&gt;0,'9'!V509,'13'!N502)</f>
        <v>0</v>
      </c>
      <c r="D502" s="235"/>
      <c r="E502" s="236">
        <f>IF('9'!U509&gt;0,'9'!U509,'13'!O502)</f>
        <v>0.55000000000000004</v>
      </c>
      <c r="F502" s="247">
        <v>2019</v>
      </c>
      <c r="G502" s="247">
        <v>2019</v>
      </c>
      <c r="H502" s="355" t="s">
        <v>141</v>
      </c>
      <c r="I502" s="355" t="s">
        <v>141</v>
      </c>
      <c r="J502" s="354" t="s">
        <v>332</v>
      </c>
      <c r="K502" s="354" t="s">
        <v>332</v>
      </c>
      <c r="N502" s="320">
        <v>0</v>
      </c>
      <c r="O502" s="320">
        <v>0.55000000000000004</v>
      </c>
    </row>
    <row r="503" spans="1:15" ht="30" x14ac:dyDescent="0.25">
      <c r="A503" s="247" t="str">
        <f>'7.1'!A507</f>
        <v>1.1.4.142</v>
      </c>
      <c r="B503" s="289" t="str">
        <f>'7.1'!B507</f>
        <v>Строительство КЛ-10кВ от ТП№3 2х1600кВА до ТП№4 2х1600кВА мкр.51</v>
      </c>
      <c r="C503" s="236">
        <f>IF('9'!V510&gt;0,'9'!V510,'13'!N503)</f>
        <v>0</v>
      </c>
      <c r="D503" s="235"/>
      <c r="E503" s="236">
        <f>IF('9'!U510&gt;0,'9'!U510,'13'!O503)</f>
        <v>0.55000000000000004</v>
      </c>
      <c r="F503" s="247">
        <v>2019</v>
      </c>
      <c r="G503" s="247">
        <v>2019</v>
      </c>
      <c r="H503" s="355" t="s">
        <v>141</v>
      </c>
      <c r="I503" s="355" t="s">
        <v>141</v>
      </c>
      <c r="J503" s="354" t="s">
        <v>332</v>
      </c>
      <c r="K503" s="354" t="s">
        <v>332</v>
      </c>
      <c r="N503" s="320">
        <v>0</v>
      </c>
      <c r="O503" s="320">
        <v>0.55000000000000004</v>
      </c>
    </row>
    <row r="504" spans="1:15" ht="30" x14ac:dyDescent="0.25">
      <c r="A504" s="247" t="str">
        <f>'7.1'!A508</f>
        <v>1.1.4.143</v>
      </c>
      <c r="B504" s="289" t="str">
        <f>'7.1'!B508</f>
        <v>Строительство КЛ-10кВ от ТП№4 2х1600кВА до ТП№5 2х1600кВА мкр.51</v>
      </c>
      <c r="C504" s="236">
        <f>IF('9'!V511&gt;0,'9'!V511,'13'!N504)</f>
        <v>0</v>
      </c>
      <c r="D504" s="235"/>
      <c r="E504" s="236">
        <f>IF('9'!U511&gt;0,'9'!U511,'13'!O504)</f>
        <v>0.55000000000000004</v>
      </c>
      <c r="F504" s="247">
        <v>2019</v>
      </c>
      <c r="G504" s="247">
        <v>2019</v>
      </c>
      <c r="H504" s="355" t="s">
        <v>141</v>
      </c>
      <c r="I504" s="355" t="s">
        <v>141</v>
      </c>
      <c r="J504" s="354" t="s">
        <v>332</v>
      </c>
      <c r="K504" s="354" t="s">
        <v>332</v>
      </c>
      <c r="N504" s="320">
        <v>0</v>
      </c>
      <c r="O504" s="320">
        <v>0.55000000000000004</v>
      </c>
    </row>
    <row r="505" spans="1:15" ht="30" x14ac:dyDescent="0.25">
      <c r="A505" s="247" t="str">
        <f>'7.1'!A509</f>
        <v>1.1.4.144</v>
      </c>
      <c r="B505" s="289" t="str">
        <f>'7.1'!B509</f>
        <v>Строительство КЛ-10кВ от ТП№5 2х1600кВА до ТП№6 2х1600кВА мкр.51</v>
      </c>
      <c r="C505" s="236">
        <f>IF('9'!V512&gt;0,'9'!V512,'13'!N505)</f>
        <v>0</v>
      </c>
      <c r="D505" s="235"/>
      <c r="E505" s="236">
        <f>IF('9'!U512&gt;0,'9'!U512,'13'!O505)</f>
        <v>0.55000000000000004</v>
      </c>
      <c r="F505" s="247">
        <v>2019</v>
      </c>
      <c r="G505" s="247">
        <v>2019</v>
      </c>
      <c r="H505" s="355" t="s">
        <v>141</v>
      </c>
      <c r="I505" s="355" t="s">
        <v>141</v>
      </c>
      <c r="J505" s="354" t="s">
        <v>332</v>
      </c>
      <c r="K505" s="354" t="s">
        <v>332</v>
      </c>
      <c r="N505" s="320">
        <v>0</v>
      </c>
      <c r="O505" s="320">
        <v>0.55000000000000004</v>
      </c>
    </row>
    <row r="506" spans="1:15" ht="30" x14ac:dyDescent="0.25">
      <c r="A506" s="247" t="str">
        <f>'7.1'!A510</f>
        <v>1.1.4.145</v>
      </c>
      <c r="B506" s="289" t="str">
        <f>'7.1'!B510</f>
        <v>Строительство КЛ-10кВ от ТП№6 2х1600кВА до ТП№7 2х1600кВА мкр.51</v>
      </c>
      <c r="C506" s="236">
        <f>IF('9'!V513&gt;0,'9'!V513,'13'!N506)</f>
        <v>0</v>
      </c>
      <c r="D506" s="235"/>
      <c r="E506" s="236">
        <f>IF('9'!U513&gt;0,'9'!U513,'13'!O506)</f>
        <v>0.55000000000000004</v>
      </c>
      <c r="F506" s="247">
        <v>2020</v>
      </c>
      <c r="G506" s="247">
        <v>2020</v>
      </c>
      <c r="H506" s="355" t="s">
        <v>141</v>
      </c>
      <c r="I506" s="355" t="s">
        <v>141</v>
      </c>
      <c r="J506" s="354" t="s">
        <v>332</v>
      </c>
      <c r="K506" s="354" t="s">
        <v>332</v>
      </c>
      <c r="N506" s="320">
        <v>0</v>
      </c>
      <c r="O506" s="320">
        <v>0.55000000000000004</v>
      </c>
    </row>
    <row r="507" spans="1:15" ht="30" x14ac:dyDescent="0.25">
      <c r="A507" s="247" t="str">
        <f>'7.1'!A511</f>
        <v>1.1.4.146</v>
      </c>
      <c r="B507" s="289" t="str">
        <f>'7.1'!B511</f>
        <v>Строительство КЛ-10кВ от ТП№7 2х1600кВА до ТП№8 2х1600кВА мкр.51</v>
      </c>
      <c r="C507" s="236">
        <f>IF('9'!V514&gt;0,'9'!V514,'13'!N507)</f>
        <v>0</v>
      </c>
      <c r="D507" s="235"/>
      <c r="E507" s="236">
        <f>IF('9'!U514&gt;0,'9'!U514,'13'!O507)</f>
        <v>0.55000000000000004</v>
      </c>
      <c r="F507" s="247">
        <v>2020</v>
      </c>
      <c r="G507" s="247">
        <v>2020</v>
      </c>
      <c r="H507" s="355" t="s">
        <v>141</v>
      </c>
      <c r="I507" s="355" t="s">
        <v>141</v>
      </c>
      <c r="J507" s="354" t="s">
        <v>332</v>
      </c>
      <c r="K507" s="354" t="s">
        <v>332</v>
      </c>
      <c r="N507" s="320">
        <v>0</v>
      </c>
      <c r="O507" s="320">
        <v>0.55000000000000004</v>
      </c>
    </row>
    <row r="508" spans="1:15" ht="30" x14ac:dyDescent="0.25">
      <c r="A508" s="247" t="str">
        <f>'7.1'!A512</f>
        <v>1.1.4.147</v>
      </c>
      <c r="B508" s="289" t="str">
        <f>'7.1'!B512</f>
        <v>Строительство КЛ-10кВ до ТП№1 2х1600кВА мкр.51</v>
      </c>
      <c r="C508" s="236">
        <f>IF('9'!V515&gt;0,'9'!V515,'13'!N508)</f>
        <v>0</v>
      </c>
      <c r="D508" s="235"/>
      <c r="E508" s="236">
        <f>IF('9'!U515&gt;0,'9'!U515,'13'!O508)</f>
        <v>0.55000000000000004</v>
      </c>
      <c r="F508" s="247">
        <v>2020</v>
      </c>
      <c r="G508" s="247">
        <v>2020</v>
      </c>
      <c r="H508" s="355" t="s">
        <v>141</v>
      </c>
      <c r="I508" s="355" t="s">
        <v>141</v>
      </c>
      <c r="J508" s="354" t="s">
        <v>332</v>
      </c>
      <c r="K508" s="354" t="s">
        <v>332</v>
      </c>
      <c r="N508" s="320">
        <v>0</v>
      </c>
      <c r="O508" s="320">
        <v>0.55000000000000004</v>
      </c>
    </row>
    <row r="509" spans="1:15" ht="30" x14ac:dyDescent="0.25">
      <c r="A509" s="247" t="str">
        <f>'7.1'!A513</f>
        <v>1.1.4.147.1</v>
      </c>
      <c r="B509" s="289" t="str">
        <f>'7.1'!B513</f>
        <v>Строительство КЛ-10кВ от ТП-427 до ТП-471</v>
      </c>
      <c r="C509" s="236">
        <f>IF('9'!V516&gt;0,'9'!V516,'13'!N509)</f>
        <v>0</v>
      </c>
      <c r="D509" s="235"/>
      <c r="E509" s="236">
        <f>IF('9'!U516&gt;0,'9'!U516,'13'!O509)</f>
        <v>1.0860000000000001</v>
      </c>
      <c r="F509" s="247">
        <v>2018</v>
      </c>
      <c r="G509" s="247">
        <v>2018</v>
      </c>
      <c r="H509" s="355" t="s">
        <v>141</v>
      </c>
      <c r="I509" s="355" t="s">
        <v>141</v>
      </c>
      <c r="J509" s="354" t="s">
        <v>332</v>
      </c>
      <c r="K509" s="354" t="s">
        <v>332</v>
      </c>
      <c r="N509" s="320">
        <v>0</v>
      </c>
      <c r="O509" s="320">
        <v>1.0860000000000001</v>
      </c>
    </row>
    <row r="510" spans="1:15" ht="30" x14ac:dyDescent="0.25">
      <c r="A510" s="247" t="str">
        <f>'7.1'!A514</f>
        <v>1.1.4.147.2</v>
      </c>
      <c r="B510" s="289" t="str">
        <f>'7.1'!B514</f>
        <v>Строительство КЛ-10кВ ТП 2х2500кВА (стр.22) мкр.20А  до ТП-530</v>
      </c>
      <c r="C510" s="236">
        <f>IF('9'!V517&gt;0,'9'!V517,'13'!N510)</f>
        <v>0</v>
      </c>
      <c r="D510" s="235"/>
      <c r="E510" s="236">
        <f>IF('9'!U517&gt;0,'9'!U517,'13'!O510)</f>
        <v>0.53600000000000003</v>
      </c>
      <c r="F510" s="247">
        <v>2018</v>
      </c>
      <c r="G510" s="247">
        <v>2018</v>
      </c>
      <c r="H510" s="355" t="s">
        <v>141</v>
      </c>
      <c r="I510" s="355" t="s">
        <v>141</v>
      </c>
      <c r="J510" s="354" t="s">
        <v>332</v>
      </c>
      <c r="K510" s="354" t="s">
        <v>332</v>
      </c>
      <c r="N510" s="320">
        <v>0</v>
      </c>
      <c r="O510" s="320">
        <v>0.53600000000000003</v>
      </c>
    </row>
    <row r="511" spans="1:15" ht="30" x14ac:dyDescent="0.25">
      <c r="A511" s="247" t="str">
        <f>'7.1'!A515</f>
        <v>1.1.4.147.3</v>
      </c>
      <c r="B511" s="289" t="str">
        <f>'7.1'!B515</f>
        <v>Строительство КЛ-10кВ ТП-861 доТП 2х2500кВА (стр.22) мкр.20А</v>
      </c>
      <c r="C511" s="236">
        <f>IF('9'!V518&gt;0,'9'!V518,'13'!N511)</f>
        <v>0</v>
      </c>
      <c r="D511" s="235"/>
      <c r="E511" s="236">
        <f>IF('9'!U518&gt;0,'9'!U518,'13'!O511)</f>
        <v>0.44400000000000001</v>
      </c>
      <c r="F511" s="247">
        <v>2018</v>
      </c>
      <c r="G511" s="247">
        <v>2018</v>
      </c>
      <c r="H511" s="355" t="s">
        <v>141</v>
      </c>
      <c r="I511" s="355" t="s">
        <v>141</v>
      </c>
      <c r="J511" s="354" t="s">
        <v>332</v>
      </c>
      <c r="K511" s="354" t="s">
        <v>332</v>
      </c>
      <c r="N511" s="320">
        <v>0</v>
      </c>
      <c r="O511" s="320">
        <v>0.44400000000000001</v>
      </c>
    </row>
    <row r="512" spans="1:15" ht="45" x14ac:dyDescent="0.25">
      <c r="A512" s="247" t="str">
        <f>'7.1'!A516</f>
        <v>1.1.4.147.4</v>
      </c>
      <c r="B512" s="289" t="str">
        <f>'7.1'!B516</f>
        <v xml:space="preserve">Строительство КЛ-10кВ от ТП2х1000кВА мкр.31 до места врезки в КЛ-10кВ от РП-Богатырь до БКТП-569    </v>
      </c>
      <c r="C512" s="236">
        <f>IF('9'!V519&gt;0,'9'!V519,'13'!N512)</f>
        <v>0</v>
      </c>
      <c r="D512" s="235"/>
      <c r="E512" s="236">
        <f>IF('9'!U519&gt;0,'9'!U519,'13'!O512)</f>
        <v>1.1679999999999999</v>
      </c>
      <c r="F512" s="247">
        <v>2018</v>
      </c>
      <c r="G512" s="247">
        <v>2018</v>
      </c>
      <c r="H512" s="355" t="s">
        <v>141</v>
      </c>
      <c r="I512" s="355" t="s">
        <v>141</v>
      </c>
      <c r="J512" s="354" t="s">
        <v>332</v>
      </c>
      <c r="K512" s="354" t="s">
        <v>332</v>
      </c>
      <c r="N512" s="320">
        <v>0</v>
      </c>
      <c r="O512" s="320">
        <v>1.1679999999999999</v>
      </c>
    </row>
    <row r="513" spans="1:15" ht="30" x14ac:dyDescent="0.25">
      <c r="A513" s="247" t="str">
        <f>'7.1'!A517</f>
        <v>1.1.4.147.5</v>
      </c>
      <c r="B513" s="289" t="str">
        <f>'7.1'!B517</f>
        <v>Строительство КЛ-10кВ ТП-209 РП-107</v>
      </c>
      <c r="C513" s="236">
        <f>IF('9'!V520&gt;0,'9'!V520,'13'!N513)</f>
        <v>0</v>
      </c>
      <c r="D513" s="235"/>
      <c r="E513" s="236">
        <f>IF('9'!U520&gt;0,'9'!U520,'13'!O513)</f>
        <v>0.57199999999999995</v>
      </c>
      <c r="F513" s="247">
        <v>2018</v>
      </c>
      <c r="G513" s="247">
        <v>2018</v>
      </c>
      <c r="H513" s="355" t="s">
        <v>141</v>
      </c>
      <c r="I513" s="355" t="s">
        <v>141</v>
      </c>
      <c r="J513" s="354" t="s">
        <v>332</v>
      </c>
      <c r="K513" s="354" t="s">
        <v>332</v>
      </c>
      <c r="N513" s="320">
        <v>0</v>
      </c>
      <c r="O513" s="320">
        <v>0.57199999999999995</v>
      </c>
    </row>
    <row r="514" spans="1:15" ht="30" x14ac:dyDescent="0.25">
      <c r="A514" s="247" t="str">
        <f>'7.1'!A518</f>
        <v>1.1.4.147.5.</v>
      </c>
      <c r="B514" s="289" t="str">
        <f>'7.1'!B518</f>
        <v>Строительство КЛ-10кВ - ТП-209 -  ТП-600</v>
      </c>
      <c r="C514" s="236">
        <f>IF('9'!V521&gt;0,'9'!V521,'13'!N514)</f>
        <v>0</v>
      </c>
      <c r="D514" s="235"/>
      <c r="E514" s="236">
        <f>IF('9'!U521&gt;0,'9'!U521,'13'!O514)</f>
        <v>0</v>
      </c>
      <c r="F514" s="247">
        <v>2018</v>
      </c>
      <c r="G514" s="247">
        <v>2018</v>
      </c>
      <c r="H514" s="355" t="s">
        <v>141</v>
      </c>
      <c r="I514" s="355" t="s">
        <v>141</v>
      </c>
      <c r="J514" s="354" t="s">
        <v>332</v>
      </c>
      <c r="K514" s="354" t="s">
        <v>332</v>
      </c>
      <c r="N514" s="320"/>
      <c r="O514" s="320">
        <v>0</v>
      </c>
    </row>
    <row r="515" spans="1:15" ht="30" x14ac:dyDescent="0.25">
      <c r="A515" s="247" t="str">
        <f>'7.1'!A519</f>
        <v>1.1.4.147.6</v>
      </c>
      <c r="B515" s="289" t="str">
        <f>'7.1'!B519</f>
        <v>Строительство КЛ-10кВ ТП-208 ТП-209</v>
      </c>
      <c r="C515" s="236">
        <f>IF('9'!V522&gt;0,'9'!V522,'13'!N515)</f>
        <v>0</v>
      </c>
      <c r="D515" s="235"/>
      <c r="E515" s="236">
        <f>IF('9'!U522&gt;0,'9'!U522,'13'!O515)</f>
        <v>0.95399999999999996</v>
      </c>
      <c r="F515" s="247">
        <v>2018</v>
      </c>
      <c r="G515" s="247">
        <v>2018</v>
      </c>
      <c r="H515" s="355" t="s">
        <v>141</v>
      </c>
      <c r="I515" s="355" t="s">
        <v>141</v>
      </c>
      <c r="J515" s="354" t="s">
        <v>332</v>
      </c>
      <c r="K515" s="354" t="s">
        <v>332</v>
      </c>
      <c r="N515" s="320">
        <v>0</v>
      </c>
      <c r="O515" s="320">
        <v>0.95399999999999996</v>
      </c>
    </row>
    <row r="516" spans="1:15" ht="30" x14ac:dyDescent="0.25">
      <c r="A516" s="247" t="str">
        <f>'7.1'!A520</f>
        <v>1.1.4.147.7</v>
      </c>
      <c r="B516" s="289" t="str">
        <f>'7.1'!B520</f>
        <v>Строительство КЛ-10кВ ТП-208 ТП-218</v>
      </c>
      <c r="C516" s="236">
        <f>IF('9'!V523&gt;0,'9'!V523,'13'!N516)</f>
        <v>0</v>
      </c>
      <c r="D516" s="235"/>
      <c r="E516" s="236">
        <f>IF('9'!U523&gt;0,'9'!U523,'13'!O516)</f>
        <v>0.55200000000000005</v>
      </c>
      <c r="F516" s="247">
        <v>2018</v>
      </c>
      <c r="G516" s="247">
        <v>2018</v>
      </c>
      <c r="H516" s="355" t="s">
        <v>141</v>
      </c>
      <c r="I516" s="355" t="s">
        <v>141</v>
      </c>
      <c r="J516" s="354" t="s">
        <v>332</v>
      </c>
      <c r="K516" s="354" t="s">
        <v>332</v>
      </c>
      <c r="N516" s="320">
        <v>0</v>
      </c>
      <c r="O516" s="320">
        <v>0.55200000000000005</v>
      </c>
    </row>
    <row r="517" spans="1:15" ht="30" x14ac:dyDescent="0.25">
      <c r="A517" s="247" t="str">
        <f>'7.1'!A521</f>
        <v>1.1.4.147.8</v>
      </c>
      <c r="B517" s="289" t="str">
        <f>'7.1'!B521</f>
        <v>Стротительство КЛ-10кВ от РП-127 до РП-103</v>
      </c>
      <c r="C517" s="236">
        <f>IF('9'!V524&gt;0,'9'!V524,'13'!N517)</f>
        <v>0</v>
      </c>
      <c r="D517" s="235"/>
      <c r="E517" s="236">
        <f>IF('9'!U524&gt;0,'9'!U524,'13'!O517)</f>
        <v>2.4</v>
      </c>
      <c r="F517" s="247">
        <v>2018</v>
      </c>
      <c r="G517" s="247">
        <v>2018</v>
      </c>
      <c r="H517" s="355" t="s">
        <v>141</v>
      </c>
      <c r="I517" s="355" t="s">
        <v>141</v>
      </c>
      <c r="J517" s="354" t="s">
        <v>332</v>
      </c>
      <c r="K517" s="354" t="s">
        <v>332</v>
      </c>
      <c r="N517" s="320">
        <v>0</v>
      </c>
      <c r="O517" s="320">
        <v>2.04</v>
      </c>
    </row>
    <row r="518" spans="1:15" ht="45" x14ac:dyDescent="0.25">
      <c r="A518" s="247" t="str">
        <f>'7.1'!A522</f>
        <v>1.1.4.147.9</v>
      </c>
      <c r="B518" s="289" t="str">
        <f>'7.1'!B522</f>
        <v>Строительство КЛ-10кВ от оп.№27 ф. Олимпийская-108, 212 до места врезки в КЛ-10кВ РП АСКТ-КТПН-672 КТПН 675</v>
      </c>
      <c r="C518" s="236">
        <f>IF('9'!V525&gt;0,'9'!V525,'13'!N518)</f>
        <v>0</v>
      </c>
      <c r="D518" s="235"/>
      <c r="E518" s="236">
        <f>IF('9'!U525&gt;0,'9'!U525,'13'!O518)</f>
        <v>1.1000000000000001</v>
      </c>
      <c r="F518" s="247">
        <v>2018</v>
      </c>
      <c r="G518" s="247">
        <v>2018</v>
      </c>
      <c r="H518" s="355" t="s">
        <v>141</v>
      </c>
      <c r="I518" s="355" t="s">
        <v>141</v>
      </c>
      <c r="J518" s="354" t="s">
        <v>332</v>
      </c>
      <c r="K518" s="354" t="s">
        <v>332</v>
      </c>
      <c r="N518" s="320">
        <v>0</v>
      </c>
      <c r="O518" s="320">
        <v>1.0771200000000001</v>
      </c>
    </row>
    <row r="519" spans="1:15" ht="30" x14ac:dyDescent="0.25">
      <c r="A519" s="247" t="str">
        <f>'7.1'!A523</f>
        <v>1.1.4.147.10</v>
      </c>
      <c r="B519" s="289" t="str">
        <f>'7.1'!B523</f>
        <v>Строительство  КЛ-10кВ    ТП-218 - РП-107</v>
      </c>
      <c r="C519" s="236">
        <f>IF('9'!V526&gt;0,'9'!V526,'13'!N519)</f>
        <v>0</v>
      </c>
      <c r="D519" s="235"/>
      <c r="E519" s="236">
        <f>IF('9'!U526&gt;0,'9'!U526,'13'!O519)</f>
        <v>1.24</v>
      </c>
      <c r="F519" s="247">
        <v>2018</v>
      </c>
      <c r="G519" s="247">
        <v>2018</v>
      </c>
      <c r="H519" s="355" t="s">
        <v>141</v>
      </c>
      <c r="I519" s="355" t="s">
        <v>141</v>
      </c>
      <c r="J519" s="354" t="s">
        <v>332</v>
      </c>
      <c r="K519" s="354" t="s">
        <v>332</v>
      </c>
      <c r="N519" s="320">
        <v>0</v>
      </c>
      <c r="O519" s="320">
        <v>1.24</v>
      </c>
    </row>
    <row r="520" spans="1:15" ht="30" x14ac:dyDescent="0.25">
      <c r="A520" s="247" t="str">
        <f>'7.1'!A524</f>
        <v>1.1.4.147.11</v>
      </c>
      <c r="B520" s="289" t="str">
        <f>'7.1'!B524</f>
        <v>КЛ-10 кв от  оп. 36 до ПС " Сургут"  АКТ № 4</v>
      </c>
      <c r="C520" s="236">
        <f>IF('9'!V527&gt;0,'9'!V527,'13'!N520)</f>
        <v>0</v>
      </c>
      <c r="D520" s="235"/>
      <c r="E520" s="236">
        <f>IF('9'!U527&gt;0,'9'!U527,'13'!O520)</f>
        <v>5</v>
      </c>
      <c r="F520" s="247">
        <v>2018</v>
      </c>
      <c r="G520" s="247">
        <v>2018</v>
      </c>
      <c r="H520" s="355" t="s">
        <v>141</v>
      </c>
      <c r="I520" s="355" t="s">
        <v>141</v>
      </c>
      <c r="J520" s="354" t="s">
        <v>332</v>
      </c>
      <c r="K520" s="354" t="s">
        <v>332</v>
      </c>
      <c r="N520" s="320">
        <v>0</v>
      </c>
      <c r="O520" s="320">
        <v>5</v>
      </c>
    </row>
    <row r="521" spans="1:15" ht="30" x14ac:dyDescent="0.25">
      <c r="A521" s="247" t="str">
        <f>'7.1'!A525</f>
        <v>1.1.4.147.12</v>
      </c>
      <c r="B521" s="289" t="str">
        <f>'7.1'!B525</f>
        <v>Строительство ВЛ-10кВ ПС "Олимпийская" яч.108-212 КРУН-912, КРУН-913</v>
      </c>
      <c r="C521" s="236">
        <f>IF('9'!V528&gt;0,'9'!V528,'13'!N521)</f>
        <v>0</v>
      </c>
      <c r="D521" s="235"/>
      <c r="E521" s="236">
        <f>IF('9'!U528&gt;0,'9'!U528,'13'!O521)</f>
        <v>0.18</v>
      </c>
      <c r="F521" s="247">
        <v>2018</v>
      </c>
      <c r="G521" s="247">
        <v>2018</v>
      </c>
      <c r="H521" s="355" t="s">
        <v>141</v>
      </c>
      <c r="I521" s="355" t="s">
        <v>141</v>
      </c>
      <c r="J521" s="354" t="s">
        <v>332</v>
      </c>
      <c r="K521" s="354" t="s">
        <v>332</v>
      </c>
      <c r="N521" s="320">
        <v>0</v>
      </c>
      <c r="O521" s="320">
        <v>0.36</v>
      </c>
    </row>
    <row r="522" spans="1:15" ht="30" x14ac:dyDescent="0.25">
      <c r="A522" s="247" t="str">
        <f>'7.1'!A526</f>
        <v>1.1.4.147.13</v>
      </c>
      <c r="B522" s="289" t="str">
        <f>'7.1'!B526</f>
        <v>Строительство ВЛ-6кВ ПС "Пионерная" яч.23 КРУН-904</v>
      </c>
      <c r="C522" s="236">
        <f>IF('9'!V529&gt;0,'9'!V529,'13'!N522)</f>
        <v>0</v>
      </c>
      <c r="D522" s="235"/>
      <c r="E522" s="236">
        <f>IF('9'!U529&gt;0,'9'!U529,'13'!O522)</f>
        <v>0.12</v>
      </c>
      <c r="F522" s="247">
        <v>2018</v>
      </c>
      <c r="G522" s="247">
        <v>2018</v>
      </c>
      <c r="H522" s="355" t="s">
        <v>141</v>
      </c>
      <c r="I522" s="355" t="s">
        <v>141</v>
      </c>
      <c r="J522" s="354" t="s">
        <v>332</v>
      </c>
      <c r="K522" s="354" t="s">
        <v>332</v>
      </c>
      <c r="N522" s="320">
        <v>0</v>
      </c>
      <c r="O522" s="320">
        <v>0.12</v>
      </c>
    </row>
    <row r="523" spans="1:15" ht="30" x14ac:dyDescent="0.25">
      <c r="A523" s="247" t="str">
        <f>'7.1'!A527</f>
        <v>1.1.4.147.14</v>
      </c>
      <c r="B523" s="289" t="str">
        <f>'7.1'!B527</f>
        <v xml:space="preserve">Строительство КЛ-10 кВ ПС "Геолог"- РП-107 </v>
      </c>
      <c r="C523" s="236">
        <f>IF('9'!V530&gt;0,'9'!V530,'13'!N523)</f>
        <v>0</v>
      </c>
      <c r="D523" s="235"/>
      <c r="E523" s="236">
        <f>IF('9'!U530&gt;0,'9'!U530,'13'!O523)</f>
        <v>15</v>
      </c>
      <c r="F523" s="247">
        <v>2018</v>
      </c>
      <c r="G523" s="247">
        <v>2018</v>
      </c>
      <c r="H523" s="355" t="s">
        <v>141</v>
      </c>
      <c r="I523" s="355" t="s">
        <v>141</v>
      </c>
      <c r="J523" s="354" t="s">
        <v>332</v>
      </c>
      <c r="K523" s="354" t="s">
        <v>332</v>
      </c>
      <c r="N523" s="320"/>
      <c r="O523" s="320">
        <v>15</v>
      </c>
    </row>
    <row r="524" spans="1:15" x14ac:dyDescent="0.25">
      <c r="A524" s="247" t="str">
        <f>'7.1'!A528</f>
        <v>1.1.4.148</v>
      </c>
      <c r="B524" s="289" t="str">
        <f>'7.1'!B528</f>
        <v>Кабельные линии 0,4кВ</v>
      </c>
      <c r="C524" s="236">
        <f>IF('9'!V531&gt;0,'9'!V531,'13'!N524)</f>
        <v>0</v>
      </c>
      <c r="D524" s="235"/>
      <c r="E524" s="236">
        <f>IF('9'!U531&gt;0,'9'!U531,'13'!O524)</f>
        <v>0</v>
      </c>
      <c r="F524" s="247"/>
      <c r="G524" s="247"/>
      <c r="H524" s="355"/>
      <c r="I524" s="355"/>
      <c r="J524" s="354"/>
      <c r="K524" s="354"/>
      <c r="N524" s="320">
        <v>0</v>
      </c>
      <c r="O524" s="320">
        <v>0</v>
      </c>
    </row>
    <row r="525" spans="1:15" ht="30" x14ac:dyDescent="0.25">
      <c r="A525" s="247" t="str">
        <f>'7.1'!A529</f>
        <v>1.1.4.149</v>
      </c>
      <c r="B525" s="289" t="str">
        <f>'7.1'!B529</f>
        <v>Строительство ВЛ-0,4кВ от КТПН№1 ДНТ "Барсовское"</v>
      </c>
      <c r="C525" s="236">
        <f>IF('9'!V532&gt;0,'9'!V532,'13'!N525)</f>
        <v>0</v>
      </c>
      <c r="D525" s="235"/>
      <c r="E525" s="236">
        <f>IF('9'!U532&gt;0,'9'!U532,'13'!O525)</f>
        <v>2</v>
      </c>
      <c r="F525" s="247">
        <v>2018</v>
      </c>
      <c r="G525" s="247">
        <v>2018</v>
      </c>
      <c r="H525" s="355" t="s">
        <v>141</v>
      </c>
      <c r="I525" s="355" t="s">
        <v>141</v>
      </c>
      <c r="J525" s="354" t="s">
        <v>332</v>
      </c>
      <c r="K525" s="354" t="s">
        <v>332</v>
      </c>
      <c r="N525" s="320">
        <v>0</v>
      </c>
      <c r="O525" s="320">
        <v>2</v>
      </c>
    </row>
    <row r="526" spans="1:15" ht="30" x14ac:dyDescent="0.25">
      <c r="A526" s="247" t="str">
        <f>'7.1'!A530</f>
        <v>1.1.4.150</v>
      </c>
      <c r="B526" s="289" t="str">
        <f>'7.1'!B530</f>
        <v>Строительство ВЛ-0,4кВ от КТПН№2 ДНТ "Барсовское"</v>
      </c>
      <c r="C526" s="236">
        <f>IF('9'!V533&gt;0,'9'!V533,'13'!N526)</f>
        <v>0</v>
      </c>
      <c r="D526" s="235"/>
      <c r="E526" s="236">
        <f>IF('9'!U533&gt;0,'9'!U533,'13'!O526)</f>
        <v>2</v>
      </c>
      <c r="F526" s="247">
        <v>2018</v>
      </c>
      <c r="G526" s="247">
        <v>2018</v>
      </c>
      <c r="H526" s="355" t="s">
        <v>141</v>
      </c>
      <c r="I526" s="355" t="s">
        <v>141</v>
      </c>
      <c r="J526" s="354" t="s">
        <v>332</v>
      </c>
      <c r="K526" s="354" t="s">
        <v>332</v>
      </c>
      <c r="N526" s="320">
        <v>0</v>
      </c>
      <c r="O526" s="320">
        <v>2</v>
      </c>
    </row>
    <row r="527" spans="1:15" ht="30" x14ac:dyDescent="0.25">
      <c r="A527" s="247" t="str">
        <f>'7.1'!A531</f>
        <v>1.1.4.151</v>
      </c>
      <c r="B527" s="289" t="str">
        <f>'7.1'!B531</f>
        <v>Строительство ВЛ-0,4кВ от КТПН-630кВА ДНТ "Чистые пруды"</v>
      </c>
      <c r="C527" s="236">
        <f>IF('9'!V534&gt;0,'9'!V534,'13'!N527)</f>
        <v>0</v>
      </c>
      <c r="D527" s="235"/>
      <c r="E527" s="236">
        <f>IF('9'!U534&gt;0,'9'!U534,'13'!O527)</f>
        <v>2</v>
      </c>
      <c r="F527" s="247">
        <v>2018</v>
      </c>
      <c r="G527" s="247">
        <v>2018</v>
      </c>
      <c r="H527" s="355" t="s">
        <v>141</v>
      </c>
      <c r="I527" s="355" t="s">
        <v>141</v>
      </c>
      <c r="J527" s="354" t="s">
        <v>332</v>
      </c>
      <c r="K527" s="354" t="s">
        <v>332</v>
      </c>
      <c r="N527" s="320">
        <v>0</v>
      </c>
      <c r="O527" s="320">
        <v>2</v>
      </c>
    </row>
    <row r="528" spans="1:15" ht="45" x14ac:dyDescent="0.25">
      <c r="A528" s="247" t="str">
        <f>'7.1'!A532</f>
        <v>1.1.4.152</v>
      </c>
      <c r="B528" s="289" t="str">
        <f>'7.1'!B532</f>
        <v>Строительство ВЛ-0,4кВ Садоводческое товарищество "Энергетик-2" рабочих и служащих Сургутской ГРЭС-1</v>
      </c>
      <c r="C528" s="236">
        <f>IF('9'!V535&gt;0,'9'!V535,'13'!N528)</f>
        <v>0</v>
      </c>
      <c r="D528" s="235"/>
      <c r="E528" s="236">
        <f>IF('9'!U535&gt;0,'9'!U535,'13'!O528)</f>
        <v>3.5</v>
      </c>
      <c r="F528" s="247">
        <v>2020</v>
      </c>
      <c r="G528" s="247">
        <v>2020</v>
      </c>
      <c r="H528" s="355" t="s">
        <v>141</v>
      </c>
      <c r="I528" s="355" t="s">
        <v>141</v>
      </c>
      <c r="J528" s="354" t="s">
        <v>332</v>
      </c>
      <c r="K528" s="354" t="s">
        <v>332</v>
      </c>
      <c r="N528" s="320">
        <v>0</v>
      </c>
      <c r="O528" s="320">
        <v>3.5</v>
      </c>
    </row>
    <row r="529" spans="1:15" ht="30" x14ac:dyDescent="0.25">
      <c r="A529" s="247" t="str">
        <f>'7.1'!A533</f>
        <v>1.1.4.153</v>
      </c>
      <c r="B529" s="289" t="str">
        <f>'7.1'!B533</f>
        <v>Строительство ВЛ-0,4кВ ПСТ  "№30 Дорожник"</v>
      </c>
      <c r="C529" s="236">
        <f>IF('9'!V536&gt;0,'9'!V536,'13'!N529)</f>
        <v>0</v>
      </c>
      <c r="D529" s="235"/>
      <c r="E529" s="236">
        <f>IF('9'!U536&gt;0,'9'!U536,'13'!O529)</f>
        <v>3.5</v>
      </c>
      <c r="F529" s="247">
        <v>2020</v>
      </c>
      <c r="G529" s="247">
        <v>2020</v>
      </c>
      <c r="H529" s="355" t="s">
        <v>141</v>
      </c>
      <c r="I529" s="355" t="s">
        <v>141</v>
      </c>
      <c r="J529" s="354" t="s">
        <v>332</v>
      </c>
      <c r="K529" s="354" t="s">
        <v>332</v>
      </c>
      <c r="N529" s="320">
        <v>0</v>
      </c>
      <c r="O529" s="320">
        <v>3.5</v>
      </c>
    </row>
    <row r="530" spans="1:15" ht="30" x14ac:dyDescent="0.25">
      <c r="A530" s="247" t="str">
        <f>'7.1'!A534</f>
        <v>1.1.4.154</v>
      </c>
      <c r="B530" s="289" t="str">
        <f>'7.1'!B534</f>
        <v>Строительство ВЛ-0,4кВ ДНТ  "ДРУЖБА"</v>
      </c>
      <c r="C530" s="236">
        <f>IF('9'!V537&gt;0,'9'!V537,'13'!N530)</f>
        <v>0</v>
      </c>
      <c r="D530" s="235"/>
      <c r="E530" s="236">
        <f>IF('9'!U537&gt;0,'9'!U537,'13'!O530)</f>
        <v>3.5</v>
      </c>
      <c r="F530" s="247">
        <v>2018</v>
      </c>
      <c r="G530" s="247">
        <v>2018</v>
      </c>
      <c r="H530" s="355" t="s">
        <v>141</v>
      </c>
      <c r="I530" s="355" t="s">
        <v>141</v>
      </c>
      <c r="J530" s="354" t="s">
        <v>332</v>
      </c>
      <c r="K530" s="354" t="s">
        <v>332</v>
      </c>
      <c r="N530" s="320">
        <v>0</v>
      </c>
      <c r="O530" s="320">
        <v>3.5</v>
      </c>
    </row>
    <row r="531" spans="1:15" ht="30" x14ac:dyDescent="0.25">
      <c r="A531" s="247" t="str">
        <f>'7.1'!A535</f>
        <v>1.1.4.155</v>
      </c>
      <c r="B531" s="289" t="str">
        <f>'7.1'!B535</f>
        <v>Строительство ВЛ-0,4кВ ПКС "Крылья Сургута",</v>
      </c>
      <c r="C531" s="236">
        <f>IF('9'!V538&gt;0,'9'!V538,'13'!N531)</f>
        <v>0</v>
      </c>
      <c r="D531" s="235"/>
      <c r="E531" s="236">
        <f>IF('9'!U538&gt;0,'9'!U538,'13'!O531)</f>
        <v>3.5</v>
      </c>
      <c r="F531" s="247">
        <v>2020</v>
      </c>
      <c r="G531" s="247">
        <v>2020</v>
      </c>
      <c r="H531" s="355" t="s">
        <v>141</v>
      </c>
      <c r="I531" s="355" t="s">
        <v>141</v>
      </c>
      <c r="J531" s="354" t="s">
        <v>332</v>
      </c>
      <c r="K531" s="354" t="s">
        <v>332</v>
      </c>
      <c r="N531" s="320">
        <v>0</v>
      </c>
      <c r="O531" s="320">
        <v>3.5</v>
      </c>
    </row>
    <row r="532" spans="1:15" ht="30" x14ac:dyDescent="0.25">
      <c r="A532" s="247" t="str">
        <f>'7.1'!A536</f>
        <v>1.1.4.156</v>
      </c>
      <c r="B532" s="289" t="str">
        <f>'7.1'!B536</f>
        <v>Строительство ВЛ-0,4кВ СТ № 52 "Лесное"</v>
      </c>
      <c r="C532" s="236">
        <f>IF('9'!V539&gt;0,'9'!V539,'13'!N532)</f>
        <v>0</v>
      </c>
      <c r="D532" s="235"/>
      <c r="E532" s="236">
        <f>IF('9'!U539&gt;0,'9'!U539,'13'!O532)</f>
        <v>3.5</v>
      </c>
      <c r="F532" s="247">
        <v>2020</v>
      </c>
      <c r="G532" s="247">
        <v>2020</v>
      </c>
      <c r="H532" s="355" t="s">
        <v>141</v>
      </c>
      <c r="I532" s="355" t="s">
        <v>141</v>
      </c>
      <c r="J532" s="354" t="s">
        <v>332</v>
      </c>
      <c r="K532" s="354" t="s">
        <v>332</v>
      </c>
      <c r="N532" s="320">
        <v>0</v>
      </c>
      <c r="O532" s="320">
        <v>3.5</v>
      </c>
    </row>
    <row r="533" spans="1:15" ht="30" x14ac:dyDescent="0.25">
      <c r="A533" s="247" t="str">
        <f>'7.1'!A537</f>
        <v>1.1.4.159</v>
      </c>
      <c r="B533" s="289" t="str">
        <f>'7.1'!B537</f>
        <v>Строительство ВЛ-0,4кВ ПСДСК    "ПОДВОДНИК"</v>
      </c>
      <c r="C533" s="236">
        <f>IF('9'!V540&gt;0,'9'!V540,'13'!N533)</f>
        <v>0</v>
      </c>
      <c r="D533" s="235"/>
      <c r="E533" s="236">
        <f>IF('9'!U540&gt;0,'9'!U540,'13'!O533)</f>
        <v>3.5</v>
      </c>
      <c r="F533" s="247">
        <v>2022</v>
      </c>
      <c r="G533" s="247">
        <v>2022</v>
      </c>
      <c r="H533" s="355" t="s">
        <v>141</v>
      </c>
      <c r="I533" s="355" t="s">
        <v>141</v>
      </c>
      <c r="J533" s="354" t="s">
        <v>332</v>
      </c>
      <c r="K533" s="354" t="s">
        <v>332</v>
      </c>
      <c r="N533" s="320">
        <v>0</v>
      </c>
      <c r="O533" s="320">
        <v>3.5</v>
      </c>
    </row>
    <row r="534" spans="1:15" ht="30" x14ac:dyDescent="0.25">
      <c r="A534" s="247" t="str">
        <f>'7.1'!A538</f>
        <v>1.1.4.160</v>
      </c>
      <c r="B534" s="289" t="str">
        <f>'7.1'!B538</f>
        <v>Строительство ВЛ-0,4кВ СОПК "Родничок" № 61</v>
      </c>
      <c r="C534" s="236">
        <f>IF('9'!V541&gt;0,'9'!V541,'13'!N534)</f>
        <v>0</v>
      </c>
      <c r="D534" s="235"/>
      <c r="E534" s="236">
        <f>IF('9'!U541&gt;0,'9'!U541,'13'!O534)</f>
        <v>3.5</v>
      </c>
      <c r="F534" s="247">
        <v>2022</v>
      </c>
      <c r="G534" s="247">
        <v>2022</v>
      </c>
      <c r="H534" s="355" t="s">
        <v>141</v>
      </c>
      <c r="I534" s="355" t="s">
        <v>141</v>
      </c>
      <c r="J534" s="354" t="s">
        <v>332</v>
      </c>
      <c r="K534" s="354" t="s">
        <v>332</v>
      </c>
      <c r="N534" s="320">
        <v>0</v>
      </c>
      <c r="O534" s="320">
        <v>3.5</v>
      </c>
    </row>
    <row r="535" spans="1:15" ht="30" x14ac:dyDescent="0.25">
      <c r="A535" s="247" t="str">
        <f>'7.1'!A539</f>
        <v>1.1.4.161</v>
      </c>
      <c r="B535" s="289" t="str">
        <f>'7.1'!B539</f>
        <v>Строительство ВЛ-0,4кВ СНТ "Газовик"</v>
      </c>
      <c r="C535" s="236">
        <f>IF('9'!V542&gt;0,'9'!V542,'13'!N535)</f>
        <v>0</v>
      </c>
      <c r="D535" s="235"/>
      <c r="E535" s="236">
        <f>IF('9'!U542&gt;0,'9'!U542,'13'!O535)</f>
        <v>3.5</v>
      </c>
      <c r="F535" s="247">
        <v>2022</v>
      </c>
      <c r="G535" s="247">
        <v>2022</v>
      </c>
      <c r="H535" s="355" t="s">
        <v>141</v>
      </c>
      <c r="I535" s="355" t="s">
        <v>141</v>
      </c>
      <c r="J535" s="354" t="s">
        <v>332</v>
      </c>
      <c r="K535" s="354" t="s">
        <v>332</v>
      </c>
      <c r="N535" s="320">
        <v>0</v>
      </c>
      <c r="O535" s="320">
        <v>3.5</v>
      </c>
    </row>
    <row r="536" spans="1:15" ht="30" x14ac:dyDescent="0.25">
      <c r="A536" s="247" t="str">
        <f>'7.1'!A540</f>
        <v>1.1.4.162</v>
      </c>
      <c r="B536" s="289" t="str">
        <f>'7.1'!B540</f>
        <v>Строительство ВЛ-0,4кВ СТ  № 13 "МАЙ"</v>
      </c>
      <c r="C536" s="236">
        <f>IF('9'!V543&gt;0,'9'!V543,'13'!N536)</f>
        <v>0</v>
      </c>
      <c r="D536" s="235"/>
      <c r="E536" s="236">
        <f>IF('9'!U543&gt;0,'9'!U543,'13'!O536)</f>
        <v>3.5</v>
      </c>
      <c r="F536" s="247">
        <v>2022</v>
      </c>
      <c r="G536" s="247">
        <v>2022</v>
      </c>
      <c r="H536" s="355" t="s">
        <v>141</v>
      </c>
      <c r="I536" s="355" t="s">
        <v>141</v>
      </c>
      <c r="J536" s="354" t="s">
        <v>332</v>
      </c>
      <c r="K536" s="354" t="s">
        <v>332</v>
      </c>
      <c r="N536" s="320">
        <v>0</v>
      </c>
      <c r="O536" s="320">
        <v>3.5</v>
      </c>
    </row>
    <row r="537" spans="1:15" ht="30" x14ac:dyDescent="0.25">
      <c r="A537" s="247" t="str">
        <f>'7.1'!A541</f>
        <v>1.1.4.163</v>
      </c>
      <c r="B537" s="289" t="str">
        <f>'7.1'!B541</f>
        <v>Строительство ВЛ-0,4кВ ПДК "Крылья Сургута"-2</v>
      </c>
      <c r="C537" s="236">
        <f>IF('9'!V544&gt;0,'9'!V544,'13'!N537)</f>
        <v>0</v>
      </c>
      <c r="D537" s="235"/>
      <c r="E537" s="236">
        <f>IF('9'!U544&gt;0,'9'!U544,'13'!O537)</f>
        <v>3.5</v>
      </c>
      <c r="F537" s="247">
        <v>2022</v>
      </c>
      <c r="G537" s="247">
        <v>2022</v>
      </c>
      <c r="H537" s="355" t="s">
        <v>141</v>
      </c>
      <c r="I537" s="355" t="s">
        <v>141</v>
      </c>
      <c r="J537" s="354" t="s">
        <v>332</v>
      </c>
      <c r="K537" s="354" t="s">
        <v>332</v>
      </c>
      <c r="N537" s="320">
        <v>0</v>
      </c>
      <c r="O537" s="320">
        <v>3.5</v>
      </c>
    </row>
    <row r="538" spans="1:15" ht="30" x14ac:dyDescent="0.25">
      <c r="A538" s="247" t="str">
        <f>'7.1'!A542</f>
        <v>1.1.4.164</v>
      </c>
      <c r="B538" s="289" t="str">
        <f>'7.1'!B542</f>
        <v>Строительство ВЛ-0,4кВ ПДК "Крылья Сургута - Кафт"</v>
      </c>
      <c r="C538" s="236">
        <f>IF('9'!V545&gt;0,'9'!V545,'13'!N538)</f>
        <v>0</v>
      </c>
      <c r="D538" s="235"/>
      <c r="E538" s="236">
        <f>IF('9'!U545&gt;0,'9'!U545,'13'!O538)</f>
        <v>3.5</v>
      </c>
      <c r="F538" s="247">
        <v>2019</v>
      </c>
      <c r="G538" s="247">
        <v>2019</v>
      </c>
      <c r="H538" s="355" t="s">
        <v>141</v>
      </c>
      <c r="I538" s="355" t="s">
        <v>141</v>
      </c>
      <c r="J538" s="354" t="s">
        <v>332</v>
      </c>
      <c r="K538" s="354" t="s">
        <v>332</v>
      </c>
      <c r="N538" s="320">
        <v>0</v>
      </c>
      <c r="O538" s="320">
        <v>3.5</v>
      </c>
    </row>
    <row r="539" spans="1:15" ht="30" x14ac:dyDescent="0.25">
      <c r="A539" s="247" t="str">
        <f>'7.1'!A543</f>
        <v>1.1.4.165</v>
      </c>
      <c r="B539" s="289" t="str">
        <f>'7.1'!B543</f>
        <v>Строительство ВЛ-0,4кВ ДНТ "Тихий Бор"</v>
      </c>
      <c r="C539" s="236">
        <f>IF('9'!V546&gt;0,'9'!V546,'13'!N539)</f>
        <v>0</v>
      </c>
      <c r="D539" s="235"/>
      <c r="E539" s="236">
        <f>IF('9'!U546&gt;0,'9'!U546,'13'!O539)</f>
        <v>3.5</v>
      </c>
      <c r="F539" s="247">
        <v>2019</v>
      </c>
      <c r="G539" s="247">
        <v>2019</v>
      </c>
      <c r="H539" s="355" t="s">
        <v>141</v>
      </c>
      <c r="I539" s="355" t="s">
        <v>141</v>
      </c>
      <c r="J539" s="354" t="s">
        <v>332</v>
      </c>
      <c r="K539" s="354" t="s">
        <v>332</v>
      </c>
      <c r="N539" s="320">
        <v>0</v>
      </c>
      <c r="O539" s="320">
        <v>3.5</v>
      </c>
    </row>
    <row r="540" spans="1:15" ht="30" x14ac:dyDescent="0.25">
      <c r="A540" s="247" t="str">
        <f>'7.1'!A544</f>
        <v>1.1.4.166</v>
      </c>
      <c r="B540" s="289" t="str">
        <f>'7.1'!B544</f>
        <v>Строительство ВЛ-0,4кВ ДПК "Жемчужина"</v>
      </c>
      <c r="C540" s="236">
        <f>IF('9'!V547&gt;0,'9'!V547,'13'!N540)</f>
        <v>0</v>
      </c>
      <c r="D540" s="235"/>
      <c r="E540" s="236">
        <f>IF('9'!U547&gt;0,'9'!U547,'13'!O540)</f>
        <v>3.5</v>
      </c>
      <c r="F540" s="247">
        <v>2019</v>
      </c>
      <c r="G540" s="247">
        <v>2019</v>
      </c>
      <c r="H540" s="355" t="s">
        <v>141</v>
      </c>
      <c r="I540" s="355" t="s">
        <v>141</v>
      </c>
      <c r="J540" s="354" t="s">
        <v>332</v>
      </c>
      <c r="K540" s="354" t="s">
        <v>332</v>
      </c>
      <c r="N540" s="320">
        <v>0</v>
      </c>
      <c r="O540" s="320">
        <v>3.5</v>
      </c>
    </row>
    <row r="541" spans="1:15" ht="30" x14ac:dyDescent="0.25">
      <c r="A541" s="247" t="str">
        <f>'7.1'!A545</f>
        <v>1.1.4.167</v>
      </c>
      <c r="B541" s="289" t="str">
        <f>'7.1'!B545</f>
        <v>Строительство ВЛ-0,4кВ ПСК Искра</v>
      </c>
      <c r="C541" s="236">
        <f>IF('9'!V548&gt;0,'9'!V548,'13'!N541)</f>
        <v>0</v>
      </c>
      <c r="D541" s="235"/>
      <c r="E541" s="236">
        <f>IF('9'!U548&gt;0,'9'!U548,'13'!O541)</f>
        <v>3.5</v>
      </c>
      <c r="F541" s="247">
        <v>2019</v>
      </c>
      <c r="G541" s="247">
        <v>2019</v>
      </c>
      <c r="H541" s="355" t="s">
        <v>141</v>
      </c>
      <c r="I541" s="355" t="s">
        <v>141</v>
      </c>
      <c r="J541" s="354" t="s">
        <v>332</v>
      </c>
      <c r="K541" s="354" t="s">
        <v>332</v>
      </c>
      <c r="N541" s="320">
        <v>0</v>
      </c>
      <c r="O541" s="320">
        <v>3.5</v>
      </c>
    </row>
    <row r="542" spans="1:15" ht="30" x14ac:dyDescent="0.25">
      <c r="A542" s="247" t="str">
        <f>'7.1'!A546</f>
        <v>1.1.4.168</v>
      </c>
      <c r="B542" s="289" t="str">
        <f>'7.1'!B546</f>
        <v>Строительство ВЛ-0,4кВ ПК Садовое товарищество № 7</v>
      </c>
      <c r="C542" s="236">
        <f>IF('9'!V549&gt;0,'9'!V549,'13'!N542)</f>
        <v>0</v>
      </c>
      <c r="D542" s="235"/>
      <c r="E542" s="236">
        <f>IF('9'!U549&gt;0,'9'!U549,'13'!O542)</f>
        <v>3.5</v>
      </c>
      <c r="F542" s="247">
        <v>2019</v>
      </c>
      <c r="G542" s="247">
        <v>2019</v>
      </c>
      <c r="H542" s="355" t="s">
        <v>141</v>
      </c>
      <c r="I542" s="355" t="s">
        <v>141</v>
      </c>
      <c r="J542" s="354" t="s">
        <v>332</v>
      </c>
      <c r="K542" s="354" t="s">
        <v>332</v>
      </c>
      <c r="N542" s="320">
        <v>0</v>
      </c>
      <c r="O542" s="320">
        <v>3.5</v>
      </c>
    </row>
    <row r="543" spans="1:15" ht="30" x14ac:dyDescent="0.25">
      <c r="A543" s="247" t="str">
        <f>'7.1'!A547</f>
        <v>1.1.4.169</v>
      </c>
      <c r="B543" s="289" t="str">
        <f>'7.1'!B547</f>
        <v>Строительство ВЛ-0,4кВ ПСК № 71 Зеленое</v>
      </c>
      <c r="C543" s="236">
        <f>IF('9'!V550&gt;0,'9'!V550,'13'!N543)</f>
        <v>0</v>
      </c>
      <c r="D543" s="235"/>
      <c r="E543" s="236">
        <f>IF('9'!U550&gt;0,'9'!U550,'13'!O543)</f>
        <v>3.5</v>
      </c>
      <c r="F543" s="247">
        <v>2019</v>
      </c>
      <c r="G543" s="247">
        <v>2019</v>
      </c>
      <c r="H543" s="355" t="s">
        <v>141</v>
      </c>
      <c r="I543" s="355" t="s">
        <v>141</v>
      </c>
      <c r="J543" s="354" t="s">
        <v>332</v>
      </c>
      <c r="K543" s="354" t="s">
        <v>332</v>
      </c>
      <c r="N543" s="320">
        <v>0</v>
      </c>
      <c r="O543" s="320">
        <v>3.5</v>
      </c>
    </row>
    <row r="544" spans="1:15" ht="30" x14ac:dyDescent="0.25">
      <c r="A544" s="247" t="str">
        <f>'7.1'!A548</f>
        <v>1.1.4.170</v>
      </c>
      <c r="B544" s="289" t="str">
        <f>'7.1'!B548</f>
        <v>Строительство ВЛ-0,4кВ ПДК Сосновый бор</v>
      </c>
      <c r="C544" s="236">
        <f>IF('9'!V551&gt;0,'9'!V551,'13'!N544)</f>
        <v>0</v>
      </c>
      <c r="D544" s="235"/>
      <c r="E544" s="236">
        <f>IF('9'!U551&gt;0,'9'!U551,'13'!O544)</f>
        <v>3.5</v>
      </c>
      <c r="F544" s="247">
        <v>2019</v>
      </c>
      <c r="G544" s="247">
        <v>2019</v>
      </c>
      <c r="H544" s="355" t="s">
        <v>141</v>
      </c>
      <c r="I544" s="355" t="s">
        <v>141</v>
      </c>
      <c r="J544" s="354" t="s">
        <v>332</v>
      </c>
      <c r="K544" s="354" t="s">
        <v>332</v>
      </c>
      <c r="N544" s="320">
        <v>0</v>
      </c>
      <c r="O544" s="320">
        <v>3.5</v>
      </c>
    </row>
    <row r="545" spans="1:15" ht="30" x14ac:dyDescent="0.25">
      <c r="A545" s="247" t="str">
        <f>'7.1'!A549</f>
        <v>1.1.4.171</v>
      </c>
      <c r="B545" s="289" t="str">
        <f>'7.1'!B549</f>
        <v>Строительство ВЛ-0,4кВ ПСК Березовый</v>
      </c>
      <c r="C545" s="236">
        <f>IF('9'!V552&gt;0,'9'!V552,'13'!N545)</f>
        <v>0</v>
      </c>
      <c r="D545" s="235"/>
      <c r="E545" s="236">
        <f>IF('9'!U552&gt;0,'9'!U552,'13'!O545)</f>
        <v>3.5</v>
      </c>
      <c r="F545" s="247">
        <v>2019</v>
      </c>
      <c r="G545" s="247">
        <v>2019</v>
      </c>
      <c r="H545" s="355" t="s">
        <v>141</v>
      </c>
      <c r="I545" s="355" t="s">
        <v>141</v>
      </c>
      <c r="J545" s="354" t="s">
        <v>332</v>
      </c>
      <c r="K545" s="354" t="s">
        <v>332</v>
      </c>
      <c r="N545" s="320">
        <v>0</v>
      </c>
      <c r="O545" s="320">
        <v>3.5</v>
      </c>
    </row>
    <row r="546" spans="1:15" ht="30" x14ac:dyDescent="0.25">
      <c r="A546" s="247" t="str">
        <f>'7.1'!A550</f>
        <v>1.1.4.172</v>
      </c>
      <c r="B546" s="289" t="str">
        <f>'7.1'!B550</f>
        <v>Строительство ВЛ-0,4кВ ПСК Пищевик</v>
      </c>
      <c r="C546" s="236">
        <f>IF('9'!V553&gt;0,'9'!V553,'13'!N546)</f>
        <v>0</v>
      </c>
      <c r="D546" s="235"/>
      <c r="E546" s="236">
        <f>IF('9'!U553&gt;0,'9'!U553,'13'!O546)</f>
        <v>3.5</v>
      </c>
      <c r="F546" s="247">
        <v>2019</v>
      </c>
      <c r="G546" s="247">
        <v>2019</v>
      </c>
      <c r="H546" s="355" t="s">
        <v>141</v>
      </c>
      <c r="I546" s="355" t="s">
        <v>141</v>
      </c>
      <c r="J546" s="354" t="s">
        <v>332</v>
      </c>
      <c r="K546" s="354" t="s">
        <v>332</v>
      </c>
      <c r="N546" s="320">
        <v>0</v>
      </c>
      <c r="O546" s="320">
        <v>3.5</v>
      </c>
    </row>
    <row r="547" spans="1:15" ht="30" x14ac:dyDescent="0.25">
      <c r="A547" s="247" t="str">
        <f>'7.1'!A551</f>
        <v>1.1.4.173</v>
      </c>
      <c r="B547" s="289" t="str">
        <f>'7.1'!B551</f>
        <v>Строительство ВЛ-0,4кВ ПСК Кедровый</v>
      </c>
      <c r="C547" s="236">
        <f>IF('9'!V554&gt;0,'9'!V554,'13'!N547)</f>
        <v>0</v>
      </c>
      <c r="D547" s="235"/>
      <c r="E547" s="236">
        <f>IF('9'!U554&gt;0,'9'!U554,'13'!O547)</f>
        <v>3.5</v>
      </c>
      <c r="F547" s="247">
        <v>2020</v>
      </c>
      <c r="G547" s="247">
        <v>2020</v>
      </c>
      <c r="H547" s="355" t="s">
        <v>141</v>
      </c>
      <c r="I547" s="355" t="s">
        <v>141</v>
      </c>
      <c r="J547" s="354" t="s">
        <v>332</v>
      </c>
      <c r="K547" s="354" t="s">
        <v>332</v>
      </c>
      <c r="N547" s="320">
        <v>0</v>
      </c>
      <c r="O547" s="320">
        <v>3.5</v>
      </c>
    </row>
    <row r="548" spans="1:15" ht="30" x14ac:dyDescent="0.25">
      <c r="A548" s="247" t="str">
        <f>'7.1'!A552</f>
        <v>1.1.4.174</v>
      </c>
      <c r="B548" s="289" t="str">
        <f>'7.1'!B552</f>
        <v>Строительство ВЛ-0,4кВ ПСК Рябиновое</v>
      </c>
      <c r="C548" s="236">
        <f>IF('9'!V555&gt;0,'9'!V555,'13'!N548)</f>
        <v>0</v>
      </c>
      <c r="D548" s="235"/>
      <c r="E548" s="236">
        <f>IF('9'!U555&gt;0,'9'!U555,'13'!O548)</f>
        <v>3.5</v>
      </c>
      <c r="F548" s="247">
        <v>2020</v>
      </c>
      <c r="G548" s="247">
        <v>2020</v>
      </c>
      <c r="H548" s="355" t="s">
        <v>141</v>
      </c>
      <c r="I548" s="355" t="s">
        <v>141</v>
      </c>
      <c r="J548" s="354" t="s">
        <v>332</v>
      </c>
      <c r="K548" s="354" t="s">
        <v>332</v>
      </c>
      <c r="N548" s="320">
        <v>0</v>
      </c>
      <c r="O548" s="320">
        <v>3.5</v>
      </c>
    </row>
    <row r="549" spans="1:15" ht="30" x14ac:dyDescent="0.25">
      <c r="A549" s="247" t="str">
        <f>'7.1'!A553</f>
        <v>1.1.4.175</v>
      </c>
      <c r="B549" s="289" t="str">
        <f>'7.1'!B553</f>
        <v>Строительство ВЛ-0,4кВ ПСК Виктория</v>
      </c>
      <c r="C549" s="236">
        <f>IF('9'!V556&gt;0,'9'!V556,'13'!N549)</f>
        <v>0</v>
      </c>
      <c r="D549" s="235"/>
      <c r="E549" s="236">
        <f>IF('9'!U556&gt;0,'9'!U556,'13'!O549)</f>
        <v>3.5</v>
      </c>
      <c r="F549" s="247">
        <v>2020</v>
      </c>
      <c r="G549" s="247">
        <v>2020</v>
      </c>
      <c r="H549" s="355" t="s">
        <v>141</v>
      </c>
      <c r="I549" s="355" t="s">
        <v>141</v>
      </c>
      <c r="J549" s="354" t="s">
        <v>332</v>
      </c>
      <c r="K549" s="354" t="s">
        <v>332</v>
      </c>
      <c r="N549" s="320">
        <v>0</v>
      </c>
      <c r="O549" s="320">
        <v>3.5</v>
      </c>
    </row>
    <row r="550" spans="1:15" ht="30" x14ac:dyDescent="0.25">
      <c r="A550" s="247" t="str">
        <f>'7.1'!A554</f>
        <v>1.1.4.176</v>
      </c>
      <c r="B550" s="289" t="str">
        <f>'7.1'!B554</f>
        <v>Строительство ВЛ-0,4кВ СТСН Летние Юрты</v>
      </c>
      <c r="C550" s="236">
        <f>IF('9'!V557&gt;0,'9'!V557,'13'!N550)</f>
        <v>0</v>
      </c>
      <c r="D550" s="235"/>
      <c r="E550" s="236">
        <f>IF('9'!U557&gt;0,'9'!U557,'13'!O550)</f>
        <v>3.5</v>
      </c>
      <c r="F550" s="247">
        <v>2020</v>
      </c>
      <c r="G550" s="247">
        <v>2020</v>
      </c>
      <c r="H550" s="355" t="s">
        <v>141</v>
      </c>
      <c r="I550" s="355" t="s">
        <v>141</v>
      </c>
      <c r="J550" s="354" t="s">
        <v>332</v>
      </c>
      <c r="K550" s="354" t="s">
        <v>332</v>
      </c>
      <c r="N550" s="320">
        <v>0</v>
      </c>
      <c r="O550" s="320">
        <v>3.5</v>
      </c>
    </row>
    <row r="551" spans="1:15" ht="30" x14ac:dyDescent="0.25">
      <c r="A551" s="247" t="str">
        <f>'7.1'!A555</f>
        <v>1.1.4.177</v>
      </c>
      <c r="B551" s="289" t="str">
        <f>'7.1'!B555</f>
        <v>Строительство ВЛ-0,4кВ СТ Ягодное</v>
      </c>
      <c r="C551" s="236">
        <f>IF('9'!V558&gt;0,'9'!V558,'13'!N551)</f>
        <v>0</v>
      </c>
      <c r="D551" s="235"/>
      <c r="E551" s="236">
        <f>IF('9'!U558&gt;0,'9'!U558,'13'!O551)</f>
        <v>3.5</v>
      </c>
      <c r="F551" s="247">
        <v>2019</v>
      </c>
      <c r="G551" s="247">
        <v>2019</v>
      </c>
      <c r="H551" s="355" t="s">
        <v>141</v>
      </c>
      <c r="I551" s="355" t="s">
        <v>141</v>
      </c>
      <c r="J551" s="354" t="s">
        <v>332</v>
      </c>
      <c r="K551" s="354" t="s">
        <v>332</v>
      </c>
      <c r="N551" s="320">
        <v>0</v>
      </c>
      <c r="O551" s="320">
        <v>3.5</v>
      </c>
    </row>
    <row r="552" spans="1:15" ht="30" x14ac:dyDescent="0.25">
      <c r="A552" s="247" t="str">
        <f>'7.1'!A556</f>
        <v>1.1.4.178</v>
      </c>
      <c r="B552" s="289" t="str">
        <f>'7.1'!B556</f>
        <v>Строительство ВЛ-0,4кВ СТ Сириус</v>
      </c>
      <c r="C552" s="236">
        <f>IF('9'!V559&gt;0,'9'!V559,'13'!N552)</f>
        <v>0</v>
      </c>
      <c r="D552" s="235"/>
      <c r="E552" s="236">
        <f>IF('9'!U559&gt;0,'9'!U559,'13'!O552)</f>
        <v>3.5</v>
      </c>
      <c r="F552" s="247">
        <v>2019</v>
      </c>
      <c r="G552" s="247">
        <v>2019</v>
      </c>
      <c r="H552" s="355" t="s">
        <v>141</v>
      </c>
      <c r="I552" s="355" t="s">
        <v>141</v>
      </c>
      <c r="J552" s="354" t="s">
        <v>332</v>
      </c>
      <c r="K552" s="354" t="s">
        <v>332</v>
      </c>
      <c r="N552" s="320">
        <v>0</v>
      </c>
      <c r="O552" s="320">
        <v>3.5</v>
      </c>
    </row>
    <row r="553" spans="1:15" ht="30" x14ac:dyDescent="0.25">
      <c r="A553" s="247" t="str">
        <f>'7.1'!A557</f>
        <v>1.1.4.179</v>
      </c>
      <c r="B553" s="289" t="str">
        <f>'7.1'!B557</f>
        <v>Строительство ВЛ-0,4кВ СТ Берендей</v>
      </c>
      <c r="C553" s="236">
        <f>IF('9'!V560&gt;0,'9'!V560,'13'!N553)</f>
        <v>0</v>
      </c>
      <c r="D553" s="235"/>
      <c r="E553" s="236">
        <f>IF('9'!U560&gt;0,'9'!U560,'13'!O553)</f>
        <v>3.5</v>
      </c>
      <c r="F553" s="247">
        <v>2019</v>
      </c>
      <c r="G553" s="247">
        <v>2019</v>
      </c>
      <c r="H553" s="355" t="s">
        <v>141</v>
      </c>
      <c r="I553" s="355" t="s">
        <v>141</v>
      </c>
      <c r="J553" s="354" t="s">
        <v>332</v>
      </c>
      <c r="K553" s="354" t="s">
        <v>332</v>
      </c>
      <c r="N553" s="320">
        <v>0</v>
      </c>
      <c r="O553" s="320">
        <v>3.5</v>
      </c>
    </row>
    <row r="554" spans="1:15" ht="30" x14ac:dyDescent="0.25">
      <c r="A554" s="247" t="str">
        <f>'7.1'!A558</f>
        <v>1.1.4.180</v>
      </c>
      <c r="B554" s="289" t="str">
        <f>'7.1'!B558</f>
        <v>Строительство ВЛ-0,4кВ СТ Тюльпан</v>
      </c>
      <c r="C554" s="236">
        <f>IF('9'!V561&gt;0,'9'!V561,'13'!N554)</f>
        <v>0</v>
      </c>
      <c r="D554" s="235"/>
      <c r="E554" s="236">
        <f>IF('9'!U561&gt;0,'9'!U561,'13'!O554)</f>
        <v>3.5</v>
      </c>
      <c r="F554" s="247">
        <v>2019</v>
      </c>
      <c r="G554" s="247">
        <v>2019</v>
      </c>
      <c r="H554" s="355" t="s">
        <v>141</v>
      </c>
      <c r="I554" s="355" t="s">
        <v>141</v>
      </c>
      <c r="J554" s="354" t="s">
        <v>332</v>
      </c>
      <c r="K554" s="354" t="s">
        <v>332</v>
      </c>
      <c r="N554" s="320">
        <v>0</v>
      </c>
      <c r="O554" s="320">
        <v>3.5</v>
      </c>
    </row>
    <row r="555" spans="1:15" ht="30" x14ac:dyDescent="0.25">
      <c r="A555" s="247" t="str">
        <f>'7.1'!A559</f>
        <v>1.1.4.181</v>
      </c>
      <c r="B555" s="289" t="str">
        <f>'7.1'!B559</f>
        <v>Строительство ВЛ-0,4кВ СОТ Энергостроитель</v>
      </c>
      <c r="C555" s="236">
        <f>IF('9'!V562&gt;0,'9'!V562,'13'!N555)</f>
        <v>0</v>
      </c>
      <c r="D555" s="235"/>
      <c r="E555" s="236">
        <f>IF('9'!U562&gt;0,'9'!U562,'13'!O555)</f>
        <v>3.5</v>
      </c>
      <c r="F555" s="247">
        <v>2019</v>
      </c>
      <c r="G555" s="247">
        <v>2019</v>
      </c>
      <c r="H555" s="355" t="s">
        <v>141</v>
      </c>
      <c r="I555" s="355" t="s">
        <v>141</v>
      </c>
      <c r="J555" s="354" t="s">
        <v>332</v>
      </c>
      <c r="K555" s="354" t="s">
        <v>332</v>
      </c>
      <c r="N555" s="320">
        <v>0</v>
      </c>
      <c r="O555" s="320">
        <v>3.5</v>
      </c>
    </row>
    <row r="556" spans="1:15" ht="30" x14ac:dyDescent="0.25">
      <c r="A556" s="247" t="str">
        <f>'7.1'!A560</f>
        <v>1.1.4.182</v>
      </c>
      <c r="B556" s="289" t="str">
        <f>'7.1'!B560</f>
        <v>Строительство ВЛ-0,4кВ СОТ Прибрежный</v>
      </c>
      <c r="C556" s="236">
        <f>IF('9'!V563&gt;0,'9'!V563,'13'!N556)</f>
        <v>0</v>
      </c>
      <c r="D556" s="235"/>
      <c r="E556" s="236">
        <f>IF('9'!U563&gt;0,'9'!U563,'13'!O556)</f>
        <v>3.5</v>
      </c>
      <c r="F556" s="247">
        <v>2019</v>
      </c>
      <c r="G556" s="247">
        <v>2019</v>
      </c>
      <c r="H556" s="355" t="s">
        <v>141</v>
      </c>
      <c r="I556" s="355" t="s">
        <v>141</v>
      </c>
      <c r="J556" s="354" t="s">
        <v>332</v>
      </c>
      <c r="K556" s="354" t="s">
        <v>332</v>
      </c>
      <c r="N556" s="320">
        <v>0</v>
      </c>
      <c r="O556" s="320">
        <v>3.5</v>
      </c>
    </row>
    <row r="557" spans="1:15" ht="30" x14ac:dyDescent="0.25">
      <c r="A557" s="247" t="str">
        <f>'7.1'!A561</f>
        <v>1.1.4.183</v>
      </c>
      <c r="B557" s="289" t="str">
        <f>'7.1'!B561</f>
        <v>Строительство ВЛ-0,4кВ СОТ Прибрежный-2</v>
      </c>
      <c r="C557" s="236">
        <f>IF('9'!V564&gt;0,'9'!V564,'13'!N557)</f>
        <v>0</v>
      </c>
      <c r="D557" s="235"/>
      <c r="E557" s="236">
        <f>IF('9'!U564&gt;0,'9'!U564,'13'!O557)</f>
        <v>3.5</v>
      </c>
      <c r="F557" s="247">
        <v>2019</v>
      </c>
      <c r="G557" s="247">
        <v>2019</v>
      </c>
      <c r="H557" s="355" t="s">
        <v>141</v>
      </c>
      <c r="I557" s="355" t="s">
        <v>141</v>
      </c>
      <c r="J557" s="354" t="s">
        <v>332</v>
      </c>
      <c r="K557" s="354" t="s">
        <v>332</v>
      </c>
      <c r="N557" s="320">
        <v>0</v>
      </c>
      <c r="O557" s="320">
        <v>3.5</v>
      </c>
    </row>
    <row r="558" spans="1:15" ht="30" x14ac:dyDescent="0.25">
      <c r="A558" s="247" t="str">
        <f>'7.1'!A562</f>
        <v>1.1.4.184</v>
      </c>
      <c r="B558" s="289" t="str">
        <f>'7.1'!B562</f>
        <v>Строительство ВЛ-0,4кВ СОТ Прибрежный-3</v>
      </c>
      <c r="C558" s="236">
        <f>IF('9'!V565&gt;0,'9'!V565,'13'!N558)</f>
        <v>0</v>
      </c>
      <c r="D558" s="235"/>
      <c r="E558" s="236">
        <f>IF('9'!U565&gt;0,'9'!U565,'13'!O558)</f>
        <v>3.5</v>
      </c>
      <c r="F558" s="247">
        <v>2022</v>
      </c>
      <c r="G558" s="247">
        <v>2022</v>
      </c>
      <c r="H558" s="355" t="s">
        <v>141</v>
      </c>
      <c r="I558" s="355" t="s">
        <v>141</v>
      </c>
      <c r="J558" s="354" t="s">
        <v>332</v>
      </c>
      <c r="K558" s="354" t="s">
        <v>332</v>
      </c>
      <c r="N558" s="320">
        <v>0</v>
      </c>
      <c r="O558" s="320">
        <v>3.5</v>
      </c>
    </row>
    <row r="559" spans="1:15" ht="30" x14ac:dyDescent="0.25">
      <c r="A559" s="247" t="str">
        <f>'7.1'!A563</f>
        <v>1.1.4.185</v>
      </c>
      <c r="B559" s="289" t="str">
        <f>'7.1'!B563</f>
        <v>Строительство ВЛ-0,4кВ СТ Полимер</v>
      </c>
      <c r="C559" s="236">
        <f>IF('9'!V566&gt;0,'9'!V566,'13'!N559)</f>
        <v>0</v>
      </c>
      <c r="D559" s="235"/>
      <c r="E559" s="236">
        <f>IF('9'!U566&gt;0,'9'!U566,'13'!O559)</f>
        <v>3.5</v>
      </c>
      <c r="F559" s="247">
        <v>2022</v>
      </c>
      <c r="G559" s="247">
        <v>2022</v>
      </c>
      <c r="H559" s="355" t="s">
        <v>141</v>
      </c>
      <c r="I559" s="355" t="s">
        <v>141</v>
      </c>
      <c r="J559" s="354" t="s">
        <v>332</v>
      </c>
      <c r="K559" s="354" t="s">
        <v>332</v>
      </c>
      <c r="N559" s="320">
        <v>0</v>
      </c>
      <c r="O559" s="320">
        <v>3.5</v>
      </c>
    </row>
    <row r="560" spans="1:15" ht="30" x14ac:dyDescent="0.25">
      <c r="A560" s="247" t="str">
        <f>'7.1'!A564</f>
        <v>1.1.4.186</v>
      </c>
      <c r="B560" s="289" t="str">
        <f>'7.1'!B564</f>
        <v>Строительство ВЛ-0,4кВ СОТ Заречный</v>
      </c>
      <c r="C560" s="236">
        <f>IF('9'!V567&gt;0,'9'!V567,'13'!N560)</f>
        <v>0</v>
      </c>
      <c r="D560" s="235"/>
      <c r="E560" s="236">
        <f>IF('9'!U567&gt;0,'9'!U567,'13'!O560)</f>
        <v>3.5</v>
      </c>
      <c r="F560" s="247">
        <v>2021</v>
      </c>
      <c r="G560" s="247">
        <v>2021</v>
      </c>
      <c r="H560" s="355" t="s">
        <v>141</v>
      </c>
      <c r="I560" s="355" t="s">
        <v>141</v>
      </c>
      <c r="J560" s="354" t="s">
        <v>332</v>
      </c>
      <c r="K560" s="354" t="s">
        <v>332</v>
      </c>
      <c r="N560" s="320">
        <v>0</v>
      </c>
      <c r="O560" s="320">
        <v>3.5</v>
      </c>
    </row>
    <row r="561" spans="1:15" ht="30" x14ac:dyDescent="0.25">
      <c r="A561" s="247" t="str">
        <f>'7.1'!A565</f>
        <v>1.1.4.187</v>
      </c>
      <c r="B561" s="289" t="str">
        <f>'7.1'!B565</f>
        <v>Строительство ВЛ-0,4кВ СОТ Север</v>
      </c>
      <c r="C561" s="236">
        <f>IF('9'!V568&gt;0,'9'!V568,'13'!N561)</f>
        <v>0</v>
      </c>
      <c r="D561" s="235"/>
      <c r="E561" s="236">
        <f>IF('9'!U568&gt;0,'9'!U568,'13'!O561)</f>
        <v>3.5</v>
      </c>
      <c r="F561" s="247">
        <v>2021</v>
      </c>
      <c r="G561" s="247">
        <v>2021</v>
      </c>
      <c r="H561" s="355" t="s">
        <v>141</v>
      </c>
      <c r="I561" s="355" t="s">
        <v>141</v>
      </c>
      <c r="J561" s="354" t="s">
        <v>332</v>
      </c>
      <c r="K561" s="354" t="s">
        <v>332</v>
      </c>
      <c r="N561" s="320">
        <v>0</v>
      </c>
      <c r="O561" s="320">
        <v>3.5</v>
      </c>
    </row>
    <row r="562" spans="1:15" ht="30" x14ac:dyDescent="0.25">
      <c r="A562" s="247" t="str">
        <f>'7.1'!A566</f>
        <v>1.1.4.188</v>
      </c>
      <c r="B562" s="289" t="str">
        <f>'7.1'!B566</f>
        <v>Строительство ВЛ-0,4кВ СОТ Север-1</v>
      </c>
      <c r="C562" s="236">
        <f>IF('9'!V569&gt;0,'9'!V569,'13'!N562)</f>
        <v>0</v>
      </c>
      <c r="D562" s="235"/>
      <c r="E562" s="236">
        <f>IF('9'!U569&gt;0,'9'!U569,'13'!O562)</f>
        <v>3.5</v>
      </c>
      <c r="F562" s="247">
        <v>2021</v>
      </c>
      <c r="G562" s="247">
        <v>2021</v>
      </c>
      <c r="H562" s="355" t="s">
        <v>141</v>
      </c>
      <c r="I562" s="355" t="s">
        <v>141</v>
      </c>
      <c r="J562" s="354" t="s">
        <v>332</v>
      </c>
      <c r="K562" s="354" t="s">
        <v>332</v>
      </c>
      <c r="N562" s="320">
        <v>0</v>
      </c>
      <c r="O562" s="320">
        <v>3.5</v>
      </c>
    </row>
    <row r="563" spans="1:15" ht="30" x14ac:dyDescent="0.25">
      <c r="A563" s="247" t="str">
        <f>'7.1'!A567</f>
        <v>1.1.4.189</v>
      </c>
      <c r="B563" s="289" t="str">
        <f>'7.1'!B567</f>
        <v>Строительство ВЛ-0,4кВ СОТ Черемушки</v>
      </c>
      <c r="C563" s="236">
        <f>IF('9'!V570&gt;0,'9'!V570,'13'!N563)</f>
        <v>0</v>
      </c>
      <c r="D563" s="235"/>
      <c r="E563" s="236">
        <f>IF('9'!U570&gt;0,'9'!U570,'13'!O563)</f>
        <v>3.5</v>
      </c>
      <c r="F563" s="247">
        <v>2021</v>
      </c>
      <c r="G563" s="247">
        <v>2021</v>
      </c>
      <c r="H563" s="355" t="s">
        <v>141</v>
      </c>
      <c r="I563" s="355" t="s">
        <v>141</v>
      </c>
      <c r="J563" s="354" t="s">
        <v>332</v>
      </c>
      <c r="K563" s="354" t="s">
        <v>332</v>
      </c>
      <c r="N563" s="320">
        <v>0</v>
      </c>
      <c r="O563" s="320">
        <v>3.5</v>
      </c>
    </row>
    <row r="564" spans="1:15" ht="30" x14ac:dyDescent="0.25">
      <c r="A564" s="247" t="str">
        <f>'7.1'!A568</f>
        <v>1.1.4.190</v>
      </c>
      <c r="B564" s="289" t="str">
        <f>'7.1'!B568</f>
        <v>Строительство ВЛ-0,4кВ ПДК Черемушки-2</v>
      </c>
      <c r="C564" s="236">
        <f>IF('9'!V571&gt;0,'9'!V571,'13'!N564)</f>
        <v>0</v>
      </c>
      <c r="D564" s="235"/>
      <c r="E564" s="236">
        <f>IF('9'!U571&gt;0,'9'!U571,'13'!O564)</f>
        <v>3.5</v>
      </c>
      <c r="F564" s="247">
        <v>2021</v>
      </c>
      <c r="G564" s="247">
        <v>2021</v>
      </c>
      <c r="H564" s="355" t="s">
        <v>141</v>
      </c>
      <c r="I564" s="355" t="s">
        <v>141</v>
      </c>
      <c r="J564" s="354" t="s">
        <v>332</v>
      </c>
      <c r="K564" s="354" t="s">
        <v>332</v>
      </c>
      <c r="N564" s="320">
        <v>0</v>
      </c>
      <c r="O564" s="320">
        <v>3.5</v>
      </c>
    </row>
    <row r="565" spans="1:15" ht="30" x14ac:dyDescent="0.25">
      <c r="A565" s="247" t="str">
        <f>'7.1'!A569</f>
        <v>1.1.4.191</v>
      </c>
      <c r="B565" s="289" t="str">
        <f>'7.1'!B569</f>
        <v>Строительство ВЛ-0,4кВ СПК Авиатор-34</v>
      </c>
      <c r="C565" s="236">
        <f>IF('9'!V572&gt;0,'9'!V572,'13'!N565)</f>
        <v>0</v>
      </c>
      <c r="D565" s="235"/>
      <c r="E565" s="236">
        <f>IF('9'!U572&gt;0,'9'!U572,'13'!O565)</f>
        <v>3.5</v>
      </c>
      <c r="F565" s="247">
        <v>2021</v>
      </c>
      <c r="G565" s="247">
        <v>2021</v>
      </c>
      <c r="H565" s="355" t="s">
        <v>141</v>
      </c>
      <c r="I565" s="355" t="s">
        <v>141</v>
      </c>
      <c r="J565" s="354" t="s">
        <v>332</v>
      </c>
      <c r="K565" s="354" t="s">
        <v>332</v>
      </c>
      <c r="N565" s="320">
        <v>0</v>
      </c>
      <c r="O565" s="320">
        <v>3.5</v>
      </c>
    </row>
    <row r="566" spans="1:15" ht="30" x14ac:dyDescent="0.25">
      <c r="A566" s="247" t="str">
        <f>'7.1'!A570</f>
        <v>1.1.4.192</v>
      </c>
      <c r="B566" s="289" t="str">
        <f>'7.1'!B570</f>
        <v>Строительство ВЛ-0,4кВ СНТ Дзержинец</v>
      </c>
      <c r="C566" s="236">
        <f>IF('9'!V573&gt;0,'9'!V573,'13'!N566)</f>
        <v>0</v>
      </c>
      <c r="D566" s="235"/>
      <c r="E566" s="236">
        <f>IF('9'!U573&gt;0,'9'!U573,'13'!O566)</f>
        <v>3.5</v>
      </c>
      <c r="F566" s="247">
        <v>2021</v>
      </c>
      <c r="G566" s="247">
        <v>2021</v>
      </c>
      <c r="H566" s="355" t="s">
        <v>141</v>
      </c>
      <c r="I566" s="355" t="s">
        <v>141</v>
      </c>
      <c r="J566" s="354" t="s">
        <v>332</v>
      </c>
      <c r="K566" s="354" t="s">
        <v>332</v>
      </c>
      <c r="N566" s="320">
        <v>0</v>
      </c>
      <c r="O566" s="320">
        <v>3.5</v>
      </c>
    </row>
    <row r="567" spans="1:15" ht="30" x14ac:dyDescent="0.25">
      <c r="A567" s="247" t="str">
        <f>'7.1'!A571</f>
        <v>1.1.4.208</v>
      </c>
      <c r="B567" s="289" t="str">
        <f>'7.1'!B571</f>
        <v>Строительство ВЛ-0,4кВ СОТ Энергетик-4</v>
      </c>
      <c r="C567" s="236">
        <f>IF('9'!V574&gt;0,'9'!V574,'13'!N567)</f>
        <v>0</v>
      </c>
      <c r="D567" s="235"/>
      <c r="E567" s="236">
        <f>IF('9'!U574&gt;0,'9'!U574,'13'!O567)</f>
        <v>3.5</v>
      </c>
      <c r="F567" s="247">
        <v>2019</v>
      </c>
      <c r="G567" s="247">
        <v>2019</v>
      </c>
      <c r="H567" s="355" t="s">
        <v>141</v>
      </c>
      <c r="I567" s="355" t="s">
        <v>141</v>
      </c>
      <c r="J567" s="354" t="s">
        <v>332</v>
      </c>
      <c r="K567" s="354" t="s">
        <v>332</v>
      </c>
      <c r="N567" s="320">
        <v>0</v>
      </c>
      <c r="O567" s="320">
        <v>3.5</v>
      </c>
    </row>
    <row r="568" spans="1:15" ht="30" x14ac:dyDescent="0.25">
      <c r="A568" s="247" t="str">
        <f>'7.1'!A572</f>
        <v>1.1.4.209</v>
      </c>
      <c r="B568" s="289" t="str">
        <f>'7.1'!B572</f>
        <v>Строительство ВЛ-0,4кВ СОТ Хвойный</v>
      </c>
      <c r="C568" s="236">
        <f>IF('9'!V575&gt;0,'9'!V575,'13'!N568)</f>
        <v>0</v>
      </c>
      <c r="D568" s="235"/>
      <c r="E568" s="236">
        <f>IF('9'!U575&gt;0,'9'!U575,'13'!O568)</f>
        <v>3.5</v>
      </c>
      <c r="F568" s="247">
        <v>2019</v>
      </c>
      <c r="G568" s="247">
        <v>2019</v>
      </c>
      <c r="H568" s="355" t="s">
        <v>141</v>
      </c>
      <c r="I568" s="355" t="s">
        <v>141</v>
      </c>
      <c r="J568" s="354" t="s">
        <v>332</v>
      </c>
      <c r="K568" s="354" t="s">
        <v>332</v>
      </c>
      <c r="N568" s="320">
        <v>0</v>
      </c>
      <c r="O568" s="320">
        <v>3.5</v>
      </c>
    </row>
    <row r="569" spans="1:15" ht="30" x14ac:dyDescent="0.25">
      <c r="A569" s="247" t="str">
        <f>'7.1'!A573</f>
        <v>1.1.4.210</v>
      </c>
      <c r="B569" s="289" t="str">
        <f>'7.1'!B573</f>
        <v>Строительство ВЛ-0,4кВ ДК Солнечное</v>
      </c>
      <c r="C569" s="236">
        <f>IF('9'!V576&gt;0,'9'!V576,'13'!N569)</f>
        <v>0</v>
      </c>
      <c r="D569" s="235"/>
      <c r="E569" s="236">
        <f>IF('9'!U576&gt;0,'9'!U576,'13'!O569)</f>
        <v>3.5</v>
      </c>
      <c r="F569" s="247">
        <v>2022</v>
      </c>
      <c r="G569" s="247">
        <v>2022</v>
      </c>
      <c r="H569" s="355" t="s">
        <v>141</v>
      </c>
      <c r="I569" s="355" t="s">
        <v>141</v>
      </c>
      <c r="J569" s="354" t="s">
        <v>332</v>
      </c>
      <c r="K569" s="354" t="s">
        <v>332</v>
      </c>
      <c r="N569" s="320">
        <v>0</v>
      </c>
      <c r="O569" s="320">
        <v>3.5</v>
      </c>
    </row>
    <row r="570" spans="1:15" ht="30" x14ac:dyDescent="0.25">
      <c r="A570" s="247" t="str">
        <f>'7.1'!A574</f>
        <v>1.1.4.211</v>
      </c>
      <c r="B570" s="289" t="str">
        <f>'7.1'!B574</f>
        <v>Строительство ВЛ-0,4кВ СОТ Рассвет</v>
      </c>
      <c r="C570" s="236">
        <f>IF('9'!V577&gt;0,'9'!V577,'13'!N570)</f>
        <v>0</v>
      </c>
      <c r="D570" s="235"/>
      <c r="E570" s="236">
        <f>IF('9'!U577&gt;0,'9'!U577,'13'!O570)</f>
        <v>3.5</v>
      </c>
      <c r="F570" s="247">
        <v>2022</v>
      </c>
      <c r="G570" s="247">
        <v>2022</v>
      </c>
      <c r="H570" s="355" t="s">
        <v>141</v>
      </c>
      <c r="I570" s="355" t="s">
        <v>141</v>
      </c>
      <c r="J570" s="354" t="s">
        <v>332</v>
      </c>
      <c r="K570" s="354" t="s">
        <v>332</v>
      </c>
      <c r="N570" s="320">
        <v>0</v>
      </c>
      <c r="O570" s="320">
        <v>3.5</v>
      </c>
    </row>
    <row r="571" spans="1:15" ht="30" x14ac:dyDescent="0.25">
      <c r="A571" s="247" t="str">
        <f>'7.1'!A575</f>
        <v>1.1.4.212</v>
      </c>
      <c r="B571" s="289" t="str">
        <f>'7.1'!B575</f>
        <v>Строительство ВЛ-0,4кВ СОТ Локомотив</v>
      </c>
      <c r="C571" s="236">
        <f>IF('9'!V578&gt;0,'9'!V578,'13'!N571)</f>
        <v>0</v>
      </c>
      <c r="D571" s="235"/>
      <c r="E571" s="236">
        <f>IF('9'!U578&gt;0,'9'!U578,'13'!O571)</f>
        <v>3.5</v>
      </c>
      <c r="F571" s="247">
        <v>2022</v>
      </c>
      <c r="G571" s="247">
        <v>2022</v>
      </c>
      <c r="H571" s="355" t="s">
        <v>141</v>
      </c>
      <c r="I571" s="355" t="s">
        <v>141</v>
      </c>
      <c r="J571" s="354" t="s">
        <v>332</v>
      </c>
      <c r="K571" s="354" t="s">
        <v>332</v>
      </c>
      <c r="N571" s="320">
        <v>0</v>
      </c>
      <c r="O571" s="320">
        <v>3.5</v>
      </c>
    </row>
    <row r="572" spans="1:15" ht="30" x14ac:dyDescent="0.25">
      <c r="A572" s="247" t="str">
        <f>'7.1'!A576</f>
        <v>1.1.4.213</v>
      </c>
      <c r="B572" s="289" t="str">
        <f>'7.1'!B576</f>
        <v>Строительство ВЛ-0,4кВ СОТ Речник</v>
      </c>
      <c r="C572" s="236">
        <f>IF('9'!V579&gt;0,'9'!V579,'13'!N572)</f>
        <v>0</v>
      </c>
      <c r="D572" s="235"/>
      <c r="E572" s="236">
        <f>IF('9'!U579&gt;0,'9'!U579,'13'!O572)</f>
        <v>3.5</v>
      </c>
      <c r="F572" s="247">
        <v>2022</v>
      </c>
      <c r="G572" s="247">
        <v>2022</v>
      </c>
      <c r="H572" s="355" t="s">
        <v>141</v>
      </c>
      <c r="I572" s="355" t="s">
        <v>141</v>
      </c>
      <c r="J572" s="354" t="s">
        <v>332</v>
      </c>
      <c r="K572" s="354" t="s">
        <v>332</v>
      </c>
      <c r="N572" s="320">
        <v>0</v>
      </c>
      <c r="O572" s="320">
        <v>3.5</v>
      </c>
    </row>
    <row r="573" spans="1:15" ht="30" x14ac:dyDescent="0.25">
      <c r="A573" s="247" t="str">
        <f>'7.1'!A577</f>
        <v>1.1.4.214</v>
      </c>
      <c r="B573" s="289" t="str">
        <f>'7.1'!B577</f>
        <v>Строительство КЛ-0,4кВ ТП-355 Маяковского-27/1</v>
      </c>
      <c r="C573" s="236">
        <f>IF('9'!V580&gt;0,'9'!V580,'13'!N573)</f>
        <v>0</v>
      </c>
      <c r="D573" s="235"/>
      <c r="E573" s="236">
        <f>IF('9'!U580&gt;0,'9'!U580,'13'!O573)</f>
        <v>0.224</v>
      </c>
      <c r="F573" s="247">
        <v>2018</v>
      </c>
      <c r="G573" s="247">
        <v>2018</v>
      </c>
      <c r="H573" s="355" t="s">
        <v>141</v>
      </c>
      <c r="I573" s="355" t="s">
        <v>141</v>
      </c>
      <c r="J573" s="354" t="s">
        <v>332</v>
      </c>
      <c r="K573" s="354" t="s">
        <v>332</v>
      </c>
      <c r="N573" s="320">
        <v>0</v>
      </c>
      <c r="O573" s="320">
        <v>0.224</v>
      </c>
    </row>
    <row r="574" spans="1:15" ht="15.75" x14ac:dyDescent="0.25">
      <c r="A574" s="230"/>
      <c r="B574" s="221" t="s">
        <v>144</v>
      </c>
      <c r="E574" s="231"/>
      <c r="F574" s="233"/>
      <c r="G574" s="233"/>
      <c r="H574" s="232"/>
      <c r="I574" s="232"/>
      <c r="J574" s="234"/>
      <c r="K574" s="234"/>
      <c r="N574" s="320"/>
      <c r="O574" s="320"/>
    </row>
  </sheetData>
  <mergeCells count="7">
    <mergeCell ref="A12:A13"/>
    <mergeCell ref="B12:B13"/>
    <mergeCell ref="A11:K11"/>
    <mergeCell ref="A10:K10"/>
    <mergeCell ref="C12:E12"/>
    <mergeCell ref="F12:G12"/>
    <mergeCell ref="H12:K12"/>
  </mergeCells>
  <phoneticPr fontId="0" type="noConversion"/>
  <pageMargins left="0.98425196850393704" right="0.47244094488188981" top="0.74803149606299213" bottom="0.74803149606299213" header="0.23622047244094491" footer="0.31496062992125984"/>
  <pageSetup paperSize="9" scale="43" fitToHeight="12" orientation="portrait" r:id="rId1"/>
  <headerFooter alignWithMargins="0"/>
  <rowBreaks count="4" manualBreakCount="4">
    <brk id="460" max="10" man="1"/>
    <brk id="482" max="10" man="1"/>
    <brk id="504" max="10" man="1"/>
    <brk id="54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11</vt:i4>
      </vt:variant>
    </vt:vector>
  </HeadingPairs>
  <TitlesOfParts>
    <vt:vector size="19" baseType="lpstr">
      <vt:lpstr>7.1</vt:lpstr>
      <vt:lpstr>7.2</vt:lpstr>
      <vt:lpstr>8</vt:lpstr>
      <vt:lpstr>9</vt:lpstr>
      <vt:lpstr>11.1</vt:lpstr>
      <vt:lpstr>11.2</vt:lpstr>
      <vt:lpstr>12</vt:lpstr>
      <vt:lpstr>13</vt:lpstr>
      <vt:lpstr>'13'!Заголовки_для_печати</vt:lpstr>
      <vt:lpstr>'7.1'!Заголовки_для_печати</vt:lpstr>
      <vt:lpstr>'7.2'!Заголовки_для_печати</vt:lpstr>
      <vt:lpstr>'9'!Заголовки_для_печати</vt:lpstr>
      <vt:lpstr>'11.1'!Область_печати</vt:lpstr>
      <vt:lpstr>'12'!Область_печати</vt:lpstr>
      <vt:lpstr>'13'!Область_печати</vt:lpstr>
      <vt:lpstr>'7.1'!Область_печати</vt:lpstr>
      <vt:lpstr>'7.2'!Область_печати</vt:lpstr>
      <vt:lpstr>'8'!Область_печати</vt:lpstr>
      <vt:lpstr>'9'!Область_печати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Швыдкая Юлия Олеговна</cp:lastModifiedBy>
  <cp:lastPrinted>2018-11-12T06:52:54Z</cp:lastPrinted>
  <dcterms:created xsi:type="dcterms:W3CDTF">2009-07-27T10:10:26Z</dcterms:created>
  <dcterms:modified xsi:type="dcterms:W3CDTF">2018-11-13T09:56:28Z</dcterms:modified>
</cp:coreProperties>
</file>